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Energy source\01. Statement of financial performance\"/>
    </mc:Choice>
  </mc:AlternateContent>
  <xr:revisionPtr revIDLastSave="0" documentId="8_{D1F13DE9-78DB-42E7-977D-9DF330173679}" xr6:coauthVersionLast="47" xr6:coauthVersionMax="47" xr10:uidLastSave="{00000000-0000-0000-0000-000000000000}"/>
  <bookViews>
    <workbookView xWindow="-110" yWindow="-110" windowWidth="19420" windowHeight="10420" activeTab="257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BUF!$A$1:$AA$59</definedName>
    <definedName name="_xlnm.Print_Area" localSheetId="227">CPT!$A$1:$AA$59</definedName>
    <definedName name="_xlnm.Print_Area" localSheetId="233">'DC1'!$A$1:$AA$59</definedName>
    <definedName name="_xlnm.Print_Area" localSheetId="9">'DC10'!$A$1:$AA$59</definedName>
    <definedName name="_xlnm.Print_Area" localSheetId="16">'DC12'!$A$1:$AA$59</definedName>
    <definedName name="_xlnm.Print_Area" localSheetId="23">'DC13'!$A$1:$AA$59</definedName>
    <definedName name="_xlnm.Print_Area" localSheetId="27">'DC14'!$A$1:$AA$59</definedName>
    <definedName name="_xlnm.Print_Area" localSheetId="33">'DC15'!$A$1:$AA$59</definedName>
    <definedName name="_xlnm.Print_Area" localSheetId="43">'DC16'!$A$1:$AA$59</definedName>
    <definedName name="_xlnm.Print_Area" localSheetId="49">'DC18'!$A$1:$AA$59</definedName>
    <definedName name="_xlnm.Print_Area" localSheetId="56">'DC19'!$A$1:$AA$59</definedName>
    <definedName name="_xlnm.Print_Area" localSheetId="239">'DC2'!$A$1:$AA$59</definedName>
    <definedName name="_xlnm.Print_Area" localSheetId="61">'DC20'!$A$1:$AA$59</definedName>
    <definedName name="_xlnm.Print_Area" localSheetId="78">'DC21'!$A$1:$AA$59</definedName>
    <definedName name="_xlnm.Print_Area" localSheetId="86">'DC22'!$A$1:$AA$59</definedName>
    <definedName name="_xlnm.Print_Area" localSheetId="90">'DC23'!$A$1:$AA$59</definedName>
    <definedName name="_xlnm.Print_Area" localSheetId="95">'DC24'!$A$1:$AA$59</definedName>
    <definedName name="_xlnm.Print_Area" localSheetId="99">'DC25'!$A$1:$AA$59</definedName>
    <definedName name="_xlnm.Print_Area" localSheetId="105">'DC26'!$A$1:$AA$59</definedName>
    <definedName name="_xlnm.Print_Area" localSheetId="110">'DC27'!$A$1:$AA$59</definedName>
    <definedName name="_xlnm.Print_Area" localSheetId="116">'DC28'!$A$1:$AA$59</definedName>
    <definedName name="_xlnm.Print_Area" localSheetId="121">'DC29'!$A$1:$AA$59</definedName>
    <definedName name="_xlnm.Print_Area" localSheetId="244">'DC3'!$A$1:$AA$59</definedName>
    <definedName name="_xlnm.Print_Area" localSheetId="161">'DC30'!$A$1:$AA$59</definedName>
    <definedName name="_xlnm.Print_Area" localSheetId="168">'DC31'!$A$1:$AA$59</definedName>
    <definedName name="_xlnm.Print_Area" localSheetId="173">'DC32'!$A$1:$AA$59</definedName>
    <definedName name="_xlnm.Print_Area" localSheetId="132">'DC33'!$A$1:$AA$59</definedName>
    <definedName name="_xlnm.Print_Area" localSheetId="137">'DC34'!$A$1:$AA$59</definedName>
    <definedName name="_xlnm.Print_Area" localSheetId="142">'DC35'!$A$1:$AA$59</definedName>
    <definedName name="_xlnm.Print_Area" localSheetId="148">'DC36'!$A$1:$AA$59</definedName>
    <definedName name="_xlnm.Print_Area" localSheetId="210">'DC37'!$A$1:$AA$59</definedName>
    <definedName name="_xlnm.Print_Area" localSheetId="216">'DC38'!$A$1:$AA$59</definedName>
    <definedName name="_xlnm.Print_Area" localSheetId="222">'DC39'!$A$1:$AA$59</definedName>
    <definedName name="_xlnm.Print_Area" localSheetId="252">'DC4'!$A$1:$AA$59</definedName>
    <definedName name="_xlnm.Print_Area" localSheetId="226">'DC40'!$A$1:$AA$59</definedName>
    <definedName name="_xlnm.Print_Area" localSheetId="68">'DC42'!$A$1:$AA$59</definedName>
    <definedName name="_xlnm.Print_Area" localSheetId="126">'DC43'!$A$1:$AA$59</definedName>
    <definedName name="_xlnm.Print_Area" localSheetId="38">'DC44'!$A$1:$AA$59</definedName>
    <definedName name="_xlnm.Print_Area" localSheetId="177">'DC45'!$A$1:$AA$59</definedName>
    <definedName name="_xlnm.Print_Area" localSheetId="153">'DC47'!$A$1:$AA$59</definedName>
    <definedName name="_xlnm.Print_Area" localSheetId="72">'DC48'!$A$1:$AA$59</definedName>
    <definedName name="_xlnm.Print_Area" localSheetId="256">'DC5'!$A$1:$AA$59</definedName>
    <definedName name="_xlnm.Print_Area" localSheetId="184">'DC6'!$A$1:$AA$59</definedName>
    <definedName name="_xlnm.Print_Area" localSheetId="193">'DC7'!$A$1:$AA$59</definedName>
    <definedName name="_xlnm.Print_Area" localSheetId="199">'DC8'!$A$1:$AA$59</definedName>
    <definedName name="_xlnm.Print_Area" localSheetId="204">'DC9'!$A$1:$AA$59</definedName>
    <definedName name="_xlnm.Print_Area" localSheetId="2">'EC101'!$A$1:$AA$59</definedName>
    <definedName name="_xlnm.Print_Area" localSheetId="3">'EC102'!$A$1:$AA$59</definedName>
    <definedName name="_xlnm.Print_Area" localSheetId="4">'EC104'!$A$1:$AA$59</definedName>
    <definedName name="_xlnm.Print_Area" localSheetId="5">'EC105'!$A$1:$AA$59</definedName>
    <definedName name="_xlnm.Print_Area" localSheetId="6">'EC106'!$A$1:$AA$59</definedName>
    <definedName name="_xlnm.Print_Area" localSheetId="7">'EC108'!$A$1:$AA$59</definedName>
    <definedName name="_xlnm.Print_Area" localSheetId="8">'EC109'!$A$1:$AA$59</definedName>
    <definedName name="_xlnm.Print_Area" localSheetId="10">'EC121'!$A$1:$AA$59</definedName>
    <definedName name="_xlnm.Print_Area" localSheetId="11">'EC122'!$A$1:$AA$59</definedName>
    <definedName name="_xlnm.Print_Area" localSheetId="12">'EC123'!$A$1:$AA$59</definedName>
    <definedName name="_xlnm.Print_Area" localSheetId="13">'EC124'!$A$1:$AA$59</definedName>
    <definedName name="_xlnm.Print_Area" localSheetId="14">'EC126'!$A$1:$AA$59</definedName>
    <definedName name="_xlnm.Print_Area" localSheetId="15">'EC129'!$A$1:$AA$59</definedName>
    <definedName name="_xlnm.Print_Area" localSheetId="17">'EC131'!$A$1:$AA$59</definedName>
    <definedName name="_xlnm.Print_Area" localSheetId="18">'EC135'!$A$1:$AA$59</definedName>
    <definedName name="_xlnm.Print_Area" localSheetId="19">'EC136'!$A$1:$AA$59</definedName>
    <definedName name="_xlnm.Print_Area" localSheetId="20">'EC137'!$A$1:$AA$59</definedName>
    <definedName name="_xlnm.Print_Area" localSheetId="21">'EC138'!$A$1:$AA$59</definedName>
    <definedName name="_xlnm.Print_Area" localSheetId="22">'EC139'!$A$1:$AA$59</definedName>
    <definedName name="_xlnm.Print_Area" localSheetId="24">'EC141'!$A$1:$AA$59</definedName>
    <definedName name="_xlnm.Print_Area" localSheetId="25">'EC142'!$A$1:$AA$59</definedName>
    <definedName name="_xlnm.Print_Area" localSheetId="26">'EC145'!$A$1:$AA$59</definedName>
    <definedName name="_xlnm.Print_Area" localSheetId="28">'EC153'!$A$1:$AA$59</definedName>
    <definedName name="_xlnm.Print_Area" localSheetId="29">'EC154'!$A$1:$AA$59</definedName>
    <definedName name="_xlnm.Print_Area" localSheetId="30">'EC155'!$A$1:$AA$59</definedName>
    <definedName name="_xlnm.Print_Area" localSheetId="31">'EC156'!$A$1:$AA$59</definedName>
    <definedName name="_xlnm.Print_Area" localSheetId="32">'EC157'!$A$1:$AA$59</definedName>
    <definedName name="_xlnm.Print_Area" localSheetId="34">'EC441'!$A$1:$AA$59</definedName>
    <definedName name="_xlnm.Print_Area" localSheetId="35">'EC442'!$A$1:$AA$59</definedName>
    <definedName name="_xlnm.Print_Area" localSheetId="36">'EC443'!$A$1:$AA$59</definedName>
    <definedName name="_xlnm.Print_Area" localSheetId="37">'EC444'!$A$1:$AA$59</definedName>
    <definedName name="_xlnm.Print_Area" localSheetId="62">EKU!$A$1:$AA$59</definedName>
    <definedName name="_xlnm.Print_Area" localSheetId="73">ETH!$A$1:$AA$59</definedName>
    <definedName name="_xlnm.Print_Area" localSheetId="40">'FS161'!$A$1:$AA$59</definedName>
    <definedName name="_xlnm.Print_Area" localSheetId="41">'FS162'!$A$1:$AA$59</definedName>
    <definedName name="_xlnm.Print_Area" localSheetId="42">'FS163'!$A$1:$AA$59</definedName>
    <definedName name="_xlnm.Print_Area" localSheetId="44">'FS181'!$A$1:$AA$59</definedName>
    <definedName name="_xlnm.Print_Area" localSheetId="45">'FS182'!$A$1:$AA$59</definedName>
    <definedName name="_xlnm.Print_Area" localSheetId="46">'FS183'!$A$1:$AA$59</definedName>
    <definedName name="_xlnm.Print_Area" localSheetId="47">'FS184'!$A$1:$AA$59</definedName>
    <definedName name="_xlnm.Print_Area" localSheetId="48">'FS185'!$A$1:$AA$59</definedName>
    <definedName name="_xlnm.Print_Area" localSheetId="50">'FS191'!$A$1:$AA$59</definedName>
    <definedName name="_xlnm.Print_Area" localSheetId="51">'FS192'!$A$1:$AA$59</definedName>
    <definedName name="_xlnm.Print_Area" localSheetId="52">'FS193'!$A$1:$AA$59</definedName>
    <definedName name="_xlnm.Print_Area" localSheetId="53">'FS194'!$A$1:$AA$59</definedName>
    <definedName name="_xlnm.Print_Area" localSheetId="54">'FS195'!$A$1:$AA$59</definedName>
    <definedName name="_xlnm.Print_Area" localSheetId="55">'FS196'!$A$1:$AA$59</definedName>
    <definedName name="_xlnm.Print_Area" localSheetId="57">'FS201'!$A$1:$AA$59</definedName>
    <definedName name="_xlnm.Print_Area" localSheetId="58">'FS203'!$A$1:$AA$59</definedName>
    <definedName name="_xlnm.Print_Area" localSheetId="59">'FS204'!$A$1:$AA$59</definedName>
    <definedName name="_xlnm.Print_Area" localSheetId="60">'FS205'!$A$1:$AA$59</definedName>
    <definedName name="_xlnm.Print_Area" localSheetId="65">'GT421'!$A$1:$AA$59</definedName>
    <definedName name="_xlnm.Print_Area" localSheetId="66">'GT422'!$A$1:$AA$59</definedName>
    <definedName name="_xlnm.Print_Area" localSheetId="67">'GT423'!$A$1:$AA$59</definedName>
    <definedName name="_xlnm.Print_Area" localSheetId="69">'GT481'!$A$1:$AA$59</definedName>
    <definedName name="_xlnm.Print_Area" localSheetId="70">'GT484'!$A$1:$AA$59</definedName>
    <definedName name="_xlnm.Print_Area" localSheetId="71">'GT485'!$A$1:$AA$59</definedName>
    <definedName name="_xlnm.Print_Area" localSheetId="63">JHB!$A$1:$AA$59</definedName>
    <definedName name="_xlnm.Print_Area" localSheetId="74">'KZN212'!$A$1:$AA$59</definedName>
    <definedName name="_xlnm.Print_Area" localSheetId="75">'KZN213'!$A$1:$AA$59</definedName>
    <definedName name="_xlnm.Print_Area" localSheetId="76">'KZN214'!$A$1:$AA$59</definedName>
    <definedName name="_xlnm.Print_Area" localSheetId="77">'KZN216'!$A$1:$AA$59</definedName>
    <definedName name="_xlnm.Print_Area" localSheetId="79">'KZN221'!$A$1:$AA$59</definedName>
    <definedName name="_xlnm.Print_Area" localSheetId="80">'KZN222'!$A$1:$AA$59</definedName>
    <definedName name="_xlnm.Print_Area" localSheetId="81">'KZN223'!$A$1:$AA$59</definedName>
    <definedName name="_xlnm.Print_Area" localSheetId="82">'KZN224'!$A$1:$AA$59</definedName>
    <definedName name="_xlnm.Print_Area" localSheetId="83">'KZN225'!$A$1:$AA$59</definedName>
    <definedName name="_xlnm.Print_Area" localSheetId="84">'KZN226'!$A$1:$AA$59</definedName>
    <definedName name="_xlnm.Print_Area" localSheetId="85">'KZN227'!$A$1:$AA$59</definedName>
    <definedName name="_xlnm.Print_Area" localSheetId="87">'KZN235'!$A$1:$AA$59</definedName>
    <definedName name="_xlnm.Print_Area" localSheetId="88">'KZN237'!$A$1:$AA$59</definedName>
    <definedName name="_xlnm.Print_Area" localSheetId="89">'KZN238'!$A$1:$AA$59</definedName>
    <definedName name="_xlnm.Print_Area" localSheetId="91">'KZN241'!$A$1:$AA$59</definedName>
    <definedName name="_xlnm.Print_Area" localSheetId="92">'KZN242'!$A$1:$AA$59</definedName>
    <definedName name="_xlnm.Print_Area" localSheetId="93">'KZN244'!$A$1:$AA$59</definedName>
    <definedName name="_xlnm.Print_Area" localSheetId="94">'KZN245'!$A$1:$AA$59</definedName>
    <definedName name="_xlnm.Print_Area" localSheetId="96">'KZN252'!$A$1:$AA$59</definedName>
    <definedName name="_xlnm.Print_Area" localSheetId="97">'KZN253'!$A$1:$AA$59</definedName>
    <definedName name="_xlnm.Print_Area" localSheetId="98">'KZN254'!$A$1:$AA$59</definedName>
    <definedName name="_xlnm.Print_Area" localSheetId="100">'KZN261'!$A$1:$AA$59</definedName>
    <definedName name="_xlnm.Print_Area" localSheetId="101">'KZN262'!$A$1:$AA$59</definedName>
    <definedName name="_xlnm.Print_Area" localSheetId="102">'KZN263'!$A$1:$AA$59</definedName>
    <definedName name="_xlnm.Print_Area" localSheetId="103">'KZN265'!$A$1:$AA$59</definedName>
    <definedName name="_xlnm.Print_Area" localSheetId="104">'KZN266'!$A$1:$AA$59</definedName>
    <definedName name="_xlnm.Print_Area" localSheetId="106">'KZN271'!$A$1:$AA$59</definedName>
    <definedName name="_xlnm.Print_Area" localSheetId="107">'KZN272'!$A$1:$AA$59</definedName>
    <definedName name="_xlnm.Print_Area" localSheetId="108">'KZN275'!$A$1:$AA$59</definedName>
    <definedName name="_xlnm.Print_Area" localSheetId="109">'KZN276'!$A$1:$AA$59</definedName>
    <definedName name="_xlnm.Print_Area" localSheetId="111">'KZN281'!$A$1:$AA$59</definedName>
    <definedName name="_xlnm.Print_Area" localSheetId="112">'KZN282'!$A$1:$AA$59</definedName>
    <definedName name="_xlnm.Print_Area" localSheetId="113">'KZN284'!$A$1:$AA$59</definedName>
    <definedName name="_xlnm.Print_Area" localSheetId="114">'KZN285'!$A$1:$AA$59</definedName>
    <definedName name="_xlnm.Print_Area" localSheetId="115">'KZN286'!$A$1:$AA$59</definedName>
    <definedName name="_xlnm.Print_Area" localSheetId="117">'KZN291'!$A$1:$AA$59</definedName>
    <definedName name="_xlnm.Print_Area" localSheetId="118">'KZN292'!$A$1:$AA$59</definedName>
    <definedName name="_xlnm.Print_Area" localSheetId="119">'KZN293'!$A$1:$AA$59</definedName>
    <definedName name="_xlnm.Print_Area" localSheetId="120">'KZN294'!$A$1:$AA$59</definedName>
    <definedName name="_xlnm.Print_Area" localSheetId="122">'KZN433'!$A$1:$AA$59</definedName>
    <definedName name="_xlnm.Print_Area" localSheetId="123">'KZN434'!$A$1:$AA$59</definedName>
    <definedName name="_xlnm.Print_Area" localSheetId="124">'KZN435'!$A$1:$AA$59</definedName>
    <definedName name="_xlnm.Print_Area" localSheetId="125">'KZN436'!$A$1:$AA$59</definedName>
    <definedName name="_xlnm.Print_Area" localSheetId="127">'LIM331'!$A$1:$AA$59</definedName>
    <definedName name="_xlnm.Print_Area" localSheetId="128">'LIM332'!$A$1:$AA$59</definedName>
    <definedName name="_xlnm.Print_Area" localSheetId="129">'LIM333'!$A$1:$AA$59</definedName>
    <definedName name="_xlnm.Print_Area" localSheetId="130">'LIM334'!$A$1:$AA$59</definedName>
    <definedName name="_xlnm.Print_Area" localSheetId="131">'LIM335'!$A$1:$AA$59</definedName>
    <definedName name="_xlnm.Print_Area" localSheetId="133">'LIM341'!$A$1:$AA$59</definedName>
    <definedName name="_xlnm.Print_Area" localSheetId="134">'LIM343'!$A$1:$AA$59</definedName>
    <definedName name="_xlnm.Print_Area" localSheetId="135">'LIM344'!$A$1:$AA$59</definedName>
    <definedName name="_xlnm.Print_Area" localSheetId="136">'LIM345'!$A$1:$AA$59</definedName>
    <definedName name="_xlnm.Print_Area" localSheetId="138">'LIM351'!$A$1:$AA$59</definedName>
    <definedName name="_xlnm.Print_Area" localSheetId="139">'LIM353'!$A$1:$AA$59</definedName>
    <definedName name="_xlnm.Print_Area" localSheetId="140">'LIM354'!$A$1:$AA$59</definedName>
    <definedName name="_xlnm.Print_Area" localSheetId="141">'LIM355'!$A$1:$AA$59</definedName>
    <definedName name="_xlnm.Print_Area" localSheetId="143">'LIM361'!$A$1:$AA$59</definedName>
    <definedName name="_xlnm.Print_Area" localSheetId="144">'LIM362'!$A$1:$AA$59</definedName>
    <definedName name="_xlnm.Print_Area" localSheetId="145">'LIM366'!$A$1:$AA$59</definedName>
    <definedName name="_xlnm.Print_Area" localSheetId="146">'LIM367'!$A$1:$AA$59</definedName>
    <definedName name="_xlnm.Print_Area" localSheetId="147">'LIM368'!$A$1:$AA$59</definedName>
    <definedName name="_xlnm.Print_Area" localSheetId="149">'LIM471'!$A$1:$AA$59</definedName>
    <definedName name="_xlnm.Print_Area" localSheetId="150">'LIM472'!$A$1:$AA$59</definedName>
    <definedName name="_xlnm.Print_Area" localSheetId="151">'LIM473'!$A$1:$AA$59</definedName>
    <definedName name="_xlnm.Print_Area" localSheetId="152">'LIM476'!$A$1:$AA$59</definedName>
    <definedName name="_xlnm.Print_Area" localSheetId="39">MAN!$A$1:$AA$59</definedName>
    <definedName name="_xlnm.Print_Area" localSheetId="154">'MP301'!$A$1:$AA$59</definedName>
    <definedName name="_xlnm.Print_Area" localSheetId="155">'MP302'!$A$1:$AA$59</definedName>
    <definedName name="_xlnm.Print_Area" localSheetId="156">'MP303'!$A$1:$AA$59</definedName>
    <definedName name="_xlnm.Print_Area" localSheetId="157">'MP304'!$A$1:$AA$59</definedName>
    <definedName name="_xlnm.Print_Area" localSheetId="158">'MP305'!$A$1:$AA$59</definedName>
    <definedName name="_xlnm.Print_Area" localSheetId="159">'MP306'!$A$1:$AA$59</definedName>
    <definedName name="_xlnm.Print_Area" localSheetId="160">'MP307'!$A$1:$AA$59</definedName>
    <definedName name="_xlnm.Print_Area" localSheetId="162">'MP311'!$A$1:$AA$59</definedName>
    <definedName name="_xlnm.Print_Area" localSheetId="163">'MP312'!$A$1:$AA$59</definedName>
    <definedName name="_xlnm.Print_Area" localSheetId="164">'MP313'!$A$1:$AA$59</definedName>
    <definedName name="_xlnm.Print_Area" localSheetId="165">'MP314'!$A$1:$AA$59</definedName>
    <definedName name="_xlnm.Print_Area" localSheetId="166">'MP315'!$A$1:$AA$59</definedName>
    <definedName name="_xlnm.Print_Area" localSheetId="167">'MP316'!$A$1:$AA$59</definedName>
    <definedName name="_xlnm.Print_Area" localSheetId="169">'MP321'!$A$1:$AA$59</definedName>
    <definedName name="_xlnm.Print_Area" localSheetId="170">'MP324'!$A$1:$AA$59</definedName>
    <definedName name="_xlnm.Print_Area" localSheetId="171">'MP325'!$A$1:$AA$59</definedName>
    <definedName name="_xlnm.Print_Area" localSheetId="172">'MP326'!$A$1:$AA$59</definedName>
    <definedName name="_xlnm.Print_Area" localSheetId="178">'NC061'!$A$1:$AA$59</definedName>
    <definedName name="_xlnm.Print_Area" localSheetId="179">'NC062'!$A$1:$AA$59</definedName>
    <definedName name="_xlnm.Print_Area" localSheetId="180">'NC064'!$A$1:$AA$59</definedName>
    <definedName name="_xlnm.Print_Area" localSheetId="181">'NC065'!$A$1:$AA$59</definedName>
    <definedName name="_xlnm.Print_Area" localSheetId="182">'NC066'!$A$1:$AA$59</definedName>
    <definedName name="_xlnm.Print_Area" localSheetId="183">'NC067'!$A$1:$AA$59</definedName>
    <definedName name="_xlnm.Print_Area" localSheetId="185">'NC071'!$A$1:$AA$59</definedName>
    <definedName name="_xlnm.Print_Area" localSheetId="186">'NC072'!$A$1:$AA$59</definedName>
    <definedName name="_xlnm.Print_Area" localSheetId="187">'NC073'!$A$1:$AA$59</definedName>
    <definedName name="_xlnm.Print_Area" localSheetId="188">'NC074'!$A$1:$AA$59</definedName>
    <definedName name="_xlnm.Print_Area" localSheetId="189">'NC075'!$A$1:$AA$59</definedName>
    <definedName name="_xlnm.Print_Area" localSheetId="190">'NC076'!$A$1:$AA$59</definedName>
    <definedName name="_xlnm.Print_Area" localSheetId="191">'NC077'!$A$1:$AA$59</definedName>
    <definedName name="_xlnm.Print_Area" localSheetId="192">'NC078'!$A$1:$AA$59</definedName>
    <definedName name="_xlnm.Print_Area" localSheetId="194">'NC082'!$A$1:$AA$59</definedName>
    <definedName name="_xlnm.Print_Area" localSheetId="195">'NC084'!$A$1:$AA$59</definedName>
    <definedName name="_xlnm.Print_Area" localSheetId="196">'NC085'!$A$1:$AA$59</definedName>
    <definedName name="_xlnm.Print_Area" localSheetId="197">'NC086'!$A$1:$AA$59</definedName>
    <definedName name="_xlnm.Print_Area" localSheetId="198">'NC087'!$A$1:$AA$59</definedName>
    <definedName name="_xlnm.Print_Area" localSheetId="200">'NC091'!$A$1:$AA$59</definedName>
    <definedName name="_xlnm.Print_Area" localSheetId="201">'NC092'!$A$1:$AA$59</definedName>
    <definedName name="_xlnm.Print_Area" localSheetId="202">'NC093'!$A$1:$AA$59</definedName>
    <definedName name="_xlnm.Print_Area" localSheetId="203">'NC094'!$A$1:$AA$59</definedName>
    <definedName name="_xlnm.Print_Area" localSheetId="174">'NC451'!$A$1:$AA$59</definedName>
    <definedName name="_xlnm.Print_Area" localSheetId="175">'NC452'!$A$1:$AA$59</definedName>
    <definedName name="_xlnm.Print_Area" localSheetId="176">'NC453'!$A$1:$AA$59</definedName>
    <definedName name="_xlnm.Print_Area" localSheetId="1">NMA!$A$1:$AA$59</definedName>
    <definedName name="_xlnm.Print_Area" localSheetId="205">'NW371'!$A$1:$AA$59</definedName>
    <definedName name="_xlnm.Print_Area" localSheetId="206">'NW372'!$A$1:$AA$59</definedName>
    <definedName name="_xlnm.Print_Area" localSheetId="207">'NW373'!$A$1:$AA$59</definedName>
    <definedName name="_xlnm.Print_Area" localSheetId="208">'NW374'!$A$1:$AA$59</definedName>
    <definedName name="_xlnm.Print_Area" localSheetId="209">'NW375'!$A$1:$AA$59</definedName>
    <definedName name="_xlnm.Print_Area" localSheetId="211">'NW381'!$A$1:$AA$59</definedName>
    <definedName name="_xlnm.Print_Area" localSheetId="212">'NW382'!$A$1:$AA$59</definedName>
    <definedName name="_xlnm.Print_Area" localSheetId="213">'NW383'!$A$1:$AA$59</definedName>
    <definedName name="_xlnm.Print_Area" localSheetId="214">'NW384'!$A$1:$AA$59</definedName>
    <definedName name="_xlnm.Print_Area" localSheetId="215">'NW385'!$A$1:$AA$59</definedName>
    <definedName name="_xlnm.Print_Area" localSheetId="217">'NW392'!$A$1:$AA$59</definedName>
    <definedName name="_xlnm.Print_Area" localSheetId="218">'NW393'!$A$1:$AA$59</definedName>
    <definedName name="_xlnm.Print_Area" localSheetId="219">'NW394'!$A$1:$AA$59</definedName>
    <definedName name="_xlnm.Print_Area" localSheetId="220">'NW396'!$A$1:$AA$59</definedName>
    <definedName name="_xlnm.Print_Area" localSheetId="221">'NW397'!$A$1:$AA$59</definedName>
    <definedName name="_xlnm.Print_Area" localSheetId="223">'NW403'!$A$1:$AA$59</definedName>
    <definedName name="_xlnm.Print_Area" localSheetId="224">'NW404'!$A$1:$AA$59</definedName>
    <definedName name="_xlnm.Print_Area" localSheetId="225">'NW405'!$A$1:$AA$59</definedName>
    <definedName name="_xlnm.Print_Area" localSheetId="257">Summary!$A$1:$AA$59</definedName>
    <definedName name="_xlnm.Print_Area" localSheetId="64">TSH!$A$1:$AA$59</definedName>
    <definedName name="_xlnm.Print_Area" localSheetId="228">'WC011'!$A$1:$AA$59</definedName>
    <definedName name="_xlnm.Print_Area" localSheetId="229">'WC012'!$A$1:$AA$59</definedName>
    <definedName name="_xlnm.Print_Area" localSheetId="230">'WC013'!$A$1:$AA$59</definedName>
    <definedName name="_xlnm.Print_Area" localSheetId="231">'WC014'!$A$1:$AA$59</definedName>
    <definedName name="_xlnm.Print_Area" localSheetId="232">'WC015'!$A$1:$AA$59</definedName>
    <definedName name="_xlnm.Print_Area" localSheetId="234">'WC022'!$A$1:$AA$59</definedName>
    <definedName name="_xlnm.Print_Area" localSheetId="235">'WC023'!$A$1:$AA$59</definedName>
    <definedName name="_xlnm.Print_Area" localSheetId="236">'WC024'!$A$1:$AA$59</definedName>
    <definedName name="_xlnm.Print_Area" localSheetId="237">'WC025'!$A$1:$AA$59</definedName>
    <definedName name="_xlnm.Print_Area" localSheetId="238">'WC026'!$A$1:$AA$59</definedName>
    <definedName name="_xlnm.Print_Area" localSheetId="240">'WC031'!$A$1:$AA$59</definedName>
    <definedName name="_xlnm.Print_Area" localSheetId="241">'WC032'!$A$1:$AA$59</definedName>
    <definedName name="_xlnm.Print_Area" localSheetId="242">'WC033'!$A$1:$AA$59</definedName>
    <definedName name="_xlnm.Print_Area" localSheetId="243">'WC034'!$A$1:$AA$59</definedName>
    <definedName name="_xlnm.Print_Area" localSheetId="245">'WC041'!$A$1:$AA$59</definedName>
    <definedName name="_xlnm.Print_Area" localSheetId="246">'WC042'!$A$1:$AA$59</definedName>
    <definedName name="_xlnm.Print_Area" localSheetId="247">'WC043'!$A$1:$AA$59</definedName>
    <definedName name="_xlnm.Print_Area" localSheetId="248">'WC044'!$A$1:$AA$59</definedName>
    <definedName name="_xlnm.Print_Area" localSheetId="249">'WC045'!$A$1:$AA$59</definedName>
    <definedName name="_xlnm.Print_Area" localSheetId="250">'WC047'!$A$1:$AA$59</definedName>
    <definedName name="_xlnm.Print_Area" localSheetId="251">'WC048'!$A$1:$AA$59</definedName>
    <definedName name="_xlnm.Print_Area" localSheetId="253">'WC051'!$A$1:$AA$59</definedName>
    <definedName name="_xlnm.Print_Area" localSheetId="254">'WC052'!$A$1:$AA$59</definedName>
    <definedName name="_xlnm.Print_Area" localSheetId="255">'WC053'!$A$1:$AA$59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3" i="2" l="1"/>
  <c r="D56" i="2" s="1"/>
  <c r="D59" i="2" s="1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Y51" i="2" s="1"/>
  <c r="Y53" i="2" s="1"/>
  <c r="Y56" i="2" s="1"/>
  <c r="Y59" i="2" s="1"/>
  <c r="X32" i="2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C32" i="2"/>
  <c r="C48" i="2" s="1"/>
  <c r="C51" i="2" s="1"/>
  <c r="C53" i="2" s="1"/>
  <c r="C56" i="2" s="1"/>
  <c r="C59" i="2" s="1"/>
  <c r="E56" i="3"/>
  <c r="E59" i="3" s="1"/>
  <c r="U48" i="3"/>
  <c r="U51" i="3" s="1"/>
  <c r="U53" i="3" s="1"/>
  <c r="U56" i="3" s="1"/>
  <c r="U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W32" i="3"/>
  <c r="W48" i="3" s="1"/>
  <c r="W51" i="3" s="1"/>
  <c r="W53" i="3" s="1"/>
  <c r="W56" i="3" s="1"/>
  <c r="W59" i="3" s="1"/>
  <c r="V32" i="3"/>
  <c r="U32" i="3"/>
  <c r="T32" i="3"/>
  <c r="S32" i="3"/>
  <c r="S48" i="3" s="1"/>
  <c r="S51" i="3" s="1"/>
  <c r="S53" i="3" s="1"/>
  <c r="S56" i="3" s="1"/>
  <c r="S59" i="3" s="1"/>
  <c r="R32" i="3"/>
  <c r="Q32" i="3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I32" i="3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E32" i="3"/>
  <c r="E48" i="3" s="1"/>
  <c r="E51" i="3" s="1"/>
  <c r="E53" i="3" s="1"/>
  <c r="D32" i="3"/>
  <c r="C32" i="3"/>
  <c r="C48" i="3" s="1"/>
  <c r="C51" i="3" s="1"/>
  <c r="C53" i="3" s="1"/>
  <c r="C56" i="3" s="1"/>
  <c r="C59" i="3" s="1"/>
  <c r="P48" i="4"/>
  <c r="P51" i="4" s="1"/>
  <c r="P53" i="4" s="1"/>
  <c r="P56" i="4" s="1"/>
  <c r="P59" i="4" s="1"/>
  <c r="O48" i="4"/>
  <c r="O51" i="4" s="1"/>
  <c r="O53" i="4" s="1"/>
  <c r="O56" i="4" s="1"/>
  <c r="O59" i="4" s="1"/>
  <c r="G48" i="4"/>
  <c r="G51" i="4" s="1"/>
  <c r="G53" i="4" s="1"/>
  <c r="G56" i="4" s="1"/>
  <c r="G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Y48" i="4" s="1"/>
  <c r="Y51" i="4" s="1"/>
  <c r="Y53" i="4" s="1"/>
  <c r="Y56" i="4" s="1"/>
  <c r="Y59" i="4" s="1"/>
  <c r="X32" i="4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T32" i="4"/>
  <c r="T48" i="4" s="1"/>
  <c r="T51" i="4" s="1"/>
  <c r="T53" i="4" s="1"/>
  <c r="T56" i="4" s="1"/>
  <c r="T59" i="4" s="1"/>
  <c r="S32" i="4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O32" i="4"/>
  <c r="N32" i="4"/>
  <c r="N48" i="4" s="1"/>
  <c r="N51" i="4" s="1"/>
  <c r="N53" i="4" s="1"/>
  <c r="N56" i="4" s="1"/>
  <c r="N59" i="4" s="1"/>
  <c r="M32" i="4"/>
  <c r="L32" i="4"/>
  <c r="L48" i="4" s="1"/>
  <c r="L51" i="4" s="1"/>
  <c r="L53" i="4" s="1"/>
  <c r="L56" i="4" s="1"/>
  <c r="L59" i="4" s="1"/>
  <c r="K32" i="4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D32" i="4"/>
  <c r="D48" i="4" s="1"/>
  <c r="D51" i="4" s="1"/>
  <c r="D53" i="4" s="1"/>
  <c r="D56" i="4" s="1"/>
  <c r="D59" i="4" s="1"/>
  <c r="C32" i="4"/>
  <c r="U51" i="5"/>
  <c r="U53" i="5" s="1"/>
  <c r="U56" i="5" s="1"/>
  <c r="U59" i="5" s="1"/>
  <c r="M51" i="5"/>
  <c r="M53" i="5" s="1"/>
  <c r="M56" i="5" s="1"/>
  <c r="M59" i="5" s="1"/>
  <c r="F51" i="5"/>
  <c r="F53" i="5" s="1"/>
  <c r="F56" i="5" s="1"/>
  <c r="F59" i="5" s="1"/>
  <c r="V48" i="5"/>
  <c r="V51" i="5" s="1"/>
  <c r="V53" i="5" s="1"/>
  <c r="V56" i="5" s="1"/>
  <c r="V59" i="5" s="1"/>
  <c r="G48" i="5"/>
  <c r="G51" i="5" s="1"/>
  <c r="G53" i="5" s="1"/>
  <c r="G56" i="5" s="1"/>
  <c r="G59" i="5" s="1"/>
  <c r="F48" i="5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X48" i="5" s="1"/>
  <c r="W32" i="5"/>
  <c r="V32" i="5"/>
  <c r="U32" i="5"/>
  <c r="U48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X48" i="6"/>
  <c r="J48" i="6"/>
  <c r="J51" i="6" s="1"/>
  <c r="J53" i="6" s="1"/>
  <c r="J56" i="6" s="1"/>
  <c r="J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Z32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C32" i="6"/>
  <c r="C48" i="6" s="1"/>
  <c r="C51" i="6" s="1"/>
  <c r="C53" i="6" s="1"/>
  <c r="C56" i="6" s="1"/>
  <c r="C59" i="6" s="1"/>
  <c r="AA48" i="7"/>
  <c r="AA51" i="7" s="1"/>
  <c r="AA53" i="7" s="1"/>
  <c r="AA56" i="7" s="1"/>
  <c r="AA59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W32" i="7"/>
  <c r="V32" i="7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R32" i="7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N32" i="7"/>
  <c r="M32" i="7"/>
  <c r="L32" i="7"/>
  <c r="L48" i="7" s="1"/>
  <c r="L51" i="7" s="1"/>
  <c r="L53" i="7" s="1"/>
  <c r="L56" i="7" s="1"/>
  <c r="L59" i="7" s="1"/>
  <c r="K32" i="7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G32" i="7"/>
  <c r="F32" i="7"/>
  <c r="E32" i="7"/>
  <c r="D32" i="7"/>
  <c r="D48" i="7" s="1"/>
  <c r="D51" i="7" s="1"/>
  <c r="D53" i="7" s="1"/>
  <c r="D56" i="7" s="1"/>
  <c r="D59" i="7" s="1"/>
  <c r="C32" i="7"/>
  <c r="U48" i="8"/>
  <c r="U51" i="8" s="1"/>
  <c r="U53" i="8" s="1"/>
  <c r="U56" i="8" s="1"/>
  <c r="U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Z32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I48" i="8" s="1"/>
  <c r="I51" i="8" s="1"/>
  <c r="I53" i="8" s="1"/>
  <c r="I56" i="8" s="1"/>
  <c r="I59" i="8" s="1"/>
  <c r="H32" i="8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G48" i="9"/>
  <c r="G51" i="9" s="1"/>
  <c r="G53" i="9" s="1"/>
  <c r="G56" i="9" s="1"/>
  <c r="G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Q32" i="9"/>
  <c r="Q48" i="9" s="1"/>
  <c r="Q51" i="9" s="1"/>
  <c r="Q53" i="9" s="1"/>
  <c r="Q56" i="9" s="1"/>
  <c r="Q59" i="9" s="1"/>
  <c r="P32" i="9"/>
  <c r="O32" i="9"/>
  <c r="O48" i="9" s="1"/>
  <c r="O51" i="9" s="1"/>
  <c r="O53" i="9" s="1"/>
  <c r="O56" i="9" s="1"/>
  <c r="O59" i="9" s="1"/>
  <c r="N32" i="9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L53" i="10"/>
  <c r="L56" i="10" s="1"/>
  <c r="L59" i="10" s="1"/>
  <c r="D51" i="10"/>
  <c r="D53" i="10" s="1"/>
  <c r="D56" i="10" s="1"/>
  <c r="D59" i="10" s="1"/>
  <c r="T48" i="10"/>
  <c r="T51" i="10" s="1"/>
  <c r="T53" i="10" s="1"/>
  <c r="T56" i="10" s="1"/>
  <c r="T59" i="10" s="1"/>
  <c r="M48" i="10"/>
  <c r="M51" i="10" s="1"/>
  <c r="M53" i="10" s="1"/>
  <c r="M56" i="10" s="1"/>
  <c r="M59" i="10" s="1"/>
  <c r="L48" i="10"/>
  <c r="L51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X32" i="10"/>
  <c r="X48" i="10" s="1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L32" i="10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C32" i="10"/>
  <c r="C48" i="10" s="1"/>
  <c r="C51" i="10" s="1"/>
  <c r="C53" i="10" s="1"/>
  <c r="C56" i="10" s="1"/>
  <c r="C59" i="10" s="1"/>
  <c r="K51" i="11"/>
  <c r="K53" i="11" s="1"/>
  <c r="K56" i="11" s="1"/>
  <c r="K59" i="11" s="1"/>
  <c r="AA48" i="11"/>
  <c r="AA51" i="11" s="1"/>
  <c r="AA53" i="11" s="1"/>
  <c r="AA56" i="11" s="1"/>
  <c r="AA59" i="11" s="1"/>
  <c r="M48" i="11"/>
  <c r="M51" i="11" s="1"/>
  <c r="M53" i="11" s="1"/>
  <c r="M56" i="11" s="1"/>
  <c r="M59" i="11" s="1"/>
  <c r="L48" i="11"/>
  <c r="L51" i="11" s="1"/>
  <c r="L53" i="11" s="1"/>
  <c r="L56" i="11" s="1"/>
  <c r="L59" i="11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X32" i="1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L32" i="11"/>
  <c r="K32" i="11"/>
  <c r="K48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C32" i="11"/>
  <c r="C48" i="11" s="1"/>
  <c r="C51" i="11" s="1"/>
  <c r="C53" i="11" s="1"/>
  <c r="C56" i="11" s="1"/>
  <c r="C59" i="11" s="1"/>
  <c r="V48" i="12"/>
  <c r="V51" i="12" s="1"/>
  <c r="V53" i="12" s="1"/>
  <c r="V56" i="12" s="1"/>
  <c r="V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X32" i="12"/>
  <c r="X48" i="12" s="1"/>
  <c r="W32" i="12"/>
  <c r="V32" i="12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H32" i="12"/>
  <c r="H48" i="12" s="1"/>
  <c r="H51" i="12" s="1"/>
  <c r="H53" i="12" s="1"/>
  <c r="H56" i="12" s="1"/>
  <c r="H59" i="12" s="1"/>
  <c r="G32" i="12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AA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Y48" i="13" s="1"/>
  <c r="Y51" i="13" s="1"/>
  <c r="Y53" i="13" s="1"/>
  <c r="Y56" i="13" s="1"/>
  <c r="Y59" i="13" s="1"/>
  <c r="X32" i="13"/>
  <c r="W32" i="13"/>
  <c r="W48" i="13" s="1"/>
  <c r="W51" i="13" s="1"/>
  <c r="W53" i="13" s="1"/>
  <c r="W56" i="13" s="1"/>
  <c r="W59" i="13" s="1"/>
  <c r="V32" i="13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G32" i="13"/>
  <c r="G48" i="13" s="1"/>
  <c r="G51" i="13" s="1"/>
  <c r="G53" i="13" s="1"/>
  <c r="G56" i="13" s="1"/>
  <c r="G59" i="13" s="1"/>
  <c r="F32" i="13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W48" i="14"/>
  <c r="W51" i="14" s="1"/>
  <c r="W53" i="14" s="1"/>
  <c r="W56" i="14" s="1"/>
  <c r="W59" i="14" s="1"/>
  <c r="T48" i="14"/>
  <c r="T51" i="14" s="1"/>
  <c r="T53" i="14" s="1"/>
  <c r="T56" i="14" s="1"/>
  <c r="T59" i="14" s="1"/>
  <c r="AA47" i="14"/>
  <c r="Y47" i="14"/>
  <c r="Z47" i="14" s="1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Y48" i="14" s="1"/>
  <c r="Y51" i="14" s="1"/>
  <c r="Y53" i="14" s="1"/>
  <c r="Y56" i="14" s="1"/>
  <c r="Y59" i="14" s="1"/>
  <c r="X32" i="14"/>
  <c r="W32" i="14"/>
  <c r="V32" i="14"/>
  <c r="V48" i="14" s="1"/>
  <c r="V51" i="14" s="1"/>
  <c r="V53" i="14" s="1"/>
  <c r="V56" i="14" s="1"/>
  <c r="V59" i="14" s="1"/>
  <c r="U32" i="14"/>
  <c r="T32" i="14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R51" i="15"/>
  <c r="R53" i="15" s="1"/>
  <c r="R56" i="15" s="1"/>
  <c r="R59" i="15" s="1"/>
  <c r="AA48" i="15"/>
  <c r="AA51" i="15" s="1"/>
  <c r="AA53" i="15" s="1"/>
  <c r="AA56" i="15" s="1"/>
  <c r="AA59" i="15" s="1"/>
  <c r="T48" i="15"/>
  <c r="T51" i="15" s="1"/>
  <c r="T53" i="15" s="1"/>
  <c r="T56" i="15" s="1"/>
  <c r="T59" i="15" s="1"/>
  <c r="O48" i="15"/>
  <c r="O51" i="15" s="1"/>
  <c r="O53" i="15" s="1"/>
  <c r="O56" i="15" s="1"/>
  <c r="O59" i="15" s="1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Y53" i="15" s="1"/>
  <c r="Y56" i="15" s="1"/>
  <c r="Y59" i="15" s="1"/>
  <c r="X32" i="15"/>
  <c r="X48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S32" i="15"/>
  <c r="S48" i="15" s="1"/>
  <c r="S51" i="15" s="1"/>
  <c r="S53" i="15" s="1"/>
  <c r="S56" i="15" s="1"/>
  <c r="S59" i="15" s="1"/>
  <c r="R32" i="15"/>
  <c r="R48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N32" i="15"/>
  <c r="N48" i="15" s="1"/>
  <c r="N51" i="15" s="1"/>
  <c r="N53" i="15" s="1"/>
  <c r="N56" i="15" s="1"/>
  <c r="N59" i="15" s="1"/>
  <c r="M32" i="15"/>
  <c r="L32" i="15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L51" i="16"/>
  <c r="L53" i="16" s="1"/>
  <c r="L56" i="16" s="1"/>
  <c r="L59" i="16" s="1"/>
  <c r="V48" i="16"/>
  <c r="V51" i="16" s="1"/>
  <c r="V53" i="16" s="1"/>
  <c r="V56" i="16" s="1"/>
  <c r="V59" i="16" s="1"/>
  <c r="S48" i="16"/>
  <c r="S51" i="16" s="1"/>
  <c r="S53" i="16" s="1"/>
  <c r="S56" i="16" s="1"/>
  <c r="S59" i="16" s="1"/>
  <c r="K48" i="16"/>
  <c r="K51" i="16" s="1"/>
  <c r="K53" i="16" s="1"/>
  <c r="K56" i="16" s="1"/>
  <c r="K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Y48" i="16" s="1"/>
  <c r="Y51" i="16" s="1"/>
  <c r="Y53" i="16" s="1"/>
  <c r="Y56" i="16" s="1"/>
  <c r="Y59" i="16" s="1"/>
  <c r="X32" i="16"/>
  <c r="W32" i="16"/>
  <c r="V32" i="16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M32" i="16"/>
  <c r="M48" i="16" s="1"/>
  <c r="M51" i="16" s="1"/>
  <c r="M53" i="16" s="1"/>
  <c r="M56" i="16" s="1"/>
  <c r="M59" i="16" s="1"/>
  <c r="L32" i="16"/>
  <c r="L48" i="16" s="1"/>
  <c r="K32" i="16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V48" i="17"/>
  <c r="V51" i="17" s="1"/>
  <c r="V53" i="17" s="1"/>
  <c r="V56" i="17" s="1"/>
  <c r="V59" i="17" s="1"/>
  <c r="M48" i="17"/>
  <c r="M51" i="17" s="1"/>
  <c r="M53" i="17" s="1"/>
  <c r="M56" i="17" s="1"/>
  <c r="M59" i="17" s="1"/>
  <c r="AA47" i="17"/>
  <c r="Y47" i="17"/>
  <c r="Y48" i="17" s="1"/>
  <c r="Y51" i="17" s="1"/>
  <c r="Y53" i="17" s="1"/>
  <c r="Y56" i="17" s="1"/>
  <c r="Y59" i="17" s="1"/>
  <c r="X47" i="17"/>
  <c r="Z47" i="17" s="1"/>
  <c r="W47" i="17"/>
  <c r="W48" i="17" s="1"/>
  <c r="W51" i="17" s="1"/>
  <c r="W53" i="17" s="1"/>
  <c r="W56" i="17" s="1"/>
  <c r="W59" i="17" s="1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I48" i="17" s="1"/>
  <c r="I51" i="17" s="1"/>
  <c r="I53" i="17" s="1"/>
  <c r="I56" i="17" s="1"/>
  <c r="I59" i="17" s="1"/>
  <c r="H47" i="17"/>
  <c r="G47" i="17"/>
  <c r="F47" i="17"/>
  <c r="E47" i="17"/>
  <c r="D47" i="17"/>
  <c r="C47" i="17"/>
  <c r="AA32" i="17"/>
  <c r="Z32" i="17"/>
  <c r="Y32" i="17"/>
  <c r="X32" i="17"/>
  <c r="X48" i="17" s="1"/>
  <c r="W32" i="17"/>
  <c r="V32" i="17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R32" i="17"/>
  <c r="R48" i="17" s="1"/>
  <c r="R51" i="17" s="1"/>
  <c r="R53" i="17" s="1"/>
  <c r="R56" i="17" s="1"/>
  <c r="R59" i="17" s="1"/>
  <c r="Q32" i="17"/>
  <c r="P32" i="17"/>
  <c r="P48" i="17" s="1"/>
  <c r="P51" i="17" s="1"/>
  <c r="P53" i="17" s="1"/>
  <c r="P56" i="17" s="1"/>
  <c r="P59" i="17" s="1"/>
  <c r="O32" i="17"/>
  <c r="N32" i="17"/>
  <c r="N48" i="17" s="1"/>
  <c r="N51" i="17" s="1"/>
  <c r="N53" i="17" s="1"/>
  <c r="N56" i="17" s="1"/>
  <c r="N59" i="17" s="1"/>
  <c r="M32" i="17"/>
  <c r="L32" i="17"/>
  <c r="L48" i="17" s="1"/>
  <c r="L51" i="17" s="1"/>
  <c r="L53" i="17" s="1"/>
  <c r="L56" i="17" s="1"/>
  <c r="L59" i="17" s="1"/>
  <c r="K32" i="17"/>
  <c r="J32" i="17"/>
  <c r="J48" i="17" s="1"/>
  <c r="J51" i="17" s="1"/>
  <c r="J53" i="17" s="1"/>
  <c r="J56" i="17" s="1"/>
  <c r="J59" i="17" s="1"/>
  <c r="I32" i="17"/>
  <c r="H32" i="17"/>
  <c r="H48" i="17" s="1"/>
  <c r="H51" i="17" s="1"/>
  <c r="H53" i="17" s="1"/>
  <c r="H56" i="17" s="1"/>
  <c r="H59" i="17" s="1"/>
  <c r="G32" i="17"/>
  <c r="F32" i="17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R56" i="18"/>
  <c r="R59" i="18" s="1"/>
  <c r="U48" i="18"/>
  <c r="U51" i="18" s="1"/>
  <c r="U53" i="18" s="1"/>
  <c r="U56" i="18" s="1"/>
  <c r="U59" i="18" s="1"/>
  <c r="J48" i="18"/>
  <c r="J51" i="18" s="1"/>
  <c r="J53" i="18" s="1"/>
  <c r="J56" i="18" s="1"/>
  <c r="J59" i="18" s="1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Y48" i="18" s="1"/>
  <c r="Y51" i="18" s="1"/>
  <c r="Y53" i="18" s="1"/>
  <c r="Y56" i="18" s="1"/>
  <c r="Y59" i="18" s="1"/>
  <c r="X32" i="18"/>
  <c r="X48" i="18" s="1"/>
  <c r="X51" i="18" s="1"/>
  <c r="W32" i="18"/>
  <c r="V32" i="18"/>
  <c r="V48" i="18" s="1"/>
  <c r="V51" i="18" s="1"/>
  <c r="V53" i="18" s="1"/>
  <c r="V56" i="18" s="1"/>
  <c r="V59" i="18" s="1"/>
  <c r="U32" i="18"/>
  <c r="T32" i="18"/>
  <c r="T48" i="18" s="1"/>
  <c r="T51" i="18" s="1"/>
  <c r="T53" i="18" s="1"/>
  <c r="T56" i="18" s="1"/>
  <c r="T59" i="18" s="1"/>
  <c r="S32" i="18"/>
  <c r="R32" i="18"/>
  <c r="R48" i="18" s="1"/>
  <c r="R51" i="18" s="1"/>
  <c r="R53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N32" i="18"/>
  <c r="N48" i="18" s="1"/>
  <c r="N51" i="18" s="1"/>
  <c r="N53" i="18" s="1"/>
  <c r="N56" i="18" s="1"/>
  <c r="N59" i="18" s="1"/>
  <c r="M32" i="18"/>
  <c r="L32" i="18"/>
  <c r="L48" i="18" s="1"/>
  <c r="L51" i="18" s="1"/>
  <c r="L53" i="18" s="1"/>
  <c r="L56" i="18" s="1"/>
  <c r="L59" i="18" s="1"/>
  <c r="K32" i="18"/>
  <c r="J32" i="18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F32" i="18"/>
  <c r="F48" i="18" s="1"/>
  <c r="F51" i="18" s="1"/>
  <c r="F53" i="18" s="1"/>
  <c r="F56" i="18" s="1"/>
  <c r="F59" i="18" s="1"/>
  <c r="E32" i="18"/>
  <c r="D32" i="18"/>
  <c r="D48" i="18" s="1"/>
  <c r="D51" i="18" s="1"/>
  <c r="D53" i="18" s="1"/>
  <c r="D56" i="18" s="1"/>
  <c r="D59" i="18" s="1"/>
  <c r="C32" i="18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Y48" i="19" s="1"/>
  <c r="Y51" i="19" s="1"/>
  <c r="Y53" i="19" s="1"/>
  <c r="Y56" i="19" s="1"/>
  <c r="Y59" i="19" s="1"/>
  <c r="X32" i="19"/>
  <c r="Z32" i="19" s="1"/>
  <c r="W32" i="19"/>
  <c r="W48" i="19" s="1"/>
  <c r="W51" i="19" s="1"/>
  <c r="W53" i="19" s="1"/>
  <c r="W56" i="19" s="1"/>
  <c r="W59" i="19" s="1"/>
  <c r="V32" i="19"/>
  <c r="U32" i="19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M32" i="19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I32" i="19"/>
  <c r="I48" i="19" s="1"/>
  <c r="I51" i="19" s="1"/>
  <c r="I53" i="19" s="1"/>
  <c r="I56" i="19" s="1"/>
  <c r="I59" i="19" s="1"/>
  <c r="H32" i="19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Q48" i="20"/>
  <c r="Q51" i="20" s="1"/>
  <c r="Q53" i="20" s="1"/>
  <c r="Q56" i="20" s="1"/>
  <c r="Q59" i="20" s="1"/>
  <c r="M48" i="20"/>
  <c r="M51" i="20" s="1"/>
  <c r="M53" i="20" s="1"/>
  <c r="M56" i="20" s="1"/>
  <c r="M59" i="20" s="1"/>
  <c r="AA47" i="20"/>
  <c r="Z47" i="20"/>
  <c r="Y47" i="20"/>
  <c r="X47" i="20"/>
  <c r="W47" i="20"/>
  <c r="V47" i="20"/>
  <c r="V48" i="20" s="1"/>
  <c r="V51" i="20" s="1"/>
  <c r="V53" i="20" s="1"/>
  <c r="V56" i="20" s="1"/>
  <c r="V59" i="20" s="1"/>
  <c r="U47" i="20"/>
  <c r="T47" i="20"/>
  <c r="S47" i="20"/>
  <c r="R47" i="20"/>
  <c r="Q47" i="20"/>
  <c r="P47" i="20"/>
  <c r="O47" i="20"/>
  <c r="N47" i="20"/>
  <c r="N48" i="20" s="1"/>
  <c r="N51" i="20" s="1"/>
  <c r="N53" i="20" s="1"/>
  <c r="N56" i="20" s="1"/>
  <c r="N59" i="20" s="1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Z32" i="20" s="1"/>
  <c r="W32" i="20"/>
  <c r="W48" i="20" s="1"/>
  <c r="W51" i="20" s="1"/>
  <c r="W53" i="20" s="1"/>
  <c r="W56" i="20" s="1"/>
  <c r="W59" i="20" s="1"/>
  <c r="V32" i="20"/>
  <c r="U32" i="20"/>
  <c r="U48" i="20" s="1"/>
  <c r="U51" i="20" s="1"/>
  <c r="U53" i="20" s="1"/>
  <c r="U56" i="20" s="1"/>
  <c r="U59" i="20" s="1"/>
  <c r="T32" i="20"/>
  <c r="S32" i="20"/>
  <c r="S48" i="20" s="1"/>
  <c r="S51" i="20" s="1"/>
  <c r="S53" i="20" s="1"/>
  <c r="S56" i="20" s="1"/>
  <c r="S59" i="20" s="1"/>
  <c r="R32" i="20"/>
  <c r="Q32" i="20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M32" i="20"/>
  <c r="L32" i="20"/>
  <c r="K32" i="20"/>
  <c r="K48" i="20" s="1"/>
  <c r="K51" i="20" s="1"/>
  <c r="K53" i="20" s="1"/>
  <c r="K56" i="20" s="1"/>
  <c r="K59" i="20" s="1"/>
  <c r="J32" i="20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C32" i="20"/>
  <c r="C48" i="20" s="1"/>
  <c r="C51" i="20" s="1"/>
  <c r="C53" i="20" s="1"/>
  <c r="C56" i="20" s="1"/>
  <c r="C59" i="20" s="1"/>
  <c r="W48" i="21"/>
  <c r="W51" i="21" s="1"/>
  <c r="W53" i="21" s="1"/>
  <c r="W56" i="21" s="1"/>
  <c r="W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G48" i="21" s="1"/>
  <c r="G51" i="21" s="1"/>
  <c r="G53" i="21" s="1"/>
  <c r="G56" i="21" s="1"/>
  <c r="G59" i="21" s="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Z32" i="21" s="1"/>
  <c r="W32" i="21"/>
  <c r="V32" i="21"/>
  <c r="V48" i="21" s="1"/>
  <c r="V51" i="21" s="1"/>
  <c r="V53" i="21" s="1"/>
  <c r="V56" i="21" s="1"/>
  <c r="V59" i="21" s="1"/>
  <c r="U32" i="21"/>
  <c r="T32" i="21"/>
  <c r="T48" i="21" s="1"/>
  <c r="T51" i="21" s="1"/>
  <c r="T53" i="21" s="1"/>
  <c r="T56" i="21" s="1"/>
  <c r="T59" i="21" s="1"/>
  <c r="S32" i="2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L32" i="21"/>
  <c r="L48" i="21" s="1"/>
  <c r="L51" i="21" s="1"/>
  <c r="L53" i="21" s="1"/>
  <c r="L56" i="21" s="1"/>
  <c r="L59" i="21" s="1"/>
  <c r="K32" i="2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G32" i="21"/>
  <c r="F32" i="21"/>
  <c r="F48" i="21" s="1"/>
  <c r="F51" i="21" s="1"/>
  <c r="F53" i="21" s="1"/>
  <c r="F56" i="21" s="1"/>
  <c r="F59" i="21" s="1"/>
  <c r="E32" i="21"/>
  <c r="D32" i="21"/>
  <c r="D48" i="21" s="1"/>
  <c r="D51" i="21" s="1"/>
  <c r="D53" i="21" s="1"/>
  <c r="D56" i="21" s="1"/>
  <c r="D59" i="21" s="1"/>
  <c r="C32" i="21"/>
  <c r="AA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X48" i="22" s="1"/>
  <c r="W32" i="22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T51" i="23"/>
  <c r="T53" i="23" s="1"/>
  <c r="T56" i="23" s="1"/>
  <c r="T59" i="23" s="1"/>
  <c r="T48" i="23"/>
  <c r="O48" i="23"/>
  <c r="O51" i="23" s="1"/>
  <c r="O53" i="23" s="1"/>
  <c r="O56" i="23" s="1"/>
  <c r="O59" i="23" s="1"/>
  <c r="L48" i="23"/>
  <c r="L51" i="23" s="1"/>
  <c r="L53" i="23" s="1"/>
  <c r="L56" i="23" s="1"/>
  <c r="L59" i="23" s="1"/>
  <c r="D48" i="23"/>
  <c r="D51" i="23" s="1"/>
  <c r="D53" i="23" s="1"/>
  <c r="D56" i="23" s="1"/>
  <c r="D59" i="23" s="1"/>
  <c r="AA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W32" i="23"/>
  <c r="W48" i="23" s="1"/>
  <c r="W51" i="23" s="1"/>
  <c r="W53" i="23" s="1"/>
  <c r="W56" i="23" s="1"/>
  <c r="W59" i="23" s="1"/>
  <c r="V32" i="23"/>
  <c r="U32" i="23"/>
  <c r="U48" i="23" s="1"/>
  <c r="U51" i="23" s="1"/>
  <c r="U53" i="23" s="1"/>
  <c r="U56" i="23" s="1"/>
  <c r="U59" i="23" s="1"/>
  <c r="T32" i="23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O32" i="23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C32" i="23"/>
  <c r="C48" i="23" s="1"/>
  <c r="C51" i="23" s="1"/>
  <c r="C53" i="23" s="1"/>
  <c r="C56" i="23" s="1"/>
  <c r="C59" i="23" s="1"/>
  <c r="K51" i="24"/>
  <c r="K53" i="24" s="1"/>
  <c r="K56" i="24" s="1"/>
  <c r="K59" i="24" s="1"/>
  <c r="L48" i="24"/>
  <c r="L51" i="24" s="1"/>
  <c r="L53" i="24" s="1"/>
  <c r="L56" i="24" s="1"/>
  <c r="L59" i="24" s="1"/>
  <c r="D48" i="24"/>
  <c r="D51" i="24" s="1"/>
  <c r="D53" i="24" s="1"/>
  <c r="D56" i="24" s="1"/>
  <c r="D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L32" i="24"/>
  <c r="K32" i="24"/>
  <c r="K48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C32" i="24"/>
  <c r="C48" i="24" s="1"/>
  <c r="C51" i="24" s="1"/>
  <c r="C53" i="24" s="1"/>
  <c r="C56" i="24" s="1"/>
  <c r="C59" i="24" s="1"/>
  <c r="W59" i="25"/>
  <c r="G59" i="25"/>
  <c r="S51" i="25"/>
  <c r="S53" i="25" s="1"/>
  <c r="S56" i="25" s="1"/>
  <c r="S59" i="25" s="1"/>
  <c r="R51" i="25"/>
  <c r="R53" i="25" s="1"/>
  <c r="R56" i="25" s="1"/>
  <c r="R59" i="25" s="1"/>
  <c r="AA48" i="25"/>
  <c r="AA51" i="25" s="1"/>
  <c r="AA53" i="25" s="1"/>
  <c r="AA56" i="25" s="1"/>
  <c r="AA59" i="25" s="1"/>
  <c r="T48" i="25"/>
  <c r="T51" i="25" s="1"/>
  <c r="T53" i="25" s="1"/>
  <c r="T56" i="25" s="1"/>
  <c r="T59" i="25" s="1"/>
  <c r="S48" i="25"/>
  <c r="C48" i="25"/>
  <c r="C51" i="25" s="1"/>
  <c r="C53" i="25" s="1"/>
  <c r="C56" i="25" s="1"/>
  <c r="C59" i="25" s="1"/>
  <c r="AA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Y32" i="25"/>
  <c r="Y48" i="25" s="1"/>
  <c r="Y51" i="25" s="1"/>
  <c r="Y53" i="25" s="1"/>
  <c r="Y56" i="25" s="1"/>
  <c r="Y59" i="25" s="1"/>
  <c r="X32" i="25"/>
  <c r="W32" i="25"/>
  <c r="W48" i="25" s="1"/>
  <c r="W51" i="25" s="1"/>
  <c r="W53" i="25" s="1"/>
  <c r="W56" i="25" s="1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S32" i="25"/>
  <c r="R32" i="25"/>
  <c r="R48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AA47" i="26"/>
  <c r="Y47" i="26"/>
  <c r="X47" i="26"/>
  <c r="W47" i="26"/>
  <c r="V47" i="26"/>
  <c r="U47" i="26"/>
  <c r="T47" i="26"/>
  <c r="S47" i="26"/>
  <c r="R47" i="26"/>
  <c r="R48" i="26" s="1"/>
  <c r="R51" i="26" s="1"/>
  <c r="R53" i="26" s="1"/>
  <c r="R56" i="26" s="1"/>
  <c r="R59" i="26" s="1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X32" i="26"/>
  <c r="W32" i="26"/>
  <c r="W48" i="26" s="1"/>
  <c r="W51" i="26" s="1"/>
  <c r="W53" i="26" s="1"/>
  <c r="W56" i="26" s="1"/>
  <c r="W59" i="26" s="1"/>
  <c r="V32" i="26"/>
  <c r="U32" i="26"/>
  <c r="T32" i="26"/>
  <c r="S32" i="26"/>
  <c r="R32" i="26"/>
  <c r="Q32" i="26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M32" i="26"/>
  <c r="L32" i="26"/>
  <c r="K32" i="26"/>
  <c r="K48" i="26" s="1"/>
  <c r="K51" i="26" s="1"/>
  <c r="K53" i="26" s="1"/>
  <c r="K56" i="26" s="1"/>
  <c r="K59" i="26" s="1"/>
  <c r="J32" i="26"/>
  <c r="I32" i="26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E32" i="26"/>
  <c r="D32" i="26"/>
  <c r="C32" i="26"/>
  <c r="AA48" i="27"/>
  <c r="AA51" i="27" s="1"/>
  <c r="AA53" i="27" s="1"/>
  <c r="AA56" i="27" s="1"/>
  <c r="AA59" i="27" s="1"/>
  <c r="Y48" i="27"/>
  <c r="Y51" i="27" s="1"/>
  <c r="Y53" i="27" s="1"/>
  <c r="Y56" i="27" s="1"/>
  <c r="Y59" i="27" s="1"/>
  <c r="Q48" i="27"/>
  <c r="Q51" i="27" s="1"/>
  <c r="Q53" i="27" s="1"/>
  <c r="Q56" i="27" s="1"/>
  <c r="Q59" i="27" s="1"/>
  <c r="K48" i="27"/>
  <c r="K51" i="27" s="1"/>
  <c r="K53" i="27" s="1"/>
  <c r="K56" i="27" s="1"/>
  <c r="K59" i="27" s="1"/>
  <c r="I48" i="27"/>
  <c r="I51" i="27" s="1"/>
  <c r="I53" i="27" s="1"/>
  <c r="I56" i="27" s="1"/>
  <c r="I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Y32" i="27"/>
  <c r="X32" i="27"/>
  <c r="X48" i="27" s="1"/>
  <c r="X51" i="27" s="1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J32" i="27"/>
  <c r="J48" i="27" s="1"/>
  <c r="J51" i="27" s="1"/>
  <c r="J53" i="27" s="1"/>
  <c r="J56" i="27" s="1"/>
  <c r="J59" i="27" s="1"/>
  <c r="I32" i="27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Q48" i="28"/>
  <c r="Q51" i="28" s="1"/>
  <c r="Q53" i="28" s="1"/>
  <c r="Q56" i="28" s="1"/>
  <c r="Q59" i="28" s="1"/>
  <c r="I48" i="28"/>
  <c r="I51" i="28" s="1"/>
  <c r="I53" i="28" s="1"/>
  <c r="I56" i="28" s="1"/>
  <c r="I59" i="28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H48" i="28" s="1"/>
  <c r="H51" i="28" s="1"/>
  <c r="H53" i="28" s="1"/>
  <c r="H56" i="28" s="1"/>
  <c r="H59" i="28" s="1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Z32" i="28"/>
  <c r="Y32" i="28"/>
  <c r="Y48" i="28" s="1"/>
  <c r="Y51" i="28" s="1"/>
  <c r="Y53" i="28" s="1"/>
  <c r="Y56" i="28" s="1"/>
  <c r="Y59" i="28" s="1"/>
  <c r="X32" i="28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S32" i="28"/>
  <c r="S48" i="28" s="1"/>
  <c r="S51" i="28" s="1"/>
  <c r="S53" i="28" s="1"/>
  <c r="S56" i="28" s="1"/>
  <c r="S59" i="28" s="1"/>
  <c r="R32" i="28"/>
  <c r="Q32" i="28"/>
  <c r="P32" i="28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K32" i="28"/>
  <c r="K48" i="28" s="1"/>
  <c r="K51" i="28" s="1"/>
  <c r="K53" i="28" s="1"/>
  <c r="K56" i="28" s="1"/>
  <c r="K59" i="28" s="1"/>
  <c r="J32" i="28"/>
  <c r="I32" i="28"/>
  <c r="H32" i="28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C32" i="28"/>
  <c r="C48" i="28" s="1"/>
  <c r="C51" i="28" s="1"/>
  <c r="C53" i="28" s="1"/>
  <c r="C56" i="28" s="1"/>
  <c r="C59" i="28" s="1"/>
  <c r="AA47" i="29"/>
  <c r="Y47" i="29"/>
  <c r="X47" i="29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Y48" i="29" s="1"/>
  <c r="Y51" i="29" s="1"/>
  <c r="Y53" i="29" s="1"/>
  <c r="Y56" i="29" s="1"/>
  <c r="Y59" i="29" s="1"/>
  <c r="X32" i="29"/>
  <c r="Z32" i="29" s="1"/>
  <c r="W32" i="29"/>
  <c r="W48" i="29" s="1"/>
  <c r="W51" i="29" s="1"/>
  <c r="W53" i="29" s="1"/>
  <c r="W56" i="29" s="1"/>
  <c r="W59" i="29" s="1"/>
  <c r="V32" i="29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S48" i="29" s="1"/>
  <c r="S51" i="29" s="1"/>
  <c r="S53" i="29" s="1"/>
  <c r="S56" i="29" s="1"/>
  <c r="S59" i="29" s="1"/>
  <c r="R32" i="29"/>
  <c r="Q32" i="29"/>
  <c r="Q48" i="29" s="1"/>
  <c r="Q51" i="29" s="1"/>
  <c r="Q53" i="29" s="1"/>
  <c r="Q56" i="29" s="1"/>
  <c r="Q59" i="29" s="1"/>
  <c r="P32" i="29"/>
  <c r="O32" i="29"/>
  <c r="O48" i="29" s="1"/>
  <c r="O51" i="29" s="1"/>
  <c r="O53" i="29" s="1"/>
  <c r="O56" i="29" s="1"/>
  <c r="O59" i="29" s="1"/>
  <c r="N32" i="29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J32" i="29"/>
  <c r="I32" i="29"/>
  <c r="I48" i="29" s="1"/>
  <c r="I51" i="29" s="1"/>
  <c r="I53" i="29" s="1"/>
  <c r="I56" i="29" s="1"/>
  <c r="I59" i="29" s="1"/>
  <c r="H32" i="29"/>
  <c r="G32" i="29"/>
  <c r="G48" i="29" s="1"/>
  <c r="G51" i="29" s="1"/>
  <c r="G53" i="29" s="1"/>
  <c r="G56" i="29" s="1"/>
  <c r="G59" i="29" s="1"/>
  <c r="F32" i="29"/>
  <c r="E32" i="29"/>
  <c r="E48" i="29" s="1"/>
  <c r="E51" i="29" s="1"/>
  <c r="E53" i="29" s="1"/>
  <c r="E56" i="29" s="1"/>
  <c r="E59" i="29" s="1"/>
  <c r="D32" i="29"/>
  <c r="D48" i="29" s="1"/>
  <c r="D51" i="29" s="1"/>
  <c r="D53" i="29" s="1"/>
  <c r="D56" i="29" s="1"/>
  <c r="D59" i="29" s="1"/>
  <c r="C32" i="29"/>
  <c r="C48" i="29" s="1"/>
  <c r="C51" i="29" s="1"/>
  <c r="C53" i="29" s="1"/>
  <c r="C56" i="29" s="1"/>
  <c r="C59" i="29" s="1"/>
  <c r="K48" i="30"/>
  <c r="K51" i="30" s="1"/>
  <c r="K53" i="30" s="1"/>
  <c r="K56" i="30" s="1"/>
  <c r="K59" i="30" s="1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V59" i="30" s="1"/>
  <c r="U32" i="30"/>
  <c r="U48" i="30" s="1"/>
  <c r="U51" i="30" s="1"/>
  <c r="U53" i="30" s="1"/>
  <c r="U56" i="30" s="1"/>
  <c r="U59" i="30" s="1"/>
  <c r="T32" i="30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K32" i="30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F48" i="30" s="1"/>
  <c r="F51" i="30" s="1"/>
  <c r="F53" i="30" s="1"/>
  <c r="F56" i="30" s="1"/>
  <c r="F59" i="30" s="1"/>
  <c r="E32" i="30"/>
  <c r="E48" i="30" s="1"/>
  <c r="E51" i="30" s="1"/>
  <c r="E53" i="30" s="1"/>
  <c r="E56" i="30" s="1"/>
  <c r="E59" i="30" s="1"/>
  <c r="D32" i="30"/>
  <c r="C32" i="30"/>
  <c r="C48" i="30" s="1"/>
  <c r="C51" i="30" s="1"/>
  <c r="C53" i="30" s="1"/>
  <c r="C56" i="30" s="1"/>
  <c r="C59" i="30" s="1"/>
  <c r="U48" i="31"/>
  <c r="U51" i="31" s="1"/>
  <c r="U53" i="31" s="1"/>
  <c r="U56" i="31" s="1"/>
  <c r="U59" i="31" s="1"/>
  <c r="K48" i="31"/>
  <c r="K51" i="31" s="1"/>
  <c r="K53" i="31" s="1"/>
  <c r="K56" i="31" s="1"/>
  <c r="K59" i="31" s="1"/>
  <c r="AA47" i="31"/>
  <c r="Y47" i="31"/>
  <c r="X47" i="3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Y32" i="31"/>
  <c r="Y48" i="31" s="1"/>
  <c r="Y51" i="31" s="1"/>
  <c r="Y53" i="31" s="1"/>
  <c r="Y56" i="31" s="1"/>
  <c r="Y59" i="31" s="1"/>
  <c r="X32" i="3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T32" i="31"/>
  <c r="T48" i="31" s="1"/>
  <c r="T51" i="31" s="1"/>
  <c r="T53" i="31" s="1"/>
  <c r="T56" i="31" s="1"/>
  <c r="T59" i="31" s="1"/>
  <c r="S32" i="31"/>
  <c r="R32" i="31"/>
  <c r="R48" i="31" s="1"/>
  <c r="R51" i="31" s="1"/>
  <c r="R53" i="31" s="1"/>
  <c r="R56" i="31" s="1"/>
  <c r="R59" i="31" s="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M48" i="31" s="1"/>
  <c r="M51" i="31" s="1"/>
  <c r="M53" i="31" s="1"/>
  <c r="M56" i="31" s="1"/>
  <c r="M59" i="31" s="1"/>
  <c r="L32" i="31"/>
  <c r="L48" i="31" s="1"/>
  <c r="L51" i="31" s="1"/>
  <c r="L53" i="31" s="1"/>
  <c r="L56" i="31" s="1"/>
  <c r="L59" i="31" s="1"/>
  <c r="K32" i="3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F48" i="31" s="1"/>
  <c r="F51" i="31" s="1"/>
  <c r="F53" i="31" s="1"/>
  <c r="F56" i="31" s="1"/>
  <c r="F59" i="31" s="1"/>
  <c r="E32" i="31"/>
  <c r="E48" i="31" s="1"/>
  <c r="E51" i="31" s="1"/>
  <c r="E53" i="31" s="1"/>
  <c r="E56" i="31" s="1"/>
  <c r="E59" i="31" s="1"/>
  <c r="D32" i="31"/>
  <c r="D48" i="31" s="1"/>
  <c r="D51" i="31" s="1"/>
  <c r="D53" i="31" s="1"/>
  <c r="D56" i="31" s="1"/>
  <c r="D59" i="31" s="1"/>
  <c r="C32" i="31"/>
  <c r="T48" i="32"/>
  <c r="T51" i="32" s="1"/>
  <c r="T53" i="32" s="1"/>
  <c r="T56" i="32" s="1"/>
  <c r="T59" i="32" s="1"/>
  <c r="S48" i="32"/>
  <c r="S51" i="32" s="1"/>
  <c r="S53" i="32" s="1"/>
  <c r="S56" i="32" s="1"/>
  <c r="S59" i="32" s="1"/>
  <c r="K48" i="32"/>
  <c r="K51" i="32" s="1"/>
  <c r="K53" i="32" s="1"/>
  <c r="K56" i="32" s="1"/>
  <c r="K59" i="32" s="1"/>
  <c r="J48" i="32"/>
  <c r="J51" i="32" s="1"/>
  <c r="J53" i="32" s="1"/>
  <c r="J56" i="32" s="1"/>
  <c r="J59" i="32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Y32" i="32"/>
  <c r="Y48" i="32" s="1"/>
  <c r="Y51" i="32" s="1"/>
  <c r="Y53" i="32" s="1"/>
  <c r="Y56" i="32" s="1"/>
  <c r="Y59" i="32" s="1"/>
  <c r="X32" i="32"/>
  <c r="X48" i="32" s="1"/>
  <c r="Z48" i="32" s="1"/>
  <c r="W32" i="32"/>
  <c r="W48" i="32" s="1"/>
  <c r="W51" i="32" s="1"/>
  <c r="W53" i="32" s="1"/>
  <c r="W56" i="32" s="1"/>
  <c r="W59" i="32" s="1"/>
  <c r="V32" i="32"/>
  <c r="V48" i="32" s="1"/>
  <c r="V51" i="32" s="1"/>
  <c r="V53" i="32" s="1"/>
  <c r="V56" i="32" s="1"/>
  <c r="V59" i="32" s="1"/>
  <c r="U32" i="32"/>
  <c r="U48" i="32" s="1"/>
  <c r="U51" i="32" s="1"/>
  <c r="U53" i="32" s="1"/>
  <c r="U56" i="32" s="1"/>
  <c r="U59" i="32" s="1"/>
  <c r="T32" i="32"/>
  <c r="S32" i="32"/>
  <c r="R32" i="32"/>
  <c r="R48" i="32" s="1"/>
  <c r="R51" i="32" s="1"/>
  <c r="R53" i="32" s="1"/>
  <c r="R56" i="32" s="1"/>
  <c r="R59" i="32" s="1"/>
  <c r="Q32" i="32"/>
  <c r="Q48" i="32" s="1"/>
  <c r="Q51" i="32" s="1"/>
  <c r="Q53" i="32" s="1"/>
  <c r="Q56" i="32" s="1"/>
  <c r="Q59" i="32" s="1"/>
  <c r="P32" i="32"/>
  <c r="P48" i="32" s="1"/>
  <c r="P51" i="32" s="1"/>
  <c r="P53" i="32" s="1"/>
  <c r="P56" i="32" s="1"/>
  <c r="P59" i="32" s="1"/>
  <c r="O32" i="32"/>
  <c r="O48" i="32" s="1"/>
  <c r="O51" i="32" s="1"/>
  <c r="O53" i="32" s="1"/>
  <c r="O56" i="32" s="1"/>
  <c r="O59" i="32" s="1"/>
  <c r="N32" i="32"/>
  <c r="N48" i="32" s="1"/>
  <c r="N51" i="32" s="1"/>
  <c r="N53" i="32" s="1"/>
  <c r="N56" i="32" s="1"/>
  <c r="N59" i="32" s="1"/>
  <c r="M32" i="32"/>
  <c r="M48" i="32" s="1"/>
  <c r="M51" i="32" s="1"/>
  <c r="M53" i="32" s="1"/>
  <c r="M56" i="32" s="1"/>
  <c r="M59" i="32" s="1"/>
  <c r="L32" i="32"/>
  <c r="L48" i="32" s="1"/>
  <c r="L51" i="32" s="1"/>
  <c r="L53" i="32" s="1"/>
  <c r="L56" i="32" s="1"/>
  <c r="L59" i="32" s="1"/>
  <c r="K32" i="32"/>
  <c r="J32" i="32"/>
  <c r="I32" i="32"/>
  <c r="I48" i="32" s="1"/>
  <c r="I51" i="32" s="1"/>
  <c r="I53" i="32" s="1"/>
  <c r="I56" i="32" s="1"/>
  <c r="I59" i="32" s="1"/>
  <c r="H32" i="32"/>
  <c r="H48" i="32" s="1"/>
  <c r="H51" i="32" s="1"/>
  <c r="H53" i="32" s="1"/>
  <c r="H56" i="32" s="1"/>
  <c r="H59" i="32" s="1"/>
  <c r="G32" i="32"/>
  <c r="G48" i="32" s="1"/>
  <c r="G51" i="32" s="1"/>
  <c r="G53" i="32" s="1"/>
  <c r="G56" i="32" s="1"/>
  <c r="G59" i="32" s="1"/>
  <c r="F32" i="32"/>
  <c r="F48" i="32" s="1"/>
  <c r="F51" i="32" s="1"/>
  <c r="F53" i="32" s="1"/>
  <c r="F56" i="32" s="1"/>
  <c r="F59" i="32" s="1"/>
  <c r="E32" i="32"/>
  <c r="E48" i="32" s="1"/>
  <c r="E51" i="32" s="1"/>
  <c r="E53" i="32" s="1"/>
  <c r="E56" i="32" s="1"/>
  <c r="E59" i="32" s="1"/>
  <c r="D32" i="32"/>
  <c r="D48" i="32" s="1"/>
  <c r="D51" i="32" s="1"/>
  <c r="D53" i="32" s="1"/>
  <c r="D56" i="32" s="1"/>
  <c r="D59" i="32" s="1"/>
  <c r="C32" i="32"/>
  <c r="C48" i="32" s="1"/>
  <c r="C51" i="32" s="1"/>
  <c r="C53" i="32" s="1"/>
  <c r="C56" i="32" s="1"/>
  <c r="C59" i="32" s="1"/>
  <c r="Q48" i="33"/>
  <c r="Q51" i="33" s="1"/>
  <c r="Q53" i="33" s="1"/>
  <c r="Q56" i="33" s="1"/>
  <c r="Q59" i="33" s="1"/>
  <c r="P48" i="33"/>
  <c r="P51" i="33" s="1"/>
  <c r="P53" i="33" s="1"/>
  <c r="P56" i="33" s="1"/>
  <c r="P59" i="33" s="1"/>
  <c r="AA47" i="33"/>
  <c r="Y47" i="33"/>
  <c r="Z47" i="33" s="1"/>
  <c r="X47" i="33"/>
  <c r="W47" i="33"/>
  <c r="V47" i="33"/>
  <c r="U47" i="33"/>
  <c r="T47" i="33"/>
  <c r="S47" i="33"/>
  <c r="R47" i="33"/>
  <c r="R48" i="33" s="1"/>
  <c r="R51" i="33" s="1"/>
  <c r="R53" i="33" s="1"/>
  <c r="R56" i="33" s="1"/>
  <c r="R59" i="33" s="1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Z32" i="33"/>
  <c r="Y32" i="33"/>
  <c r="X32" i="33"/>
  <c r="X48" i="33" s="1"/>
  <c r="W32" i="33"/>
  <c r="W48" i="33" s="1"/>
  <c r="W51" i="33" s="1"/>
  <c r="W53" i="33" s="1"/>
  <c r="W56" i="33" s="1"/>
  <c r="W59" i="33" s="1"/>
  <c r="V32" i="33"/>
  <c r="V48" i="33" s="1"/>
  <c r="V51" i="33" s="1"/>
  <c r="V53" i="33" s="1"/>
  <c r="V56" i="33" s="1"/>
  <c r="V59" i="33" s="1"/>
  <c r="U32" i="33"/>
  <c r="T32" i="33"/>
  <c r="T48" i="33" s="1"/>
  <c r="T51" i="33" s="1"/>
  <c r="T53" i="33" s="1"/>
  <c r="T56" i="33" s="1"/>
  <c r="T59" i="33" s="1"/>
  <c r="S32" i="33"/>
  <c r="R32" i="33"/>
  <c r="Q32" i="33"/>
  <c r="P32" i="33"/>
  <c r="O32" i="33"/>
  <c r="O48" i="33" s="1"/>
  <c r="O51" i="33" s="1"/>
  <c r="O53" i="33" s="1"/>
  <c r="O56" i="33" s="1"/>
  <c r="O59" i="33" s="1"/>
  <c r="N32" i="33"/>
  <c r="N48" i="33" s="1"/>
  <c r="N51" i="33" s="1"/>
  <c r="N53" i="33" s="1"/>
  <c r="N56" i="33" s="1"/>
  <c r="N59" i="33" s="1"/>
  <c r="M32" i="33"/>
  <c r="L32" i="33"/>
  <c r="L48" i="33" s="1"/>
  <c r="L51" i="33" s="1"/>
  <c r="L53" i="33" s="1"/>
  <c r="L56" i="33" s="1"/>
  <c r="L59" i="33" s="1"/>
  <c r="K32" i="33"/>
  <c r="K48" i="33" s="1"/>
  <c r="K51" i="33" s="1"/>
  <c r="K53" i="33" s="1"/>
  <c r="K56" i="33" s="1"/>
  <c r="K59" i="33" s="1"/>
  <c r="J32" i="33"/>
  <c r="I32" i="33"/>
  <c r="I48" i="33" s="1"/>
  <c r="I51" i="33" s="1"/>
  <c r="I53" i="33" s="1"/>
  <c r="I56" i="33" s="1"/>
  <c r="I59" i="33" s="1"/>
  <c r="H32" i="33"/>
  <c r="H48" i="33" s="1"/>
  <c r="H51" i="33" s="1"/>
  <c r="H53" i="33" s="1"/>
  <c r="H56" i="33" s="1"/>
  <c r="H59" i="33" s="1"/>
  <c r="G32" i="33"/>
  <c r="G48" i="33" s="1"/>
  <c r="G51" i="33" s="1"/>
  <c r="G53" i="33" s="1"/>
  <c r="G56" i="33" s="1"/>
  <c r="G59" i="33" s="1"/>
  <c r="F32" i="33"/>
  <c r="F48" i="33" s="1"/>
  <c r="F51" i="33" s="1"/>
  <c r="F53" i="33" s="1"/>
  <c r="F56" i="33" s="1"/>
  <c r="F59" i="33" s="1"/>
  <c r="E32" i="33"/>
  <c r="D32" i="33"/>
  <c r="D48" i="33" s="1"/>
  <c r="D51" i="33" s="1"/>
  <c r="D53" i="33" s="1"/>
  <c r="D56" i="33" s="1"/>
  <c r="D59" i="33" s="1"/>
  <c r="C32" i="33"/>
  <c r="P48" i="34"/>
  <c r="P51" i="34" s="1"/>
  <c r="P53" i="34" s="1"/>
  <c r="P56" i="34" s="1"/>
  <c r="P59" i="34" s="1"/>
  <c r="AA47" i="34"/>
  <c r="Z47" i="34"/>
  <c r="Y47" i="34"/>
  <c r="X47" i="34"/>
  <c r="W47" i="34"/>
  <c r="V47" i="34"/>
  <c r="U47" i="34"/>
  <c r="T47" i="34"/>
  <c r="S47" i="34"/>
  <c r="R47" i="34"/>
  <c r="R48" i="34" s="1"/>
  <c r="R51" i="34" s="1"/>
  <c r="R53" i="34" s="1"/>
  <c r="R56" i="34" s="1"/>
  <c r="R59" i="34" s="1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AA48" i="34" s="1"/>
  <c r="AA51" i="34" s="1"/>
  <c r="AA53" i="34" s="1"/>
  <c r="AA56" i="34" s="1"/>
  <c r="AA59" i="34" s="1"/>
  <c r="Y32" i="34"/>
  <c r="X32" i="34"/>
  <c r="Z32" i="34" s="1"/>
  <c r="W32" i="34"/>
  <c r="W48" i="34" s="1"/>
  <c r="W51" i="34" s="1"/>
  <c r="W53" i="34" s="1"/>
  <c r="W56" i="34" s="1"/>
  <c r="W59" i="34" s="1"/>
  <c r="V32" i="34"/>
  <c r="U32" i="34"/>
  <c r="T32" i="34"/>
  <c r="T48" i="34" s="1"/>
  <c r="T51" i="34" s="1"/>
  <c r="T53" i="34" s="1"/>
  <c r="T56" i="34" s="1"/>
  <c r="T59" i="34" s="1"/>
  <c r="S32" i="34"/>
  <c r="S48" i="34" s="1"/>
  <c r="S51" i="34" s="1"/>
  <c r="S53" i="34" s="1"/>
  <c r="S56" i="34" s="1"/>
  <c r="S59" i="34" s="1"/>
  <c r="R32" i="34"/>
  <c r="Q32" i="34"/>
  <c r="Q48" i="34" s="1"/>
  <c r="Q51" i="34" s="1"/>
  <c r="Q53" i="34" s="1"/>
  <c r="Q56" i="34" s="1"/>
  <c r="Q59" i="34" s="1"/>
  <c r="P32" i="34"/>
  <c r="O32" i="34"/>
  <c r="O48" i="34" s="1"/>
  <c r="O51" i="34" s="1"/>
  <c r="O53" i="34" s="1"/>
  <c r="O56" i="34" s="1"/>
  <c r="O59" i="34" s="1"/>
  <c r="N32" i="34"/>
  <c r="M32" i="34"/>
  <c r="L32" i="34"/>
  <c r="L48" i="34" s="1"/>
  <c r="L51" i="34" s="1"/>
  <c r="L53" i="34" s="1"/>
  <c r="L56" i="34" s="1"/>
  <c r="L59" i="34" s="1"/>
  <c r="K32" i="34"/>
  <c r="K48" i="34" s="1"/>
  <c r="K51" i="34" s="1"/>
  <c r="K53" i="34" s="1"/>
  <c r="K56" i="34" s="1"/>
  <c r="K59" i="34" s="1"/>
  <c r="J32" i="34"/>
  <c r="I32" i="34"/>
  <c r="H32" i="34"/>
  <c r="H48" i="34" s="1"/>
  <c r="H51" i="34" s="1"/>
  <c r="H53" i="34" s="1"/>
  <c r="H56" i="34" s="1"/>
  <c r="H59" i="34" s="1"/>
  <c r="G32" i="34"/>
  <c r="G48" i="34" s="1"/>
  <c r="G51" i="34" s="1"/>
  <c r="G53" i="34" s="1"/>
  <c r="G56" i="34" s="1"/>
  <c r="G59" i="34" s="1"/>
  <c r="F32" i="34"/>
  <c r="E32" i="34"/>
  <c r="D32" i="34"/>
  <c r="D48" i="34" s="1"/>
  <c r="D51" i="34" s="1"/>
  <c r="D53" i="34" s="1"/>
  <c r="D56" i="34" s="1"/>
  <c r="D59" i="34" s="1"/>
  <c r="C32" i="34"/>
  <c r="C48" i="34" s="1"/>
  <c r="C51" i="34" s="1"/>
  <c r="C53" i="34" s="1"/>
  <c r="C56" i="34" s="1"/>
  <c r="C59" i="34" s="1"/>
  <c r="AA47" i="35"/>
  <c r="Y47" i="35"/>
  <c r="X47" i="35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AA48" i="35" s="1"/>
  <c r="AA51" i="35" s="1"/>
  <c r="AA53" i="35" s="1"/>
  <c r="AA56" i="35" s="1"/>
  <c r="AA59" i="35" s="1"/>
  <c r="Y32" i="35"/>
  <c r="Z32" i="35" s="1"/>
  <c r="X32" i="35"/>
  <c r="W32" i="35"/>
  <c r="V32" i="35"/>
  <c r="V48" i="35" s="1"/>
  <c r="V51" i="35" s="1"/>
  <c r="V53" i="35" s="1"/>
  <c r="V56" i="35" s="1"/>
  <c r="V59" i="35" s="1"/>
  <c r="U32" i="35"/>
  <c r="U48" i="35" s="1"/>
  <c r="U51" i="35" s="1"/>
  <c r="U53" i="35" s="1"/>
  <c r="U56" i="35" s="1"/>
  <c r="U59" i="35" s="1"/>
  <c r="T32" i="35"/>
  <c r="S32" i="35"/>
  <c r="S48" i="35" s="1"/>
  <c r="S51" i="35" s="1"/>
  <c r="S53" i="35" s="1"/>
  <c r="S56" i="35" s="1"/>
  <c r="S59" i="35" s="1"/>
  <c r="R32" i="35"/>
  <c r="R48" i="35" s="1"/>
  <c r="R51" i="35" s="1"/>
  <c r="R53" i="35" s="1"/>
  <c r="R56" i="35" s="1"/>
  <c r="R59" i="35" s="1"/>
  <c r="Q32" i="35"/>
  <c r="P32" i="35"/>
  <c r="O32" i="35"/>
  <c r="O48" i="35" s="1"/>
  <c r="O51" i="35" s="1"/>
  <c r="O53" i="35" s="1"/>
  <c r="O56" i="35" s="1"/>
  <c r="O59" i="35" s="1"/>
  <c r="N32" i="35"/>
  <c r="N48" i="35" s="1"/>
  <c r="N51" i="35" s="1"/>
  <c r="N53" i="35" s="1"/>
  <c r="N56" i="35" s="1"/>
  <c r="N59" i="35" s="1"/>
  <c r="M32" i="35"/>
  <c r="M48" i="35" s="1"/>
  <c r="M51" i="35" s="1"/>
  <c r="M53" i="35" s="1"/>
  <c r="M56" i="35" s="1"/>
  <c r="M59" i="35" s="1"/>
  <c r="L32" i="35"/>
  <c r="K32" i="35"/>
  <c r="K48" i="35" s="1"/>
  <c r="K51" i="35" s="1"/>
  <c r="K53" i="35" s="1"/>
  <c r="K56" i="35" s="1"/>
  <c r="K59" i="35" s="1"/>
  <c r="J32" i="35"/>
  <c r="J48" i="35" s="1"/>
  <c r="J51" i="35" s="1"/>
  <c r="J53" i="35" s="1"/>
  <c r="J56" i="35" s="1"/>
  <c r="J59" i="35" s="1"/>
  <c r="I32" i="35"/>
  <c r="I48" i="35" s="1"/>
  <c r="I51" i="35" s="1"/>
  <c r="I53" i="35" s="1"/>
  <c r="I56" i="35" s="1"/>
  <c r="I59" i="35" s="1"/>
  <c r="H32" i="35"/>
  <c r="G32" i="35"/>
  <c r="G48" i="35" s="1"/>
  <c r="G51" i="35" s="1"/>
  <c r="G53" i="35" s="1"/>
  <c r="G56" i="35" s="1"/>
  <c r="G59" i="35" s="1"/>
  <c r="F32" i="35"/>
  <c r="F48" i="35" s="1"/>
  <c r="F51" i="35" s="1"/>
  <c r="F53" i="35" s="1"/>
  <c r="F56" i="35" s="1"/>
  <c r="F59" i="35" s="1"/>
  <c r="E32" i="35"/>
  <c r="E48" i="35" s="1"/>
  <c r="E51" i="35" s="1"/>
  <c r="E53" i="35" s="1"/>
  <c r="E56" i="35" s="1"/>
  <c r="E59" i="35" s="1"/>
  <c r="D32" i="35"/>
  <c r="C32" i="35"/>
  <c r="C48" i="35" s="1"/>
  <c r="C51" i="35" s="1"/>
  <c r="C53" i="35" s="1"/>
  <c r="C56" i="35" s="1"/>
  <c r="C59" i="35" s="1"/>
  <c r="U48" i="36"/>
  <c r="U51" i="36" s="1"/>
  <c r="U53" i="36" s="1"/>
  <c r="U56" i="36" s="1"/>
  <c r="U59" i="36" s="1"/>
  <c r="M48" i="36"/>
  <c r="M51" i="36" s="1"/>
  <c r="M53" i="36" s="1"/>
  <c r="M56" i="36" s="1"/>
  <c r="M59" i="36" s="1"/>
  <c r="AA47" i="36"/>
  <c r="Y47" i="36"/>
  <c r="X47" i="36"/>
  <c r="Z47" i="36" s="1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AA48" i="36" s="1"/>
  <c r="AA51" i="36" s="1"/>
  <c r="AA53" i="36" s="1"/>
  <c r="AA56" i="36" s="1"/>
  <c r="AA59" i="36" s="1"/>
  <c r="Y32" i="36"/>
  <c r="Y48" i="36" s="1"/>
  <c r="Y51" i="36" s="1"/>
  <c r="Y53" i="36" s="1"/>
  <c r="Y56" i="36" s="1"/>
  <c r="Y59" i="36" s="1"/>
  <c r="X32" i="36"/>
  <c r="X48" i="36" s="1"/>
  <c r="W32" i="36"/>
  <c r="W48" i="36" s="1"/>
  <c r="W51" i="36" s="1"/>
  <c r="W53" i="36" s="1"/>
  <c r="W56" i="36" s="1"/>
  <c r="W59" i="36" s="1"/>
  <c r="V32" i="36"/>
  <c r="U32" i="36"/>
  <c r="T32" i="36"/>
  <c r="T48" i="36" s="1"/>
  <c r="T51" i="36" s="1"/>
  <c r="T53" i="36" s="1"/>
  <c r="T56" i="36" s="1"/>
  <c r="T59" i="36" s="1"/>
  <c r="S32" i="36"/>
  <c r="S48" i="36" s="1"/>
  <c r="S51" i="36" s="1"/>
  <c r="S53" i="36" s="1"/>
  <c r="S56" i="36" s="1"/>
  <c r="S59" i="36" s="1"/>
  <c r="R32" i="36"/>
  <c r="R48" i="36" s="1"/>
  <c r="R51" i="36" s="1"/>
  <c r="R53" i="36" s="1"/>
  <c r="R56" i="36" s="1"/>
  <c r="R59" i="36" s="1"/>
  <c r="Q32" i="36"/>
  <c r="Q48" i="36" s="1"/>
  <c r="Q51" i="36" s="1"/>
  <c r="Q53" i="36" s="1"/>
  <c r="Q56" i="36" s="1"/>
  <c r="Q59" i="36" s="1"/>
  <c r="P32" i="36"/>
  <c r="P48" i="36" s="1"/>
  <c r="P51" i="36" s="1"/>
  <c r="P53" i="36" s="1"/>
  <c r="P56" i="36" s="1"/>
  <c r="P59" i="36" s="1"/>
  <c r="O32" i="36"/>
  <c r="O48" i="36" s="1"/>
  <c r="O51" i="36" s="1"/>
  <c r="O53" i="36" s="1"/>
  <c r="O56" i="36" s="1"/>
  <c r="O59" i="36" s="1"/>
  <c r="N32" i="36"/>
  <c r="M32" i="36"/>
  <c r="L32" i="36"/>
  <c r="L48" i="36" s="1"/>
  <c r="L51" i="36" s="1"/>
  <c r="L53" i="36" s="1"/>
  <c r="L56" i="36" s="1"/>
  <c r="L59" i="36" s="1"/>
  <c r="K32" i="36"/>
  <c r="K48" i="36" s="1"/>
  <c r="K51" i="36" s="1"/>
  <c r="K53" i="36" s="1"/>
  <c r="K56" i="36" s="1"/>
  <c r="K59" i="36" s="1"/>
  <c r="J32" i="36"/>
  <c r="J48" i="36" s="1"/>
  <c r="J51" i="36" s="1"/>
  <c r="J53" i="36" s="1"/>
  <c r="J56" i="36" s="1"/>
  <c r="J59" i="36" s="1"/>
  <c r="I32" i="36"/>
  <c r="I48" i="36" s="1"/>
  <c r="I51" i="36" s="1"/>
  <c r="I53" i="36" s="1"/>
  <c r="I56" i="36" s="1"/>
  <c r="I59" i="36" s="1"/>
  <c r="H32" i="36"/>
  <c r="H48" i="36" s="1"/>
  <c r="H51" i="36" s="1"/>
  <c r="H53" i="36" s="1"/>
  <c r="H56" i="36" s="1"/>
  <c r="H59" i="36" s="1"/>
  <c r="G32" i="36"/>
  <c r="G48" i="36" s="1"/>
  <c r="G51" i="36" s="1"/>
  <c r="G53" i="36" s="1"/>
  <c r="G56" i="36" s="1"/>
  <c r="G59" i="36" s="1"/>
  <c r="F32" i="36"/>
  <c r="E32" i="36"/>
  <c r="E48" i="36" s="1"/>
  <c r="E51" i="36" s="1"/>
  <c r="E53" i="36" s="1"/>
  <c r="E56" i="36" s="1"/>
  <c r="E59" i="36" s="1"/>
  <c r="D32" i="36"/>
  <c r="D48" i="36" s="1"/>
  <c r="D51" i="36" s="1"/>
  <c r="D53" i="36" s="1"/>
  <c r="D56" i="36" s="1"/>
  <c r="D59" i="36" s="1"/>
  <c r="C32" i="36"/>
  <c r="C48" i="36" s="1"/>
  <c r="C51" i="36" s="1"/>
  <c r="C53" i="36" s="1"/>
  <c r="C56" i="36" s="1"/>
  <c r="C59" i="36" s="1"/>
  <c r="L48" i="37"/>
  <c r="L51" i="37" s="1"/>
  <c r="L53" i="37" s="1"/>
  <c r="L56" i="37" s="1"/>
  <c r="L59" i="37" s="1"/>
  <c r="AA47" i="37"/>
  <c r="Y47" i="37"/>
  <c r="X47" i="37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AA48" i="37" s="1"/>
  <c r="AA51" i="37" s="1"/>
  <c r="AA53" i="37" s="1"/>
  <c r="AA56" i="37" s="1"/>
  <c r="AA59" i="37" s="1"/>
  <c r="Y32" i="37"/>
  <c r="X32" i="37"/>
  <c r="W32" i="37"/>
  <c r="V32" i="37"/>
  <c r="V48" i="37" s="1"/>
  <c r="V51" i="37" s="1"/>
  <c r="V53" i="37" s="1"/>
  <c r="V56" i="37" s="1"/>
  <c r="V59" i="37" s="1"/>
  <c r="U32" i="37"/>
  <c r="T32" i="37"/>
  <c r="S32" i="37"/>
  <c r="R32" i="37"/>
  <c r="R48" i="37" s="1"/>
  <c r="R51" i="37" s="1"/>
  <c r="R53" i="37" s="1"/>
  <c r="R56" i="37" s="1"/>
  <c r="R59" i="37" s="1"/>
  <c r="Q32" i="37"/>
  <c r="P32" i="37"/>
  <c r="P48" i="37" s="1"/>
  <c r="P51" i="37" s="1"/>
  <c r="P53" i="37" s="1"/>
  <c r="P56" i="37" s="1"/>
  <c r="P59" i="37" s="1"/>
  <c r="O32" i="37"/>
  <c r="N32" i="37"/>
  <c r="N48" i="37" s="1"/>
  <c r="N51" i="37" s="1"/>
  <c r="N53" i="37" s="1"/>
  <c r="N56" i="37" s="1"/>
  <c r="N59" i="37" s="1"/>
  <c r="M32" i="37"/>
  <c r="L32" i="37"/>
  <c r="K32" i="37"/>
  <c r="J32" i="37"/>
  <c r="J48" i="37" s="1"/>
  <c r="J51" i="37" s="1"/>
  <c r="J53" i="37" s="1"/>
  <c r="J56" i="37" s="1"/>
  <c r="J59" i="37" s="1"/>
  <c r="I32" i="37"/>
  <c r="H32" i="37"/>
  <c r="H48" i="37" s="1"/>
  <c r="H51" i="37" s="1"/>
  <c r="H53" i="37" s="1"/>
  <c r="H56" i="37" s="1"/>
  <c r="H59" i="37" s="1"/>
  <c r="G32" i="37"/>
  <c r="F32" i="37"/>
  <c r="F48" i="37" s="1"/>
  <c r="F51" i="37" s="1"/>
  <c r="F53" i="37" s="1"/>
  <c r="F56" i="37" s="1"/>
  <c r="F59" i="37" s="1"/>
  <c r="E32" i="37"/>
  <c r="D32" i="37"/>
  <c r="D48" i="37" s="1"/>
  <c r="D51" i="37" s="1"/>
  <c r="D53" i="37" s="1"/>
  <c r="D56" i="37" s="1"/>
  <c r="D59" i="37" s="1"/>
  <c r="C32" i="37"/>
  <c r="W48" i="38"/>
  <c r="W51" i="38" s="1"/>
  <c r="W53" i="38" s="1"/>
  <c r="W56" i="38" s="1"/>
  <c r="W59" i="38" s="1"/>
  <c r="O48" i="38"/>
  <c r="O51" i="38" s="1"/>
  <c r="O53" i="38" s="1"/>
  <c r="O56" i="38" s="1"/>
  <c r="O59" i="38" s="1"/>
  <c r="N48" i="38"/>
  <c r="N51" i="38" s="1"/>
  <c r="N53" i="38" s="1"/>
  <c r="N56" i="38" s="1"/>
  <c r="N59" i="38" s="1"/>
  <c r="K48" i="38"/>
  <c r="K51" i="38" s="1"/>
  <c r="K53" i="38" s="1"/>
  <c r="K56" i="38" s="1"/>
  <c r="K59" i="38" s="1"/>
  <c r="AA47" i="38"/>
  <c r="Y47" i="38"/>
  <c r="X47" i="38"/>
  <c r="Z47" i="38" s="1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AA48" i="38" s="1"/>
  <c r="AA51" i="38" s="1"/>
  <c r="AA53" i="38" s="1"/>
  <c r="AA56" i="38" s="1"/>
  <c r="AA59" i="38" s="1"/>
  <c r="Y32" i="38"/>
  <c r="Y48" i="38" s="1"/>
  <c r="Y51" i="38" s="1"/>
  <c r="Y53" i="38" s="1"/>
  <c r="Y56" i="38" s="1"/>
  <c r="Y59" i="38" s="1"/>
  <c r="X32" i="38"/>
  <c r="W32" i="38"/>
  <c r="V32" i="38"/>
  <c r="V48" i="38" s="1"/>
  <c r="V51" i="38" s="1"/>
  <c r="V53" i="38" s="1"/>
  <c r="V56" i="38" s="1"/>
  <c r="V59" i="38" s="1"/>
  <c r="U32" i="38"/>
  <c r="U48" i="38" s="1"/>
  <c r="U51" i="38" s="1"/>
  <c r="U53" i="38" s="1"/>
  <c r="U56" i="38" s="1"/>
  <c r="U59" i="38" s="1"/>
  <c r="T32" i="38"/>
  <c r="S32" i="38"/>
  <c r="S48" i="38" s="1"/>
  <c r="S51" i="38" s="1"/>
  <c r="S53" i="38" s="1"/>
  <c r="S56" i="38" s="1"/>
  <c r="S59" i="38" s="1"/>
  <c r="R32" i="38"/>
  <c r="R48" i="38" s="1"/>
  <c r="R51" i="38" s="1"/>
  <c r="R53" i="38" s="1"/>
  <c r="R56" i="38" s="1"/>
  <c r="R59" i="38" s="1"/>
  <c r="Q32" i="38"/>
  <c r="Q48" i="38" s="1"/>
  <c r="Q51" i="38" s="1"/>
  <c r="Q53" i="38" s="1"/>
  <c r="Q56" i="38" s="1"/>
  <c r="Q59" i="38" s="1"/>
  <c r="P32" i="38"/>
  <c r="P48" i="38" s="1"/>
  <c r="P51" i="38" s="1"/>
  <c r="P53" i="38" s="1"/>
  <c r="P56" i="38" s="1"/>
  <c r="P59" i="38" s="1"/>
  <c r="O32" i="38"/>
  <c r="N32" i="38"/>
  <c r="M32" i="38"/>
  <c r="M48" i="38" s="1"/>
  <c r="M51" i="38" s="1"/>
  <c r="M53" i="38" s="1"/>
  <c r="M56" i="38" s="1"/>
  <c r="M59" i="38" s="1"/>
  <c r="L32" i="38"/>
  <c r="K32" i="38"/>
  <c r="J32" i="38"/>
  <c r="J48" i="38" s="1"/>
  <c r="J51" i="38" s="1"/>
  <c r="J53" i="38" s="1"/>
  <c r="J56" i="38" s="1"/>
  <c r="J59" i="38" s="1"/>
  <c r="I32" i="38"/>
  <c r="I48" i="38" s="1"/>
  <c r="I51" i="38" s="1"/>
  <c r="I53" i="38" s="1"/>
  <c r="I56" i="38" s="1"/>
  <c r="I59" i="38" s="1"/>
  <c r="H32" i="38"/>
  <c r="H48" i="38" s="1"/>
  <c r="H51" i="38" s="1"/>
  <c r="H53" i="38" s="1"/>
  <c r="H56" i="38" s="1"/>
  <c r="H59" i="38" s="1"/>
  <c r="G32" i="38"/>
  <c r="G48" i="38" s="1"/>
  <c r="G51" i="38" s="1"/>
  <c r="G53" i="38" s="1"/>
  <c r="G56" i="38" s="1"/>
  <c r="G59" i="38" s="1"/>
  <c r="F32" i="38"/>
  <c r="F48" i="38" s="1"/>
  <c r="F51" i="38" s="1"/>
  <c r="F53" i="38" s="1"/>
  <c r="F56" i="38" s="1"/>
  <c r="F59" i="38" s="1"/>
  <c r="E32" i="38"/>
  <c r="E48" i="38" s="1"/>
  <c r="E51" i="38" s="1"/>
  <c r="E53" i="38" s="1"/>
  <c r="E56" i="38" s="1"/>
  <c r="E59" i="38" s="1"/>
  <c r="D32" i="38"/>
  <c r="C32" i="38"/>
  <c r="C48" i="38" s="1"/>
  <c r="C51" i="38" s="1"/>
  <c r="C53" i="38" s="1"/>
  <c r="C56" i="38" s="1"/>
  <c r="C59" i="38" s="1"/>
  <c r="Q51" i="39"/>
  <c r="Q53" i="39" s="1"/>
  <c r="Q56" i="39" s="1"/>
  <c r="Q59" i="39" s="1"/>
  <c r="AA47" i="39"/>
  <c r="Y47" i="39"/>
  <c r="X47" i="39"/>
  <c r="Z47" i="39" s="1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Y32" i="39"/>
  <c r="Y48" i="39" s="1"/>
  <c r="Y51" i="39" s="1"/>
  <c r="Y53" i="39" s="1"/>
  <c r="Y56" i="39" s="1"/>
  <c r="Y59" i="39" s="1"/>
  <c r="X32" i="39"/>
  <c r="W32" i="39"/>
  <c r="W48" i="39" s="1"/>
  <c r="W51" i="39" s="1"/>
  <c r="W53" i="39" s="1"/>
  <c r="W56" i="39" s="1"/>
  <c r="W59" i="39" s="1"/>
  <c r="V32" i="39"/>
  <c r="V48" i="39" s="1"/>
  <c r="V51" i="39" s="1"/>
  <c r="V53" i="39" s="1"/>
  <c r="V56" i="39" s="1"/>
  <c r="V59" i="39" s="1"/>
  <c r="U32" i="39"/>
  <c r="U48" i="39" s="1"/>
  <c r="U51" i="39" s="1"/>
  <c r="U53" i="39" s="1"/>
  <c r="U56" i="39" s="1"/>
  <c r="U59" i="39" s="1"/>
  <c r="T32" i="39"/>
  <c r="T48" i="39" s="1"/>
  <c r="T51" i="39" s="1"/>
  <c r="T53" i="39" s="1"/>
  <c r="T56" i="39" s="1"/>
  <c r="T59" i="39" s="1"/>
  <c r="S32" i="39"/>
  <c r="R32" i="39"/>
  <c r="R48" i="39" s="1"/>
  <c r="R51" i="39" s="1"/>
  <c r="R53" i="39" s="1"/>
  <c r="R56" i="39" s="1"/>
  <c r="R59" i="39" s="1"/>
  <c r="Q32" i="39"/>
  <c r="Q48" i="39" s="1"/>
  <c r="P32" i="39"/>
  <c r="P48" i="39" s="1"/>
  <c r="P51" i="39" s="1"/>
  <c r="P53" i="39" s="1"/>
  <c r="P56" i="39" s="1"/>
  <c r="P59" i="39" s="1"/>
  <c r="O32" i="39"/>
  <c r="O48" i="39" s="1"/>
  <c r="O51" i="39" s="1"/>
  <c r="O53" i="39" s="1"/>
  <c r="O56" i="39" s="1"/>
  <c r="O59" i="39" s="1"/>
  <c r="N32" i="39"/>
  <c r="N48" i="39" s="1"/>
  <c r="N51" i="39" s="1"/>
  <c r="N53" i="39" s="1"/>
  <c r="N56" i="39" s="1"/>
  <c r="N59" i="39" s="1"/>
  <c r="M32" i="39"/>
  <c r="M48" i="39" s="1"/>
  <c r="M51" i="39" s="1"/>
  <c r="M53" i="39" s="1"/>
  <c r="M56" i="39" s="1"/>
  <c r="M59" i="39" s="1"/>
  <c r="L32" i="39"/>
  <c r="L48" i="39" s="1"/>
  <c r="L51" i="39" s="1"/>
  <c r="L53" i="39" s="1"/>
  <c r="L56" i="39" s="1"/>
  <c r="L59" i="39" s="1"/>
  <c r="K32" i="39"/>
  <c r="J32" i="39"/>
  <c r="J48" i="39" s="1"/>
  <c r="J51" i="39" s="1"/>
  <c r="J53" i="39" s="1"/>
  <c r="J56" i="39" s="1"/>
  <c r="J59" i="39" s="1"/>
  <c r="I32" i="39"/>
  <c r="I48" i="39" s="1"/>
  <c r="I51" i="39" s="1"/>
  <c r="I53" i="39" s="1"/>
  <c r="I56" i="39" s="1"/>
  <c r="I59" i="39" s="1"/>
  <c r="H32" i="39"/>
  <c r="H48" i="39" s="1"/>
  <c r="H51" i="39" s="1"/>
  <c r="H53" i="39" s="1"/>
  <c r="H56" i="39" s="1"/>
  <c r="H59" i="39" s="1"/>
  <c r="G32" i="39"/>
  <c r="G48" i="39" s="1"/>
  <c r="G51" i="39" s="1"/>
  <c r="G53" i="39" s="1"/>
  <c r="G56" i="39" s="1"/>
  <c r="G59" i="39" s="1"/>
  <c r="F32" i="39"/>
  <c r="F48" i="39" s="1"/>
  <c r="F51" i="39" s="1"/>
  <c r="F53" i="39" s="1"/>
  <c r="F56" i="39" s="1"/>
  <c r="F59" i="39" s="1"/>
  <c r="E32" i="39"/>
  <c r="E48" i="39" s="1"/>
  <c r="E51" i="39" s="1"/>
  <c r="E53" i="39" s="1"/>
  <c r="E56" i="39" s="1"/>
  <c r="E59" i="39" s="1"/>
  <c r="D32" i="39"/>
  <c r="D48" i="39" s="1"/>
  <c r="D51" i="39" s="1"/>
  <c r="D53" i="39" s="1"/>
  <c r="D56" i="39" s="1"/>
  <c r="D59" i="39" s="1"/>
  <c r="C32" i="39"/>
  <c r="Y48" i="40"/>
  <c r="Y51" i="40" s="1"/>
  <c r="Y53" i="40" s="1"/>
  <c r="Y56" i="40" s="1"/>
  <c r="Y59" i="40" s="1"/>
  <c r="U48" i="40"/>
  <c r="U51" i="40" s="1"/>
  <c r="U53" i="40" s="1"/>
  <c r="U56" i="40" s="1"/>
  <c r="U59" i="40" s="1"/>
  <c r="S48" i="40"/>
  <c r="S51" i="40" s="1"/>
  <c r="S53" i="40" s="1"/>
  <c r="S56" i="40" s="1"/>
  <c r="S59" i="40" s="1"/>
  <c r="M48" i="40"/>
  <c r="M51" i="40" s="1"/>
  <c r="M53" i="40" s="1"/>
  <c r="M56" i="40" s="1"/>
  <c r="M59" i="40" s="1"/>
  <c r="I48" i="40"/>
  <c r="I51" i="40" s="1"/>
  <c r="I53" i="40" s="1"/>
  <c r="I56" i="40" s="1"/>
  <c r="I59" i="40" s="1"/>
  <c r="AA47" i="40"/>
  <c r="Y47" i="40"/>
  <c r="X47" i="40"/>
  <c r="Z47" i="40" s="1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AA48" i="40" s="1"/>
  <c r="AA51" i="40" s="1"/>
  <c r="AA53" i="40" s="1"/>
  <c r="AA56" i="40" s="1"/>
  <c r="AA59" i="40" s="1"/>
  <c r="Y32" i="40"/>
  <c r="X32" i="40"/>
  <c r="X48" i="40" s="1"/>
  <c r="W32" i="40"/>
  <c r="W48" i="40" s="1"/>
  <c r="W51" i="40" s="1"/>
  <c r="W53" i="40" s="1"/>
  <c r="W56" i="40" s="1"/>
  <c r="W59" i="40" s="1"/>
  <c r="V32" i="40"/>
  <c r="V48" i="40" s="1"/>
  <c r="V51" i="40" s="1"/>
  <c r="V53" i="40" s="1"/>
  <c r="V56" i="40" s="1"/>
  <c r="V59" i="40" s="1"/>
  <c r="U32" i="40"/>
  <c r="T32" i="40"/>
  <c r="T48" i="40" s="1"/>
  <c r="T51" i="40" s="1"/>
  <c r="T53" i="40" s="1"/>
  <c r="T56" i="40" s="1"/>
  <c r="T59" i="40" s="1"/>
  <c r="S32" i="40"/>
  <c r="R32" i="40"/>
  <c r="Q32" i="40"/>
  <c r="Q48" i="40" s="1"/>
  <c r="Q51" i="40" s="1"/>
  <c r="Q53" i="40" s="1"/>
  <c r="Q56" i="40" s="1"/>
  <c r="Q59" i="40" s="1"/>
  <c r="P32" i="40"/>
  <c r="P48" i="40" s="1"/>
  <c r="P51" i="40" s="1"/>
  <c r="P53" i="40" s="1"/>
  <c r="P56" i="40" s="1"/>
  <c r="P59" i="40" s="1"/>
  <c r="O32" i="40"/>
  <c r="O48" i="40" s="1"/>
  <c r="O51" i="40" s="1"/>
  <c r="O53" i="40" s="1"/>
  <c r="O56" i="40" s="1"/>
  <c r="O59" i="40" s="1"/>
  <c r="N32" i="40"/>
  <c r="N48" i="40" s="1"/>
  <c r="N51" i="40" s="1"/>
  <c r="N53" i="40" s="1"/>
  <c r="N56" i="40" s="1"/>
  <c r="N59" i="40" s="1"/>
  <c r="M32" i="40"/>
  <c r="L32" i="40"/>
  <c r="L48" i="40" s="1"/>
  <c r="L51" i="40" s="1"/>
  <c r="L53" i="40" s="1"/>
  <c r="L56" i="40" s="1"/>
  <c r="L59" i="40" s="1"/>
  <c r="K32" i="40"/>
  <c r="K48" i="40" s="1"/>
  <c r="K51" i="40" s="1"/>
  <c r="K53" i="40" s="1"/>
  <c r="K56" i="40" s="1"/>
  <c r="K59" i="40" s="1"/>
  <c r="J32" i="40"/>
  <c r="I32" i="40"/>
  <c r="H32" i="40"/>
  <c r="H48" i="40" s="1"/>
  <c r="H51" i="40" s="1"/>
  <c r="H53" i="40" s="1"/>
  <c r="H56" i="40" s="1"/>
  <c r="H59" i="40" s="1"/>
  <c r="G32" i="40"/>
  <c r="G48" i="40" s="1"/>
  <c r="G51" i="40" s="1"/>
  <c r="G53" i="40" s="1"/>
  <c r="G56" i="40" s="1"/>
  <c r="G59" i="40" s="1"/>
  <c r="F32" i="40"/>
  <c r="F48" i="40" s="1"/>
  <c r="F51" i="40" s="1"/>
  <c r="F53" i="40" s="1"/>
  <c r="F56" i="40" s="1"/>
  <c r="F59" i="40" s="1"/>
  <c r="E32" i="40"/>
  <c r="E48" i="40" s="1"/>
  <c r="E51" i="40" s="1"/>
  <c r="E53" i="40" s="1"/>
  <c r="E56" i="40" s="1"/>
  <c r="E59" i="40" s="1"/>
  <c r="D32" i="40"/>
  <c r="D48" i="40" s="1"/>
  <c r="D51" i="40" s="1"/>
  <c r="D53" i="40" s="1"/>
  <c r="D56" i="40" s="1"/>
  <c r="D59" i="40" s="1"/>
  <c r="C32" i="40"/>
  <c r="C48" i="40" s="1"/>
  <c r="C51" i="40" s="1"/>
  <c r="C53" i="40" s="1"/>
  <c r="C56" i="40" s="1"/>
  <c r="C59" i="40" s="1"/>
  <c r="S48" i="41"/>
  <c r="S51" i="41" s="1"/>
  <c r="S53" i="41" s="1"/>
  <c r="S56" i="41" s="1"/>
  <c r="S59" i="41" s="1"/>
  <c r="P48" i="41"/>
  <c r="P51" i="41" s="1"/>
  <c r="P53" i="41" s="1"/>
  <c r="P56" i="41" s="1"/>
  <c r="P59" i="41" s="1"/>
  <c r="I48" i="41"/>
  <c r="I51" i="41" s="1"/>
  <c r="I53" i="41" s="1"/>
  <c r="I56" i="41" s="1"/>
  <c r="I59" i="41" s="1"/>
  <c r="AA47" i="41"/>
  <c r="Y47" i="41"/>
  <c r="X47" i="41"/>
  <c r="W47" i="41"/>
  <c r="V47" i="41"/>
  <c r="U47" i="41"/>
  <c r="T47" i="41"/>
  <c r="S47" i="41"/>
  <c r="R47" i="41"/>
  <c r="Q47" i="41"/>
  <c r="P47" i="41"/>
  <c r="O47" i="41"/>
  <c r="N47" i="41"/>
  <c r="M47" i="41"/>
  <c r="L47" i="41"/>
  <c r="K47" i="41"/>
  <c r="K48" i="41" s="1"/>
  <c r="K51" i="41" s="1"/>
  <c r="K53" i="41" s="1"/>
  <c r="K56" i="41" s="1"/>
  <c r="K59" i="41" s="1"/>
  <c r="J47" i="41"/>
  <c r="I47" i="41"/>
  <c r="H47" i="41"/>
  <c r="G47" i="41"/>
  <c r="F47" i="41"/>
  <c r="E47" i="41"/>
  <c r="D47" i="41"/>
  <c r="C47" i="41"/>
  <c r="C48" i="41" s="1"/>
  <c r="C51" i="41" s="1"/>
  <c r="C53" i="41" s="1"/>
  <c r="C56" i="41" s="1"/>
  <c r="C59" i="41" s="1"/>
  <c r="AA32" i="41"/>
  <c r="AA48" i="41" s="1"/>
  <c r="AA51" i="41" s="1"/>
  <c r="AA53" i="41" s="1"/>
  <c r="AA56" i="41" s="1"/>
  <c r="AA59" i="41" s="1"/>
  <c r="Y32" i="41"/>
  <c r="X32" i="41"/>
  <c r="W32" i="41"/>
  <c r="V32" i="41"/>
  <c r="V48" i="41" s="1"/>
  <c r="V51" i="41" s="1"/>
  <c r="V53" i="41" s="1"/>
  <c r="V56" i="41" s="1"/>
  <c r="V59" i="41" s="1"/>
  <c r="U32" i="41"/>
  <c r="T32" i="41"/>
  <c r="S32" i="41"/>
  <c r="R32" i="41"/>
  <c r="R48" i="41" s="1"/>
  <c r="R51" i="41" s="1"/>
  <c r="R53" i="41" s="1"/>
  <c r="R56" i="41" s="1"/>
  <c r="R59" i="41" s="1"/>
  <c r="Q32" i="41"/>
  <c r="Q48" i="41" s="1"/>
  <c r="Q51" i="41" s="1"/>
  <c r="Q53" i="41" s="1"/>
  <c r="Q56" i="41" s="1"/>
  <c r="Q59" i="41" s="1"/>
  <c r="P32" i="41"/>
  <c r="O32" i="41"/>
  <c r="N32" i="41"/>
  <c r="N48" i="41" s="1"/>
  <c r="N51" i="41" s="1"/>
  <c r="N53" i="41" s="1"/>
  <c r="N56" i="41" s="1"/>
  <c r="N59" i="41" s="1"/>
  <c r="M32" i="41"/>
  <c r="L32" i="41"/>
  <c r="L48" i="41" s="1"/>
  <c r="L51" i="41" s="1"/>
  <c r="L53" i="41" s="1"/>
  <c r="L56" i="41" s="1"/>
  <c r="L59" i="41" s="1"/>
  <c r="K32" i="41"/>
  <c r="J32" i="41"/>
  <c r="J48" i="41" s="1"/>
  <c r="J51" i="41" s="1"/>
  <c r="J53" i="41" s="1"/>
  <c r="J56" i="41" s="1"/>
  <c r="J59" i="41" s="1"/>
  <c r="I32" i="41"/>
  <c r="H32" i="41"/>
  <c r="H48" i="41" s="1"/>
  <c r="H51" i="41" s="1"/>
  <c r="H53" i="41" s="1"/>
  <c r="H56" i="41" s="1"/>
  <c r="H59" i="41" s="1"/>
  <c r="G32" i="41"/>
  <c r="F32" i="41"/>
  <c r="F48" i="41" s="1"/>
  <c r="F51" i="41" s="1"/>
  <c r="F53" i="41" s="1"/>
  <c r="F56" i="41" s="1"/>
  <c r="F59" i="41" s="1"/>
  <c r="E32" i="41"/>
  <c r="D32" i="41"/>
  <c r="C32" i="41"/>
  <c r="W48" i="42"/>
  <c r="W51" i="42" s="1"/>
  <c r="W53" i="42" s="1"/>
  <c r="W56" i="42" s="1"/>
  <c r="W59" i="42" s="1"/>
  <c r="P48" i="42"/>
  <c r="P51" i="42" s="1"/>
  <c r="P53" i="42" s="1"/>
  <c r="P56" i="42" s="1"/>
  <c r="P59" i="42" s="1"/>
  <c r="J48" i="42"/>
  <c r="J51" i="42" s="1"/>
  <c r="J53" i="42" s="1"/>
  <c r="J56" i="42" s="1"/>
  <c r="J59" i="42" s="1"/>
  <c r="G48" i="42"/>
  <c r="G51" i="42" s="1"/>
  <c r="G53" i="42" s="1"/>
  <c r="G56" i="42" s="1"/>
  <c r="G59" i="42" s="1"/>
  <c r="AA47" i="42"/>
  <c r="Y47" i="42"/>
  <c r="X47" i="42"/>
  <c r="W47" i="42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E47" i="42"/>
  <c r="D47" i="42"/>
  <c r="C47" i="42"/>
  <c r="AA32" i="42"/>
  <c r="Y32" i="42"/>
  <c r="Y48" i="42" s="1"/>
  <c r="Y51" i="42" s="1"/>
  <c r="Y53" i="42" s="1"/>
  <c r="Y56" i="42" s="1"/>
  <c r="Y59" i="42" s="1"/>
  <c r="X32" i="42"/>
  <c r="W32" i="42"/>
  <c r="V32" i="42"/>
  <c r="V48" i="42" s="1"/>
  <c r="V51" i="42" s="1"/>
  <c r="V53" i="42" s="1"/>
  <c r="V56" i="42" s="1"/>
  <c r="V59" i="42" s="1"/>
  <c r="U32" i="42"/>
  <c r="U48" i="42" s="1"/>
  <c r="U51" i="42" s="1"/>
  <c r="U53" i="42" s="1"/>
  <c r="U56" i="42" s="1"/>
  <c r="U59" i="42" s="1"/>
  <c r="T32" i="42"/>
  <c r="T48" i="42" s="1"/>
  <c r="T51" i="42" s="1"/>
  <c r="T53" i="42" s="1"/>
  <c r="T56" i="42" s="1"/>
  <c r="T59" i="42" s="1"/>
  <c r="S32" i="42"/>
  <c r="R32" i="42"/>
  <c r="R48" i="42" s="1"/>
  <c r="R51" i="42" s="1"/>
  <c r="R53" i="42" s="1"/>
  <c r="R56" i="42" s="1"/>
  <c r="R59" i="42" s="1"/>
  <c r="Q32" i="42"/>
  <c r="Q48" i="42" s="1"/>
  <c r="Q51" i="42" s="1"/>
  <c r="Q53" i="42" s="1"/>
  <c r="Q56" i="42" s="1"/>
  <c r="Q59" i="42" s="1"/>
  <c r="P32" i="42"/>
  <c r="O32" i="42"/>
  <c r="O48" i="42" s="1"/>
  <c r="O51" i="42" s="1"/>
  <c r="O53" i="42" s="1"/>
  <c r="O56" i="42" s="1"/>
  <c r="O59" i="42" s="1"/>
  <c r="N32" i="42"/>
  <c r="N48" i="42" s="1"/>
  <c r="N51" i="42" s="1"/>
  <c r="N53" i="42" s="1"/>
  <c r="N56" i="42" s="1"/>
  <c r="N59" i="42" s="1"/>
  <c r="M32" i="42"/>
  <c r="M48" i="42" s="1"/>
  <c r="M51" i="42" s="1"/>
  <c r="M53" i="42" s="1"/>
  <c r="M56" i="42" s="1"/>
  <c r="M59" i="42" s="1"/>
  <c r="L32" i="42"/>
  <c r="L48" i="42" s="1"/>
  <c r="L51" i="42" s="1"/>
  <c r="L53" i="42" s="1"/>
  <c r="L56" i="42" s="1"/>
  <c r="L59" i="42" s="1"/>
  <c r="K32" i="42"/>
  <c r="J32" i="42"/>
  <c r="I32" i="42"/>
  <c r="I48" i="42" s="1"/>
  <c r="I51" i="42" s="1"/>
  <c r="I53" i="42" s="1"/>
  <c r="I56" i="42" s="1"/>
  <c r="I59" i="42" s="1"/>
  <c r="H32" i="42"/>
  <c r="H48" i="42" s="1"/>
  <c r="H51" i="42" s="1"/>
  <c r="H53" i="42" s="1"/>
  <c r="H56" i="42" s="1"/>
  <c r="H59" i="42" s="1"/>
  <c r="G32" i="42"/>
  <c r="F32" i="42"/>
  <c r="F48" i="42" s="1"/>
  <c r="F51" i="42" s="1"/>
  <c r="F53" i="42" s="1"/>
  <c r="F56" i="42" s="1"/>
  <c r="F59" i="42" s="1"/>
  <c r="E32" i="42"/>
  <c r="E48" i="42" s="1"/>
  <c r="E51" i="42" s="1"/>
  <c r="E53" i="42" s="1"/>
  <c r="E56" i="42" s="1"/>
  <c r="E59" i="42" s="1"/>
  <c r="D32" i="42"/>
  <c r="D48" i="42" s="1"/>
  <c r="D51" i="42" s="1"/>
  <c r="D53" i="42" s="1"/>
  <c r="D56" i="42" s="1"/>
  <c r="D59" i="42" s="1"/>
  <c r="C32" i="42"/>
  <c r="P48" i="43"/>
  <c r="P51" i="43" s="1"/>
  <c r="P53" i="43" s="1"/>
  <c r="P56" i="43" s="1"/>
  <c r="P59" i="43" s="1"/>
  <c r="O48" i="43"/>
  <c r="O51" i="43" s="1"/>
  <c r="O53" i="43" s="1"/>
  <c r="O56" i="43" s="1"/>
  <c r="O59" i="43" s="1"/>
  <c r="H48" i="43"/>
  <c r="H51" i="43" s="1"/>
  <c r="H53" i="43" s="1"/>
  <c r="H56" i="43" s="1"/>
  <c r="H59" i="43" s="1"/>
  <c r="G48" i="43"/>
  <c r="G51" i="43" s="1"/>
  <c r="G53" i="43" s="1"/>
  <c r="G56" i="43" s="1"/>
  <c r="G59" i="43" s="1"/>
  <c r="AA47" i="43"/>
  <c r="Y47" i="43"/>
  <c r="Z47" i="43" s="1"/>
  <c r="X47" i="43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E47" i="43"/>
  <c r="D47" i="43"/>
  <c r="C47" i="43"/>
  <c r="AA32" i="43"/>
  <c r="Y32" i="43"/>
  <c r="Y48" i="43" s="1"/>
  <c r="Y51" i="43" s="1"/>
  <c r="Y53" i="43" s="1"/>
  <c r="Y56" i="43" s="1"/>
  <c r="Y59" i="43" s="1"/>
  <c r="X32" i="43"/>
  <c r="X48" i="43" s="1"/>
  <c r="W32" i="43"/>
  <c r="V32" i="43"/>
  <c r="V48" i="43" s="1"/>
  <c r="V51" i="43" s="1"/>
  <c r="V53" i="43" s="1"/>
  <c r="V56" i="43" s="1"/>
  <c r="V59" i="43" s="1"/>
  <c r="U32" i="43"/>
  <c r="U48" i="43" s="1"/>
  <c r="U51" i="43" s="1"/>
  <c r="U53" i="43" s="1"/>
  <c r="U56" i="43" s="1"/>
  <c r="U59" i="43" s="1"/>
  <c r="T32" i="43"/>
  <c r="T48" i="43" s="1"/>
  <c r="T51" i="43" s="1"/>
  <c r="T53" i="43" s="1"/>
  <c r="T56" i="43" s="1"/>
  <c r="T59" i="43" s="1"/>
  <c r="S32" i="43"/>
  <c r="S48" i="43" s="1"/>
  <c r="S51" i="43" s="1"/>
  <c r="S53" i="43" s="1"/>
  <c r="S56" i="43" s="1"/>
  <c r="S59" i="43" s="1"/>
  <c r="R32" i="43"/>
  <c r="Q32" i="43"/>
  <c r="Q48" i="43" s="1"/>
  <c r="Q51" i="43" s="1"/>
  <c r="Q53" i="43" s="1"/>
  <c r="Q56" i="43" s="1"/>
  <c r="Q59" i="43" s="1"/>
  <c r="P32" i="43"/>
  <c r="O32" i="43"/>
  <c r="N32" i="43"/>
  <c r="N48" i="43" s="1"/>
  <c r="N51" i="43" s="1"/>
  <c r="N53" i="43" s="1"/>
  <c r="N56" i="43" s="1"/>
  <c r="N59" i="43" s="1"/>
  <c r="M32" i="43"/>
  <c r="M48" i="43" s="1"/>
  <c r="M51" i="43" s="1"/>
  <c r="M53" i="43" s="1"/>
  <c r="M56" i="43" s="1"/>
  <c r="M59" i="43" s="1"/>
  <c r="L32" i="43"/>
  <c r="L48" i="43" s="1"/>
  <c r="L51" i="43" s="1"/>
  <c r="L53" i="43" s="1"/>
  <c r="L56" i="43" s="1"/>
  <c r="L59" i="43" s="1"/>
  <c r="K32" i="43"/>
  <c r="K48" i="43" s="1"/>
  <c r="K51" i="43" s="1"/>
  <c r="K53" i="43" s="1"/>
  <c r="K56" i="43" s="1"/>
  <c r="K59" i="43" s="1"/>
  <c r="J32" i="43"/>
  <c r="I32" i="43"/>
  <c r="I48" i="43" s="1"/>
  <c r="I51" i="43" s="1"/>
  <c r="I53" i="43" s="1"/>
  <c r="I56" i="43" s="1"/>
  <c r="I59" i="43" s="1"/>
  <c r="H32" i="43"/>
  <c r="G32" i="43"/>
  <c r="F32" i="43"/>
  <c r="F48" i="43" s="1"/>
  <c r="F51" i="43" s="1"/>
  <c r="F53" i="43" s="1"/>
  <c r="F56" i="43" s="1"/>
  <c r="F59" i="43" s="1"/>
  <c r="E32" i="43"/>
  <c r="E48" i="43" s="1"/>
  <c r="E51" i="43" s="1"/>
  <c r="E53" i="43" s="1"/>
  <c r="E56" i="43" s="1"/>
  <c r="E59" i="43" s="1"/>
  <c r="D32" i="43"/>
  <c r="D48" i="43" s="1"/>
  <c r="D51" i="43" s="1"/>
  <c r="D53" i="43" s="1"/>
  <c r="D56" i="43" s="1"/>
  <c r="D59" i="43" s="1"/>
  <c r="C32" i="43"/>
  <c r="C48" i="43" s="1"/>
  <c r="C51" i="43" s="1"/>
  <c r="C53" i="43" s="1"/>
  <c r="C56" i="43" s="1"/>
  <c r="C59" i="43" s="1"/>
  <c r="F51" i="44"/>
  <c r="F53" i="44" s="1"/>
  <c r="F56" i="44" s="1"/>
  <c r="F59" i="44" s="1"/>
  <c r="S48" i="44"/>
  <c r="S51" i="44" s="1"/>
  <c r="S53" i="44" s="1"/>
  <c r="S56" i="44" s="1"/>
  <c r="S59" i="44" s="1"/>
  <c r="G48" i="44"/>
  <c r="G51" i="44" s="1"/>
  <c r="G53" i="44" s="1"/>
  <c r="G56" i="44" s="1"/>
  <c r="G59" i="44" s="1"/>
  <c r="AA47" i="44"/>
  <c r="Y47" i="44"/>
  <c r="X47" i="44"/>
  <c r="Z47" i="44" s="1"/>
  <c r="W47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I47" i="44"/>
  <c r="H47" i="44"/>
  <c r="G47" i="44"/>
  <c r="F47" i="44"/>
  <c r="E47" i="44"/>
  <c r="D47" i="44"/>
  <c r="C47" i="44"/>
  <c r="AA32" i="44"/>
  <c r="AA48" i="44" s="1"/>
  <c r="AA51" i="44" s="1"/>
  <c r="AA53" i="44" s="1"/>
  <c r="AA56" i="44" s="1"/>
  <c r="AA59" i="44" s="1"/>
  <c r="Y32" i="44"/>
  <c r="Y48" i="44" s="1"/>
  <c r="Y51" i="44" s="1"/>
  <c r="Y53" i="44" s="1"/>
  <c r="Y56" i="44" s="1"/>
  <c r="Y59" i="44" s="1"/>
  <c r="X32" i="44"/>
  <c r="X48" i="44" s="1"/>
  <c r="W32" i="44"/>
  <c r="W48" i="44" s="1"/>
  <c r="W51" i="44" s="1"/>
  <c r="W53" i="44" s="1"/>
  <c r="W56" i="44" s="1"/>
  <c r="W59" i="44" s="1"/>
  <c r="V32" i="44"/>
  <c r="V48" i="44" s="1"/>
  <c r="V51" i="44" s="1"/>
  <c r="V53" i="44" s="1"/>
  <c r="V56" i="44" s="1"/>
  <c r="V59" i="44" s="1"/>
  <c r="U32" i="44"/>
  <c r="U48" i="44" s="1"/>
  <c r="U51" i="44" s="1"/>
  <c r="U53" i="44" s="1"/>
  <c r="U56" i="44" s="1"/>
  <c r="U59" i="44" s="1"/>
  <c r="T32" i="44"/>
  <c r="S32" i="44"/>
  <c r="R32" i="44"/>
  <c r="R48" i="44" s="1"/>
  <c r="R51" i="44" s="1"/>
  <c r="R53" i="44" s="1"/>
  <c r="R56" i="44" s="1"/>
  <c r="R59" i="44" s="1"/>
  <c r="Q32" i="44"/>
  <c r="Q48" i="44" s="1"/>
  <c r="Q51" i="44" s="1"/>
  <c r="Q53" i="44" s="1"/>
  <c r="Q56" i="44" s="1"/>
  <c r="Q59" i="44" s="1"/>
  <c r="P32" i="44"/>
  <c r="P48" i="44" s="1"/>
  <c r="P51" i="44" s="1"/>
  <c r="P53" i="44" s="1"/>
  <c r="P56" i="44" s="1"/>
  <c r="P59" i="44" s="1"/>
  <c r="O32" i="44"/>
  <c r="O48" i="44" s="1"/>
  <c r="O51" i="44" s="1"/>
  <c r="O53" i="44" s="1"/>
  <c r="O56" i="44" s="1"/>
  <c r="O59" i="44" s="1"/>
  <c r="N32" i="44"/>
  <c r="N48" i="44" s="1"/>
  <c r="N51" i="44" s="1"/>
  <c r="N53" i="44" s="1"/>
  <c r="N56" i="44" s="1"/>
  <c r="N59" i="44" s="1"/>
  <c r="M32" i="44"/>
  <c r="M48" i="44" s="1"/>
  <c r="M51" i="44" s="1"/>
  <c r="M53" i="44" s="1"/>
  <c r="M56" i="44" s="1"/>
  <c r="M59" i="44" s="1"/>
  <c r="L32" i="44"/>
  <c r="K32" i="44"/>
  <c r="K48" i="44" s="1"/>
  <c r="K51" i="44" s="1"/>
  <c r="K53" i="44" s="1"/>
  <c r="K56" i="44" s="1"/>
  <c r="K59" i="44" s="1"/>
  <c r="J32" i="44"/>
  <c r="J48" i="44" s="1"/>
  <c r="J51" i="44" s="1"/>
  <c r="J53" i="44" s="1"/>
  <c r="J56" i="44" s="1"/>
  <c r="J59" i="44" s="1"/>
  <c r="I32" i="44"/>
  <c r="I48" i="44" s="1"/>
  <c r="I51" i="44" s="1"/>
  <c r="I53" i="44" s="1"/>
  <c r="I56" i="44" s="1"/>
  <c r="I59" i="44" s="1"/>
  <c r="H32" i="44"/>
  <c r="H48" i="44" s="1"/>
  <c r="H51" i="44" s="1"/>
  <c r="H53" i="44" s="1"/>
  <c r="H56" i="44" s="1"/>
  <c r="H59" i="44" s="1"/>
  <c r="G32" i="44"/>
  <c r="F32" i="44"/>
  <c r="F48" i="44" s="1"/>
  <c r="E32" i="44"/>
  <c r="E48" i="44" s="1"/>
  <c r="E51" i="44" s="1"/>
  <c r="E53" i="44" s="1"/>
  <c r="E56" i="44" s="1"/>
  <c r="E59" i="44" s="1"/>
  <c r="D32" i="44"/>
  <c r="C32" i="44"/>
  <c r="C48" i="44" s="1"/>
  <c r="C51" i="44" s="1"/>
  <c r="C53" i="44" s="1"/>
  <c r="C56" i="44" s="1"/>
  <c r="C59" i="44" s="1"/>
  <c r="AA47" i="45"/>
  <c r="Y47" i="45"/>
  <c r="X47" i="45"/>
  <c r="W47" i="45"/>
  <c r="V47" i="45"/>
  <c r="U47" i="45"/>
  <c r="T47" i="45"/>
  <c r="S47" i="45"/>
  <c r="R47" i="45"/>
  <c r="Q47" i="45"/>
  <c r="P47" i="45"/>
  <c r="O47" i="45"/>
  <c r="N47" i="45"/>
  <c r="M47" i="45"/>
  <c r="L47" i="45"/>
  <c r="K47" i="45"/>
  <c r="J47" i="45"/>
  <c r="I47" i="45"/>
  <c r="H47" i="45"/>
  <c r="G47" i="45"/>
  <c r="F47" i="45"/>
  <c r="E47" i="45"/>
  <c r="D47" i="45"/>
  <c r="C47" i="45"/>
  <c r="AA32" i="45"/>
  <c r="Y32" i="45"/>
  <c r="Y48" i="45" s="1"/>
  <c r="Y51" i="45" s="1"/>
  <c r="Y53" i="45" s="1"/>
  <c r="Y56" i="45" s="1"/>
  <c r="Y59" i="45" s="1"/>
  <c r="X32" i="45"/>
  <c r="W32" i="45"/>
  <c r="W48" i="45" s="1"/>
  <c r="W51" i="45" s="1"/>
  <c r="W53" i="45" s="1"/>
  <c r="W56" i="45" s="1"/>
  <c r="W59" i="45" s="1"/>
  <c r="V32" i="45"/>
  <c r="V48" i="45" s="1"/>
  <c r="V51" i="45" s="1"/>
  <c r="V53" i="45" s="1"/>
  <c r="V56" i="45" s="1"/>
  <c r="V59" i="45" s="1"/>
  <c r="U32" i="45"/>
  <c r="U48" i="45" s="1"/>
  <c r="U51" i="45" s="1"/>
  <c r="U53" i="45" s="1"/>
  <c r="U56" i="45" s="1"/>
  <c r="U59" i="45" s="1"/>
  <c r="T32" i="45"/>
  <c r="T48" i="45" s="1"/>
  <c r="T51" i="45" s="1"/>
  <c r="T53" i="45" s="1"/>
  <c r="T56" i="45" s="1"/>
  <c r="T59" i="45" s="1"/>
  <c r="S32" i="45"/>
  <c r="R32" i="45"/>
  <c r="R48" i="45" s="1"/>
  <c r="R51" i="45" s="1"/>
  <c r="R53" i="45" s="1"/>
  <c r="R56" i="45" s="1"/>
  <c r="R59" i="45" s="1"/>
  <c r="Q32" i="45"/>
  <c r="Q48" i="45" s="1"/>
  <c r="Q51" i="45" s="1"/>
  <c r="Q53" i="45" s="1"/>
  <c r="Q56" i="45" s="1"/>
  <c r="Q59" i="45" s="1"/>
  <c r="P32" i="45"/>
  <c r="P48" i="45" s="1"/>
  <c r="P51" i="45" s="1"/>
  <c r="P53" i="45" s="1"/>
  <c r="P56" i="45" s="1"/>
  <c r="P59" i="45" s="1"/>
  <c r="O32" i="45"/>
  <c r="O48" i="45" s="1"/>
  <c r="O51" i="45" s="1"/>
  <c r="O53" i="45" s="1"/>
  <c r="O56" i="45" s="1"/>
  <c r="O59" i="45" s="1"/>
  <c r="N32" i="45"/>
  <c r="N48" i="45" s="1"/>
  <c r="N51" i="45" s="1"/>
  <c r="N53" i="45" s="1"/>
  <c r="N56" i="45" s="1"/>
  <c r="N59" i="45" s="1"/>
  <c r="M32" i="45"/>
  <c r="M48" i="45" s="1"/>
  <c r="M51" i="45" s="1"/>
  <c r="M53" i="45" s="1"/>
  <c r="M56" i="45" s="1"/>
  <c r="M59" i="45" s="1"/>
  <c r="L32" i="45"/>
  <c r="L48" i="45" s="1"/>
  <c r="L51" i="45" s="1"/>
  <c r="L53" i="45" s="1"/>
  <c r="L56" i="45" s="1"/>
  <c r="L59" i="45" s="1"/>
  <c r="K32" i="45"/>
  <c r="J32" i="45"/>
  <c r="J48" i="45" s="1"/>
  <c r="J51" i="45" s="1"/>
  <c r="J53" i="45" s="1"/>
  <c r="J56" i="45" s="1"/>
  <c r="J59" i="45" s="1"/>
  <c r="I32" i="45"/>
  <c r="I48" i="45" s="1"/>
  <c r="I51" i="45" s="1"/>
  <c r="I53" i="45" s="1"/>
  <c r="I56" i="45" s="1"/>
  <c r="I59" i="45" s="1"/>
  <c r="H32" i="45"/>
  <c r="H48" i="45" s="1"/>
  <c r="H51" i="45" s="1"/>
  <c r="H53" i="45" s="1"/>
  <c r="H56" i="45" s="1"/>
  <c r="H59" i="45" s="1"/>
  <c r="G32" i="45"/>
  <c r="G48" i="45" s="1"/>
  <c r="G51" i="45" s="1"/>
  <c r="G53" i="45" s="1"/>
  <c r="G56" i="45" s="1"/>
  <c r="G59" i="45" s="1"/>
  <c r="F32" i="45"/>
  <c r="F48" i="45" s="1"/>
  <c r="F51" i="45" s="1"/>
  <c r="F53" i="45" s="1"/>
  <c r="F56" i="45" s="1"/>
  <c r="F59" i="45" s="1"/>
  <c r="E32" i="45"/>
  <c r="E48" i="45" s="1"/>
  <c r="E51" i="45" s="1"/>
  <c r="E53" i="45" s="1"/>
  <c r="E56" i="45" s="1"/>
  <c r="E59" i="45" s="1"/>
  <c r="D32" i="45"/>
  <c r="D48" i="45" s="1"/>
  <c r="D51" i="45" s="1"/>
  <c r="D53" i="45" s="1"/>
  <c r="D56" i="45" s="1"/>
  <c r="D59" i="45" s="1"/>
  <c r="C32" i="45"/>
  <c r="H51" i="46"/>
  <c r="H53" i="46" s="1"/>
  <c r="H56" i="46" s="1"/>
  <c r="H59" i="46" s="1"/>
  <c r="T48" i="46"/>
  <c r="T51" i="46" s="1"/>
  <c r="T53" i="46" s="1"/>
  <c r="T56" i="46" s="1"/>
  <c r="T59" i="46" s="1"/>
  <c r="S48" i="46"/>
  <c r="S51" i="46" s="1"/>
  <c r="S53" i="46" s="1"/>
  <c r="S56" i="46" s="1"/>
  <c r="S59" i="46" s="1"/>
  <c r="L48" i="46"/>
  <c r="L51" i="46" s="1"/>
  <c r="L53" i="46" s="1"/>
  <c r="L56" i="46" s="1"/>
  <c r="L59" i="46" s="1"/>
  <c r="K48" i="46"/>
  <c r="K51" i="46" s="1"/>
  <c r="K53" i="46" s="1"/>
  <c r="K56" i="46" s="1"/>
  <c r="K59" i="46" s="1"/>
  <c r="AA47" i="46"/>
  <c r="Y47" i="46"/>
  <c r="Z47" i="46" s="1"/>
  <c r="X47" i="46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E47" i="46"/>
  <c r="D47" i="46"/>
  <c r="C47" i="46"/>
  <c r="AA32" i="46"/>
  <c r="AA48" i="46" s="1"/>
  <c r="AA51" i="46" s="1"/>
  <c r="AA53" i="46" s="1"/>
  <c r="AA56" i="46" s="1"/>
  <c r="AA59" i="46" s="1"/>
  <c r="Y32" i="46"/>
  <c r="Y48" i="46" s="1"/>
  <c r="Y51" i="46" s="1"/>
  <c r="Y53" i="46" s="1"/>
  <c r="Y56" i="46" s="1"/>
  <c r="Y59" i="46" s="1"/>
  <c r="X32" i="46"/>
  <c r="X48" i="46" s="1"/>
  <c r="W32" i="46"/>
  <c r="W48" i="46" s="1"/>
  <c r="W51" i="46" s="1"/>
  <c r="W53" i="46" s="1"/>
  <c r="W56" i="46" s="1"/>
  <c r="W59" i="46" s="1"/>
  <c r="V32" i="46"/>
  <c r="V48" i="46" s="1"/>
  <c r="V51" i="46" s="1"/>
  <c r="V53" i="46" s="1"/>
  <c r="V56" i="46" s="1"/>
  <c r="V59" i="46" s="1"/>
  <c r="U32" i="46"/>
  <c r="U48" i="46" s="1"/>
  <c r="U51" i="46" s="1"/>
  <c r="U53" i="46" s="1"/>
  <c r="U56" i="46" s="1"/>
  <c r="U59" i="46" s="1"/>
  <c r="T32" i="46"/>
  <c r="S32" i="46"/>
  <c r="R32" i="46"/>
  <c r="Q32" i="46"/>
  <c r="Q48" i="46" s="1"/>
  <c r="Q51" i="46" s="1"/>
  <c r="Q53" i="46" s="1"/>
  <c r="Q56" i="46" s="1"/>
  <c r="Q59" i="46" s="1"/>
  <c r="P32" i="46"/>
  <c r="P48" i="46" s="1"/>
  <c r="P51" i="46" s="1"/>
  <c r="P53" i="46" s="1"/>
  <c r="P56" i="46" s="1"/>
  <c r="P59" i="46" s="1"/>
  <c r="O32" i="46"/>
  <c r="O48" i="46" s="1"/>
  <c r="O51" i="46" s="1"/>
  <c r="O53" i="46" s="1"/>
  <c r="O56" i="46" s="1"/>
  <c r="O59" i="46" s="1"/>
  <c r="N32" i="46"/>
  <c r="N48" i="46" s="1"/>
  <c r="N51" i="46" s="1"/>
  <c r="N53" i="46" s="1"/>
  <c r="N56" i="46" s="1"/>
  <c r="N59" i="46" s="1"/>
  <c r="M32" i="46"/>
  <c r="M48" i="46" s="1"/>
  <c r="M51" i="46" s="1"/>
  <c r="M53" i="46" s="1"/>
  <c r="M56" i="46" s="1"/>
  <c r="M59" i="46" s="1"/>
  <c r="L32" i="46"/>
  <c r="K32" i="46"/>
  <c r="J32" i="46"/>
  <c r="I32" i="46"/>
  <c r="I48" i="46" s="1"/>
  <c r="I51" i="46" s="1"/>
  <c r="I53" i="46" s="1"/>
  <c r="I56" i="46" s="1"/>
  <c r="I59" i="46" s="1"/>
  <c r="H32" i="46"/>
  <c r="H48" i="46" s="1"/>
  <c r="G32" i="46"/>
  <c r="G48" i="46" s="1"/>
  <c r="G51" i="46" s="1"/>
  <c r="G53" i="46" s="1"/>
  <c r="G56" i="46" s="1"/>
  <c r="G59" i="46" s="1"/>
  <c r="F32" i="46"/>
  <c r="F48" i="46" s="1"/>
  <c r="F51" i="46" s="1"/>
  <c r="F53" i="46" s="1"/>
  <c r="F56" i="46" s="1"/>
  <c r="F59" i="46" s="1"/>
  <c r="E32" i="46"/>
  <c r="E48" i="46" s="1"/>
  <c r="E51" i="46" s="1"/>
  <c r="E53" i="46" s="1"/>
  <c r="E56" i="46" s="1"/>
  <c r="E59" i="46" s="1"/>
  <c r="D32" i="46"/>
  <c r="D48" i="46" s="1"/>
  <c r="D51" i="46" s="1"/>
  <c r="D53" i="46" s="1"/>
  <c r="D56" i="46" s="1"/>
  <c r="D59" i="46" s="1"/>
  <c r="C32" i="46"/>
  <c r="C48" i="46" s="1"/>
  <c r="C51" i="46" s="1"/>
  <c r="C53" i="46" s="1"/>
  <c r="C56" i="46" s="1"/>
  <c r="C59" i="46" s="1"/>
  <c r="F53" i="47"/>
  <c r="F56" i="47" s="1"/>
  <c r="F59" i="47" s="1"/>
  <c r="X48" i="47"/>
  <c r="R48" i="47"/>
  <c r="R51" i="47" s="1"/>
  <c r="R53" i="47" s="1"/>
  <c r="R56" i="47" s="1"/>
  <c r="R59" i="47" s="1"/>
  <c r="AA47" i="47"/>
  <c r="Y47" i="47"/>
  <c r="Z47" i="47" s="1"/>
  <c r="X47" i="47"/>
  <c r="W47" i="47"/>
  <c r="V47" i="47"/>
  <c r="U47" i="47"/>
  <c r="T47" i="47"/>
  <c r="T48" i="47" s="1"/>
  <c r="T51" i="47" s="1"/>
  <c r="T53" i="47" s="1"/>
  <c r="T56" i="47" s="1"/>
  <c r="T59" i="47" s="1"/>
  <c r="S47" i="47"/>
  <c r="R47" i="47"/>
  <c r="Q47" i="47"/>
  <c r="P47" i="47"/>
  <c r="O47" i="47"/>
  <c r="N47" i="47"/>
  <c r="M47" i="47"/>
  <c r="L47" i="47"/>
  <c r="K47" i="47"/>
  <c r="J47" i="47"/>
  <c r="I47" i="47"/>
  <c r="H47" i="47"/>
  <c r="G47" i="47"/>
  <c r="F47" i="47"/>
  <c r="E47" i="47"/>
  <c r="D47" i="47"/>
  <c r="D48" i="47" s="1"/>
  <c r="D51" i="47" s="1"/>
  <c r="D53" i="47" s="1"/>
  <c r="D56" i="47" s="1"/>
  <c r="D59" i="47" s="1"/>
  <c r="C47" i="47"/>
  <c r="C48" i="47" s="1"/>
  <c r="C51" i="47" s="1"/>
  <c r="C53" i="47" s="1"/>
  <c r="C56" i="47" s="1"/>
  <c r="C59" i="47" s="1"/>
  <c r="AA32" i="47"/>
  <c r="AA48" i="47" s="1"/>
  <c r="AA51" i="47" s="1"/>
  <c r="AA53" i="47" s="1"/>
  <c r="AA56" i="47" s="1"/>
  <c r="AA59" i="47" s="1"/>
  <c r="Y32" i="47"/>
  <c r="X32" i="47"/>
  <c r="Z32" i="47" s="1"/>
  <c r="W32" i="47"/>
  <c r="V32" i="47"/>
  <c r="V48" i="47" s="1"/>
  <c r="V51" i="47" s="1"/>
  <c r="V53" i="47" s="1"/>
  <c r="V56" i="47" s="1"/>
  <c r="V59" i="47" s="1"/>
  <c r="U32" i="47"/>
  <c r="U48" i="47" s="1"/>
  <c r="U51" i="47" s="1"/>
  <c r="U53" i="47" s="1"/>
  <c r="U56" i="47" s="1"/>
  <c r="U59" i="47" s="1"/>
  <c r="T32" i="47"/>
  <c r="S32" i="47"/>
  <c r="R32" i="47"/>
  <c r="Q32" i="47"/>
  <c r="Q48" i="47" s="1"/>
  <c r="Q51" i="47" s="1"/>
  <c r="Q53" i="47" s="1"/>
  <c r="Q56" i="47" s="1"/>
  <c r="Q59" i="47" s="1"/>
  <c r="P32" i="47"/>
  <c r="P48" i="47" s="1"/>
  <c r="P51" i="47" s="1"/>
  <c r="P53" i="47" s="1"/>
  <c r="P56" i="47" s="1"/>
  <c r="P59" i="47" s="1"/>
  <c r="O32" i="47"/>
  <c r="N32" i="47"/>
  <c r="N48" i="47" s="1"/>
  <c r="N51" i="47" s="1"/>
  <c r="N53" i="47" s="1"/>
  <c r="N56" i="47" s="1"/>
  <c r="N59" i="47" s="1"/>
  <c r="M32" i="47"/>
  <c r="M48" i="47" s="1"/>
  <c r="M51" i="47" s="1"/>
  <c r="M53" i="47" s="1"/>
  <c r="M56" i="47" s="1"/>
  <c r="M59" i="47" s="1"/>
  <c r="L32" i="47"/>
  <c r="K32" i="47"/>
  <c r="J32" i="47"/>
  <c r="J48" i="47" s="1"/>
  <c r="J51" i="47" s="1"/>
  <c r="J53" i="47" s="1"/>
  <c r="J56" i="47" s="1"/>
  <c r="J59" i="47" s="1"/>
  <c r="I32" i="47"/>
  <c r="I48" i="47" s="1"/>
  <c r="I51" i="47" s="1"/>
  <c r="I53" i="47" s="1"/>
  <c r="I56" i="47" s="1"/>
  <c r="I59" i="47" s="1"/>
  <c r="H32" i="47"/>
  <c r="H48" i="47" s="1"/>
  <c r="H51" i="47" s="1"/>
  <c r="H53" i="47" s="1"/>
  <c r="H56" i="47" s="1"/>
  <c r="H59" i="47" s="1"/>
  <c r="G32" i="47"/>
  <c r="F32" i="47"/>
  <c r="F48" i="47" s="1"/>
  <c r="F51" i="47" s="1"/>
  <c r="E32" i="47"/>
  <c r="E48" i="47" s="1"/>
  <c r="E51" i="47" s="1"/>
  <c r="E53" i="47" s="1"/>
  <c r="E56" i="47" s="1"/>
  <c r="E59" i="47" s="1"/>
  <c r="D32" i="47"/>
  <c r="C32" i="47"/>
  <c r="W48" i="48"/>
  <c r="W51" i="48" s="1"/>
  <c r="W53" i="48" s="1"/>
  <c r="W56" i="48" s="1"/>
  <c r="W59" i="48" s="1"/>
  <c r="R48" i="48"/>
  <c r="R51" i="48" s="1"/>
  <c r="R53" i="48" s="1"/>
  <c r="R56" i="48" s="1"/>
  <c r="R59" i="48" s="1"/>
  <c r="O48" i="48"/>
  <c r="O51" i="48" s="1"/>
  <c r="O53" i="48" s="1"/>
  <c r="O56" i="48" s="1"/>
  <c r="O59" i="48" s="1"/>
  <c r="G48" i="48"/>
  <c r="G51" i="48" s="1"/>
  <c r="G53" i="48" s="1"/>
  <c r="G56" i="48" s="1"/>
  <c r="G59" i="48" s="1"/>
  <c r="AA47" i="48"/>
  <c r="Y47" i="48"/>
  <c r="X47" i="48"/>
  <c r="W47" i="48"/>
  <c r="V47" i="48"/>
  <c r="U47" i="48"/>
  <c r="T47" i="48"/>
  <c r="S47" i="48"/>
  <c r="R47" i="48"/>
  <c r="Q47" i="48"/>
  <c r="P47" i="48"/>
  <c r="O47" i="48"/>
  <c r="N47" i="48"/>
  <c r="M47" i="48"/>
  <c r="L47" i="48"/>
  <c r="K47" i="48"/>
  <c r="J47" i="48"/>
  <c r="I47" i="48"/>
  <c r="H47" i="48"/>
  <c r="G47" i="48"/>
  <c r="F47" i="48"/>
  <c r="E47" i="48"/>
  <c r="D47" i="48"/>
  <c r="C47" i="48"/>
  <c r="AA32" i="48"/>
  <c r="Y32" i="48"/>
  <c r="Y48" i="48" s="1"/>
  <c r="Y51" i="48" s="1"/>
  <c r="Y53" i="48" s="1"/>
  <c r="Y56" i="48" s="1"/>
  <c r="Y59" i="48" s="1"/>
  <c r="X32" i="48"/>
  <c r="W32" i="48"/>
  <c r="V32" i="48"/>
  <c r="V48" i="48" s="1"/>
  <c r="V51" i="48" s="1"/>
  <c r="V53" i="48" s="1"/>
  <c r="V56" i="48" s="1"/>
  <c r="V59" i="48" s="1"/>
  <c r="U32" i="48"/>
  <c r="U48" i="48" s="1"/>
  <c r="U51" i="48" s="1"/>
  <c r="U53" i="48" s="1"/>
  <c r="U56" i="48" s="1"/>
  <c r="U59" i="48" s="1"/>
  <c r="T32" i="48"/>
  <c r="T48" i="48" s="1"/>
  <c r="T51" i="48" s="1"/>
  <c r="T53" i="48" s="1"/>
  <c r="T56" i="48" s="1"/>
  <c r="T59" i="48" s="1"/>
  <c r="S32" i="48"/>
  <c r="R32" i="48"/>
  <c r="Q32" i="48"/>
  <c r="Q48" i="48" s="1"/>
  <c r="Q51" i="48" s="1"/>
  <c r="Q53" i="48" s="1"/>
  <c r="Q56" i="48" s="1"/>
  <c r="Q59" i="48" s="1"/>
  <c r="P32" i="48"/>
  <c r="P48" i="48" s="1"/>
  <c r="P51" i="48" s="1"/>
  <c r="P53" i="48" s="1"/>
  <c r="P56" i="48" s="1"/>
  <c r="P59" i="48" s="1"/>
  <c r="O32" i="48"/>
  <c r="N32" i="48"/>
  <c r="N48" i="48" s="1"/>
  <c r="N51" i="48" s="1"/>
  <c r="N53" i="48" s="1"/>
  <c r="N56" i="48" s="1"/>
  <c r="N59" i="48" s="1"/>
  <c r="M32" i="48"/>
  <c r="M48" i="48" s="1"/>
  <c r="M51" i="48" s="1"/>
  <c r="M53" i="48" s="1"/>
  <c r="M56" i="48" s="1"/>
  <c r="M59" i="48" s="1"/>
  <c r="L32" i="48"/>
  <c r="L48" i="48" s="1"/>
  <c r="L51" i="48" s="1"/>
  <c r="L53" i="48" s="1"/>
  <c r="L56" i="48" s="1"/>
  <c r="L59" i="48" s="1"/>
  <c r="K32" i="48"/>
  <c r="J32" i="48"/>
  <c r="J48" i="48" s="1"/>
  <c r="J51" i="48" s="1"/>
  <c r="J53" i="48" s="1"/>
  <c r="J56" i="48" s="1"/>
  <c r="J59" i="48" s="1"/>
  <c r="I32" i="48"/>
  <c r="I48" i="48" s="1"/>
  <c r="I51" i="48" s="1"/>
  <c r="I53" i="48" s="1"/>
  <c r="I56" i="48" s="1"/>
  <c r="I59" i="48" s="1"/>
  <c r="H32" i="48"/>
  <c r="H48" i="48" s="1"/>
  <c r="H51" i="48" s="1"/>
  <c r="H53" i="48" s="1"/>
  <c r="H56" i="48" s="1"/>
  <c r="H59" i="48" s="1"/>
  <c r="G32" i="48"/>
  <c r="F32" i="48"/>
  <c r="F48" i="48" s="1"/>
  <c r="F51" i="48" s="1"/>
  <c r="F53" i="48" s="1"/>
  <c r="F56" i="48" s="1"/>
  <c r="F59" i="48" s="1"/>
  <c r="E32" i="48"/>
  <c r="E48" i="48" s="1"/>
  <c r="E51" i="48" s="1"/>
  <c r="E53" i="48" s="1"/>
  <c r="E56" i="48" s="1"/>
  <c r="E59" i="48" s="1"/>
  <c r="D32" i="48"/>
  <c r="D48" i="48" s="1"/>
  <c r="D51" i="48" s="1"/>
  <c r="D53" i="48" s="1"/>
  <c r="D56" i="48" s="1"/>
  <c r="D59" i="48" s="1"/>
  <c r="C32" i="48"/>
  <c r="V48" i="49"/>
  <c r="V51" i="49" s="1"/>
  <c r="V53" i="49" s="1"/>
  <c r="V56" i="49" s="1"/>
  <c r="V59" i="49" s="1"/>
  <c r="N48" i="49"/>
  <c r="N51" i="49" s="1"/>
  <c r="N53" i="49" s="1"/>
  <c r="N56" i="49" s="1"/>
  <c r="N59" i="49" s="1"/>
  <c r="G48" i="49"/>
  <c r="G51" i="49" s="1"/>
  <c r="G53" i="49" s="1"/>
  <c r="G56" i="49" s="1"/>
  <c r="G59" i="49" s="1"/>
  <c r="F48" i="49"/>
  <c r="F51" i="49" s="1"/>
  <c r="F53" i="49" s="1"/>
  <c r="F56" i="49" s="1"/>
  <c r="F59" i="49" s="1"/>
  <c r="AA47" i="49"/>
  <c r="Y47" i="49"/>
  <c r="X47" i="49"/>
  <c r="Z47" i="49" s="1"/>
  <c r="W47" i="49"/>
  <c r="V47" i="49"/>
  <c r="U47" i="49"/>
  <c r="T47" i="49"/>
  <c r="S47" i="49"/>
  <c r="R47" i="49"/>
  <c r="Q47" i="49"/>
  <c r="P47" i="49"/>
  <c r="O47" i="49"/>
  <c r="N47" i="49"/>
  <c r="M47" i="49"/>
  <c r="L47" i="49"/>
  <c r="K47" i="49"/>
  <c r="J47" i="49"/>
  <c r="I47" i="49"/>
  <c r="H47" i="49"/>
  <c r="G47" i="49"/>
  <c r="F47" i="49"/>
  <c r="E47" i="49"/>
  <c r="D47" i="49"/>
  <c r="C47" i="49"/>
  <c r="AA32" i="49"/>
  <c r="Y32" i="49"/>
  <c r="Y48" i="49" s="1"/>
  <c r="Y51" i="49" s="1"/>
  <c r="Y53" i="49" s="1"/>
  <c r="Y56" i="49" s="1"/>
  <c r="Y59" i="49" s="1"/>
  <c r="X32" i="49"/>
  <c r="Z32" i="49" s="1"/>
  <c r="W32" i="49"/>
  <c r="V32" i="49"/>
  <c r="U32" i="49"/>
  <c r="U48" i="49" s="1"/>
  <c r="U51" i="49" s="1"/>
  <c r="U53" i="49" s="1"/>
  <c r="U56" i="49" s="1"/>
  <c r="U59" i="49" s="1"/>
  <c r="T32" i="49"/>
  <c r="T48" i="49" s="1"/>
  <c r="T51" i="49" s="1"/>
  <c r="T53" i="49" s="1"/>
  <c r="T56" i="49" s="1"/>
  <c r="T59" i="49" s="1"/>
  <c r="S32" i="49"/>
  <c r="S48" i="49" s="1"/>
  <c r="S51" i="49" s="1"/>
  <c r="S53" i="49" s="1"/>
  <c r="S56" i="49" s="1"/>
  <c r="S59" i="49" s="1"/>
  <c r="R32" i="49"/>
  <c r="Q32" i="49"/>
  <c r="Q48" i="49" s="1"/>
  <c r="Q51" i="49" s="1"/>
  <c r="Q53" i="49" s="1"/>
  <c r="Q56" i="49" s="1"/>
  <c r="Q59" i="49" s="1"/>
  <c r="P32" i="49"/>
  <c r="P48" i="49" s="1"/>
  <c r="P51" i="49" s="1"/>
  <c r="P53" i="49" s="1"/>
  <c r="P56" i="49" s="1"/>
  <c r="P59" i="49" s="1"/>
  <c r="O32" i="49"/>
  <c r="O48" i="49" s="1"/>
  <c r="O51" i="49" s="1"/>
  <c r="O53" i="49" s="1"/>
  <c r="O56" i="49" s="1"/>
  <c r="O59" i="49" s="1"/>
  <c r="N32" i="49"/>
  <c r="M32" i="49"/>
  <c r="M48" i="49" s="1"/>
  <c r="M51" i="49" s="1"/>
  <c r="M53" i="49" s="1"/>
  <c r="M56" i="49" s="1"/>
  <c r="M59" i="49" s="1"/>
  <c r="L32" i="49"/>
  <c r="L48" i="49" s="1"/>
  <c r="L51" i="49" s="1"/>
  <c r="L53" i="49" s="1"/>
  <c r="L56" i="49" s="1"/>
  <c r="L59" i="49" s="1"/>
  <c r="K32" i="49"/>
  <c r="K48" i="49" s="1"/>
  <c r="K51" i="49" s="1"/>
  <c r="K53" i="49" s="1"/>
  <c r="K56" i="49" s="1"/>
  <c r="K59" i="49" s="1"/>
  <c r="J32" i="49"/>
  <c r="I32" i="49"/>
  <c r="I48" i="49" s="1"/>
  <c r="I51" i="49" s="1"/>
  <c r="I53" i="49" s="1"/>
  <c r="I56" i="49" s="1"/>
  <c r="I59" i="49" s="1"/>
  <c r="H32" i="49"/>
  <c r="H48" i="49" s="1"/>
  <c r="H51" i="49" s="1"/>
  <c r="H53" i="49" s="1"/>
  <c r="H56" i="49" s="1"/>
  <c r="H59" i="49" s="1"/>
  <c r="G32" i="49"/>
  <c r="F32" i="49"/>
  <c r="E32" i="49"/>
  <c r="E48" i="49" s="1"/>
  <c r="E51" i="49" s="1"/>
  <c r="E53" i="49" s="1"/>
  <c r="E56" i="49" s="1"/>
  <c r="E59" i="49" s="1"/>
  <c r="D32" i="49"/>
  <c r="D48" i="49" s="1"/>
  <c r="D51" i="49" s="1"/>
  <c r="D53" i="49" s="1"/>
  <c r="D56" i="49" s="1"/>
  <c r="D59" i="49" s="1"/>
  <c r="C32" i="49"/>
  <c r="C48" i="49" s="1"/>
  <c r="C51" i="49" s="1"/>
  <c r="C53" i="49" s="1"/>
  <c r="C56" i="49" s="1"/>
  <c r="C59" i="49" s="1"/>
  <c r="Q48" i="50"/>
  <c r="Q51" i="50" s="1"/>
  <c r="Q53" i="50" s="1"/>
  <c r="Q56" i="50" s="1"/>
  <c r="Q59" i="50" s="1"/>
  <c r="AA47" i="50"/>
  <c r="Y47" i="50"/>
  <c r="X47" i="50"/>
  <c r="Z47" i="50" s="1"/>
  <c r="W47" i="50"/>
  <c r="V47" i="50"/>
  <c r="U47" i="50"/>
  <c r="T47" i="50"/>
  <c r="S47" i="50"/>
  <c r="R47" i="50"/>
  <c r="Q47" i="50"/>
  <c r="P47" i="50"/>
  <c r="O47" i="50"/>
  <c r="N47" i="50"/>
  <c r="M47" i="50"/>
  <c r="L47" i="50"/>
  <c r="K47" i="50"/>
  <c r="J47" i="50"/>
  <c r="I47" i="50"/>
  <c r="H47" i="50"/>
  <c r="G47" i="50"/>
  <c r="F47" i="50"/>
  <c r="E47" i="50"/>
  <c r="D47" i="50"/>
  <c r="C47" i="50"/>
  <c r="AA32" i="50"/>
  <c r="AA48" i="50" s="1"/>
  <c r="AA51" i="50" s="1"/>
  <c r="AA53" i="50" s="1"/>
  <c r="AA56" i="50" s="1"/>
  <c r="AA59" i="50" s="1"/>
  <c r="Y32" i="50"/>
  <c r="Y48" i="50" s="1"/>
  <c r="Y51" i="50" s="1"/>
  <c r="Y53" i="50" s="1"/>
  <c r="Y56" i="50" s="1"/>
  <c r="Y59" i="50" s="1"/>
  <c r="X32" i="50"/>
  <c r="X48" i="50" s="1"/>
  <c r="W32" i="50"/>
  <c r="W48" i="50" s="1"/>
  <c r="W51" i="50" s="1"/>
  <c r="W53" i="50" s="1"/>
  <c r="W56" i="50" s="1"/>
  <c r="W59" i="50" s="1"/>
  <c r="V32" i="50"/>
  <c r="U32" i="50"/>
  <c r="U48" i="50" s="1"/>
  <c r="U51" i="50" s="1"/>
  <c r="U53" i="50" s="1"/>
  <c r="U56" i="50" s="1"/>
  <c r="U59" i="50" s="1"/>
  <c r="T32" i="50"/>
  <c r="T48" i="50" s="1"/>
  <c r="T51" i="50" s="1"/>
  <c r="T53" i="50" s="1"/>
  <c r="T56" i="50" s="1"/>
  <c r="T59" i="50" s="1"/>
  <c r="S32" i="50"/>
  <c r="S48" i="50" s="1"/>
  <c r="S51" i="50" s="1"/>
  <c r="S53" i="50" s="1"/>
  <c r="S56" i="50" s="1"/>
  <c r="S59" i="50" s="1"/>
  <c r="R32" i="50"/>
  <c r="Q32" i="50"/>
  <c r="P32" i="50"/>
  <c r="P48" i="50" s="1"/>
  <c r="P51" i="50" s="1"/>
  <c r="P53" i="50" s="1"/>
  <c r="P56" i="50" s="1"/>
  <c r="P59" i="50" s="1"/>
  <c r="O32" i="50"/>
  <c r="O48" i="50" s="1"/>
  <c r="O51" i="50" s="1"/>
  <c r="O53" i="50" s="1"/>
  <c r="O56" i="50" s="1"/>
  <c r="O59" i="50" s="1"/>
  <c r="N32" i="50"/>
  <c r="N48" i="50" s="1"/>
  <c r="N51" i="50" s="1"/>
  <c r="N53" i="50" s="1"/>
  <c r="N56" i="50" s="1"/>
  <c r="N59" i="50" s="1"/>
  <c r="M32" i="50"/>
  <c r="M48" i="50" s="1"/>
  <c r="M51" i="50" s="1"/>
  <c r="M53" i="50" s="1"/>
  <c r="M56" i="50" s="1"/>
  <c r="M59" i="50" s="1"/>
  <c r="L32" i="50"/>
  <c r="L48" i="50" s="1"/>
  <c r="L51" i="50" s="1"/>
  <c r="L53" i="50" s="1"/>
  <c r="L56" i="50" s="1"/>
  <c r="L59" i="50" s="1"/>
  <c r="K32" i="50"/>
  <c r="K48" i="50" s="1"/>
  <c r="K51" i="50" s="1"/>
  <c r="K53" i="50" s="1"/>
  <c r="K56" i="50" s="1"/>
  <c r="K59" i="50" s="1"/>
  <c r="J32" i="50"/>
  <c r="I32" i="50"/>
  <c r="I48" i="50" s="1"/>
  <c r="I51" i="50" s="1"/>
  <c r="I53" i="50" s="1"/>
  <c r="I56" i="50" s="1"/>
  <c r="I59" i="50" s="1"/>
  <c r="H32" i="50"/>
  <c r="H48" i="50" s="1"/>
  <c r="H51" i="50" s="1"/>
  <c r="H53" i="50" s="1"/>
  <c r="H56" i="50" s="1"/>
  <c r="H59" i="50" s="1"/>
  <c r="G32" i="50"/>
  <c r="G48" i="50" s="1"/>
  <c r="G51" i="50" s="1"/>
  <c r="G53" i="50" s="1"/>
  <c r="G56" i="50" s="1"/>
  <c r="G59" i="50" s="1"/>
  <c r="F32" i="50"/>
  <c r="E32" i="50"/>
  <c r="E48" i="50" s="1"/>
  <c r="E51" i="50" s="1"/>
  <c r="E53" i="50" s="1"/>
  <c r="E56" i="50" s="1"/>
  <c r="E59" i="50" s="1"/>
  <c r="D32" i="50"/>
  <c r="D48" i="50" s="1"/>
  <c r="D51" i="50" s="1"/>
  <c r="D53" i="50" s="1"/>
  <c r="D56" i="50" s="1"/>
  <c r="D59" i="50" s="1"/>
  <c r="C32" i="50"/>
  <c r="C48" i="50" s="1"/>
  <c r="C51" i="50" s="1"/>
  <c r="C53" i="50" s="1"/>
  <c r="C56" i="50" s="1"/>
  <c r="C59" i="50" s="1"/>
  <c r="I56" i="51"/>
  <c r="I59" i="51" s="1"/>
  <c r="R53" i="51"/>
  <c r="R56" i="51" s="1"/>
  <c r="R59" i="51" s="1"/>
  <c r="T48" i="51"/>
  <c r="T51" i="51" s="1"/>
  <c r="T53" i="51" s="1"/>
  <c r="T56" i="51" s="1"/>
  <c r="T59" i="51" s="1"/>
  <c r="P48" i="51"/>
  <c r="P51" i="51" s="1"/>
  <c r="P53" i="51" s="1"/>
  <c r="P56" i="51" s="1"/>
  <c r="P59" i="51" s="1"/>
  <c r="N48" i="51"/>
  <c r="N51" i="51" s="1"/>
  <c r="N53" i="51" s="1"/>
  <c r="N56" i="51" s="1"/>
  <c r="N59" i="51" s="1"/>
  <c r="AA47" i="51"/>
  <c r="Y47" i="51"/>
  <c r="X47" i="51"/>
  <c r="W47" i="51"/>
  <c r="V47" i="51"/>
  <c r="U47" i="51"/>
  <c r="T47" i="51"/>
  <c r="S47" i="51"/>
  <c r="R47" i="51"/>
  <c r="Q47" i="51"/>
  <c r="P47" i="51"/>
  <c r="O47" i="51"/>
  <c r="N47" i="51"/>
  <c r="M47" i="51"/>
  <c r="L47" i="51"/>
  <c r="K47" i="51"/>
  <c r="J47" i="51"/>
  <c r="I47" i="51"/>
  <c r="H47" i="51"/>
  <c r="G47" i="51"/>
  <c r="F47" i="51"/>
  <c r="E47" i="51"/>
  <c r="D47" i="51"/>
  <c r="C47" i="51"/>
  <c r="AA32" i="51"/>
  <c r="AA48" i="51" s="1"/>
  <c r="AA51" i="51" s="1"/>
  <c r="AA53" i="51" s="1"/>
  <c r="AA56" i="51" s="1"/>
  <c r="AA59" i="51" s="1"/>
  <c r="Y32" i="51"/>
  <c r="Y48" i="51" s="1"/>
  <c r="Y51" i="51" s="1"/>
  <c r="Y53" i="51" s="1"/>
  <c r="Y56" i="51" s="1"/>
  <c r="Y59" i="51" s="1"/>
  <c r="X32" i="51"/>
  <c r="X48" i="51" s="1"/>
  <c r="W32" i="51"/>
  <c r="W48" i="51" s="1"/>
  <c r="W51" i="51" s="1"/>
  <c r="W53" i="51" s="1"/>
  <c r="W56" i="51" s="1"/>
  <c r="W59" i="51" s="1"/>
  <c r="V32" i="51"/>
  <c r="V48" i="51" s="1"/>
  <c r="V51" i="51" s="1"/>
  <c r="V53" i="51" s="1"/>
  <c r="V56" i="51" s="1"/>
  <c r="V59" i="51" s="1"/>
  <c r="U32" i="51"/>
  <c r="T32" i="51"/>
  <c r="S32" i="51"/>
  <c r="S48" i="51" s="1"/>
  <c r="S51" i="51" s="1"/>
  <c r="S53" i="51" s="1"/>
  <c r="S56" i="51" s="1"/>
  <c r="S59" i="51" s="1"/>
  <c r="R32" i="51"/>
  <c r="R48" i="51" s="1"/>
  <c r="R51" i="51" s="1"/>
  <c r="Q32" i="51"/>
  <c r="Q48" i="51" s="1"/>
  <c r="Q51" i="51" s="1"/>
  <c r="Q53" i="51" s="1"/>
  <c r="Q56" i="51" s="1"/>
  <c r="Q59" i="51" s="1"/>
  <c r="P32" i="51"/>
  <c r="O32" i="51"/>
  <c r="O48" i="51" s="1"/>
  <c r="O51" i="51" s="1"/>
  <c r="O53" i="51" s="1"/>
  <c r="O56" i="51" s="1"/>
  <c r="O59" i="51" s="1"/>
  <c r="N32" i="51"/>
  <c r="M32" i="51"/>
  <c r="L32" i="51"/>
  <c r="L48" i="51" s="1"/>
  <c r="L51" i="51" s="1"/>
  <c r="L53" i="51" s="1"/>
  <c r="L56" i="51" s="1"/>
  <c r="L59" i="51" s="1"/>
  <c r="K32" i="51"/>
  <c r="K48" i="51" s="1"/>
  <c r="K51" i="51" s="1"/>
  <c r="K53" i="51" s="1"/>
  <c r="K56" i="51" s="1"/>
  <c r="K59" i="51" s="1"/>
  <c r="J32" i="51"/>
  <c r="J48" i="51" s="1"/>
  <c r="J51" i="51" s="1"/>
  <c r="J53" i="51" s="1"/>
  <c r="J56" i="51" s="1"/>
  <c r="J59" i="51" s="1"/>
  <c r="I32" i="51"/>
  <c r="I48" i="51" s="1"/>
  <c r="I51" i="51" s="1"/>
  <c r="I53" i="51" s="1"/>
  <c r="H32" i="51"/>
  <c r="H48" i="51" s="1"/>
  <c r="H51" i="51" s="1"/>
  <c r="H53" i="51" s="1"/>
  <c r="H56" i="51" s="1"/>
  <c r="H59" i="51" s="1"/>
  <c r="G32" i="51"/>
  <c r="G48" i="51" s="1"/>
  <c r="G51" i="51" s="1"/>
  <c r="G53" i="51" s="1"/>
  <c r="G56" i="51" s="1"/>
  <c r="G59" i="51" s="1"/>
  <c r="F32" i="51"/>
  <c r="F48" i="51" s="1"/>
  <c r="F51" i="51" s="1"/>
  <c r="F53" i="51" s="1"/>
  <c r="F56" i="51" s="1"/>
  <c r="F59" i="51" s="1"/>
  <c r="E32" i="51"/>
  <c r="D32" i="51"/>
  <c r="D48" i="51" s="1"/>
  <c r="D51" i="51" s="1"/>
  <c r="D53" i="51" s="1"/>
  <c r="D56" i="51" s="1"/>
  <c r="D59" i="51" s="1"/>
  <c r="C32" i="51"/>
  <c r="C48" i="51" s="1"/>
  <c r="C51" i="51" s="1"/>
  <c r="C53" i="51" s="1"/>
  <c r="C56" i="51" s="1"/>
  <c r="C59" i="51" s="1"/>
  <c r="R51" i="52"/>
  <c r="R53" i="52" s="1"/>
  <c r="R56" i="52" s="1"/>
  <c r="R59" i="52" s="1"/>
  <c r="J51" i="52"/>
  <c r="J53" i="52" s="1"/>
  <c r="J56" i="52" s="1"/>
  <c r="J59" i="52" s="1"/>
  <c r="AA48" i="52"/>
  <c r="AA51" i="52" s="1"/>
  <c r="AA53" i="52" s="1"/>
  <c r="AA56" i="52" s="1"/>
  <c r="AA59" i="52" s="1"/>
  <c r="K48" i="52"/>
  <c r="K51" i="52" s="1"/>
  <c r="K53" i="52" s="1"/>
  <c r="K56" i="52" s="1"/>
  <c r="K59" i="52" s="1"/>
  <c r="AA47" i="52"/>
  <c r="Y47" i="52"/>
  <c r="X47" i="52"/>
  <c r="Z47" i="52" s="1"/>
  <c r="W47" i="52"/>
  <c r="V47" i="52"/>
  <c r="U47" i="52"/>
  <c r="T47" i="52"/>
  <c r="S47" i="52"/>
  <c r="R47" i="52"/>
  <c r="Q47" i="52"/>
  <c r="P47" i="52"/>
  <c r="O47" i="52"/>
  <c r="N47" i="52"/>
  <c r="M47" i="52"/>
  <c r="L47" i="52"/>
  <c r="K47" i="52"/>
  <c r="J47" i="52"/>
  <c r="I47" i="52"/>
  <c r="H47" i="52"/>
  <c r="G47" i="52"/>
  <c r="F47" i="52"/>
  <c r="E47" i="52"/>
  <c r="D47" i="52"/>
  <c r="C47" i="52"/>
  <c r="AA32" i="52"/>
  <c r="Y32" i="52"/>
  <c r="Y48" i="52" s="1"/>
  <c r="Y51" i="52" s="1"/>
  <c r="Y53" i="52" s="1"/>
  <c r="Y56" i="52" s="1"/>
  <c r="Y59" i="52" s="1"/>
  <c r="X32" i="52"/>
  <c r="W32" i="52"/>
  <c r="W48" i="52" s="1"/>
  <c r="W51" i="52" s="1"/>
  <c r="W53" i="52" s="1"/>
  <c r="W56" i="52" s="1"/>
  <c r="W59" i="52" s="1"/>
  <c r="V32" i="52"/>
  <c r="V48" i="52" s="1"/>
  <c r="V51" i="52" s="1"/>
  <c r="V53" i="52" s="1"/>
  <c r="V56" i="52" s="1"/>
  <c r="V59" i="52" s="1"/>
  <c r="U32" i="52"/>
  <c r="U48" i="52" s="1"/>
  <c r="U51" i="52" s="1"/>
  <c r="U53" i="52" s="1"/>
  <c r="U56" i="52" s="1"/>
  <c r="U59" i="52" s="1"/>
  <c r="T32" i="52"/>
  <c r="S32" i="52"/>
  <c r="S48" i="52" s="1"/>
  <c r="S51" i="52" s="1"/>
  <c r="S53" i="52" s="1"/>
  <c r="S56" i="52" s="1"/>
  <c r="S59" i="52" s="1"/>
  <c r="R32" i="52"/>
  <c r="R48" i="52" s="1"/>
  <c r="Q32" i="52"/>
  <c r="Q48" i="52" s="1"/>
  <c r="Q51" i="52" s="1"/>
  <c r="Q53" i="52" s="1"/>
  <c r="Q56" i="52" s="1"/>
  <c r="Q59" i="52" s="1"/>
  <c r="P32" i="52"/>
  <c r="P48" i="52" s="1"/>
  <c r="P51" i="52" s="1"/>
  <c r="P53" i="52" s="1"/>
  <c r="P56" i="52" s="1"/>
  <c r="P59" i="52" s="1"/>
  <c r="O32" i="52"/>
  <c r="O48" i="52" s="1"/>
  <c r="O51" i="52" s="1"/>
  <c r="O53" i="52" s="1"/>
  <c r="O56" i="52" s="1"/>
  <c r="O59" i="52" s="1"/>
  <c r="N32" i="52"/>
  <c r="N48" i="52" s="1"/>
  <c r="N51" i="52" s="1"/>
  <c r="N53" i="52" s="1"/>
  <c r="N56" i="52" s="1"/>
  <c r="N59" i="52" s="1"/>
  <c r="M32" i="52"/>
  <c r="M48" i="52" s="1"/>
  <c r="M51" i="52" s="1"/>
  <c r="M53" i="52" s="1"/>
  <c r="M56" i="52" s="1"/>
  <c r="M59" i="52" s="1"/>
  <c r="L32" i="52"/>
  <c r="K32" i="52"/>
  <c r="J32" i="52"/>
  <c r="J48" i="52" s="1"/>
  <c r="I32" i="52"/>
  <c r="I48" i="52" s="1"/>
  <c r="I51" i="52" s="1"/>
  <c r="I53" i="52" s="1"/>
  <c r="I56" i="52" s="1"/>
  <c r="I59" i="52" s="1"/>
  <c r="H32" i="52"/>
  <c r="H48" i="52" s="1"/>
  <c r="H51" i="52" s="1"/>
  <c r="H53" i="52" s="1"/>
  <c r="H56" i="52" s="1"/>
  <c r="H59" i="52" s="1"/>
  <c r="G32" i="52"/>
  <c r="G48" i="52" s="1"/>
  <c r="G51" i="52" s="1"/>
  <c r="G53" i="52" s="1"/>
  <c r="G56" i="52" s="1"/>
  <c r="G59" i="52" s="1"/>
  <c r="F32" i="52"/>
  <c r="F48" i="52" s="1"/>
  <c r="F51" i="52" s="1"/>
  <c r="F53" i="52" s="1"/>
  <c r="F56" i="52" s="1"/>
  <c r="F59" i="52" s="1"/>
  <c r="E32" i="52"/>
  <c r="E48" i="52" s="1"/>
  <c r="E51" i="52" s="1"/>
  <c r="E53" i="52" s="1"/>
  <c r="E56" i="52" s="1"/>
  <c r="E59" i="52" s="1"/>
  <c r="D32" i="52"/>
  <c r="C32" i="52"/>
  <c r="C48" i="52" s="1"/>
  <c r="C51" i="52" s="1"/>
  <c r="C53" i="52" s="1"/>
  <c r="C56" i="52" s="1"/>
  <c r="C59" i="52" s="1"/>
  <c r="M51" i="53"/>
  <c r="M53" i="53" s="1"/>
  <c r="M56" i="53" s="1"/>
  <c r="M59" i="53" s="1"/>
  <c r="U48" i="53"/>
  <c r="U51" i="53" s="1"/>
  <c r="U53" i="53" s="1"/>
  <c r="U56" i="53" s="1"/>
  <c r="U59" i="53" s="1"/>
  <c r="T48" i="53"/>
  <c r="T51" i="53" s="1"/>
  <c r="T53" i="53" s="1"/>
  <c r="T56" i="53" s="1"/>
  <c r="T59" i="53" s="1"/>
  <c r="L48" i="53"/>
  <c r="L51" i="53" s="1"/>
  <c r="L53" i="53" s="1"/>
  <c r="L56" i="53" s="1"/>
  <c r="L59" i="53" s="1"/>
  <c r="J48" i="53"/>
  <c r="J51" i="53" s="1"/>
  <c r="J53" i="53" s="1"/>
  <c r="J56" i="53" s="1"/>
  <c r="J59" i="53" s="1"/>
  <c r="AA47" i="53"/>
  <c r="Y47" i="53"/>
  <c r="X47" i="53"/>
  <c r="W47" i="53"/>
  <c r="V47" i="53"/>
  <c r="U47" i="53"/>
  <c r="T47" i="53"/>
  <c r="S47" i="53"/>
  <c r="R47" i="53"/>
  <c r="Q47" i="53"/>
  <c r="P47" i="53"/>
  <c r="O47" i="53"/>
  <c r="N47" i="53"/>
  <c r="M47" i="53"/>
  <c r="L47" i="53"/>
  <c r="K47" i="53"/>
  <c r="J47" i="53"/>
  <c r="I47" i="53"/>
  <c r="H47" i="53"/>
  <c r="G47" i="53"/>
  <c r="F47" i="53"/>
  <c r="E47" i="53"/>
  <c r="D47" i="53"/>
  <c r="C47" i="53"/>
  <c r="AA32" i="53"/>
  <c r="Y32" i="53"/>
  <c r="Y48" i="53" s="1"/>
  <c r="Y51" i="53" s="1"/>
  <c r="Y53" i="53" s="1"/>
  <c r="Y56" i="53" s="1"/>
  <c r="Y59" i="53" s="1"/>
  <c r="X32" i="53"/>
  <c r="W32" i="53"/>
  <c r="W48" i="53" s="1"/>
  <c r="W51" i="53" s="1"/>
  <c r="W53" i="53" s="1"/>
  <c r="W56" i="53" s="1"/>
  <c r="W59" i="53" s="1"/>
  <c r="V32" i="53"/>
  <c r="V48" i="53" s="1"/>
  <c r="V51" i="53" s="1"/>
  <c r="V53" i="53" s="1"/>
  <c r="V56" i="53" s="1"/>
  <c r="V59" i="53" s="1"/>
  <c r="U32" i="53"/>
  <c r="T32" i="53"/>
  <c r="S32" i="53"/>
  <c r="S48" i="53" s="1"/>
  <c r="S51" i="53" s="1"/>
  <c r="S53" i="53" s="1"/>
  <c r="S56" i="53" s="1"/>
  <c r="S59" i="53" s="1"/>
  <c r="R32" i="53"/>
  <c r="R48" i="53" s="1"/>
  <c r="R51" i="53" s="1"/>
  <c r="R53" i="53" s="1"/>
  <c r="R56" i="53" s="1"/>
  <c r="R59" i="53" s="1"/>
  <c r="Q32" i="53"/>
  <c r="Q48" i="53" s="1"/>
  <c r="Q51" i="53" s="1"/>
  <c r="Q53" i="53" s="1"/>
  <c r="Q56" i="53" s="1"/>
  <c r="Q59" i="53" s="1"/>
  <c r="P32" i="53"/>
  <c r="P48" i="53" s="1"/>
  <c r="P51" i="53" s="1"/>
  <c r="P53" i="53" s="1"/>
  <c r="P56" i="53" s="1"/>
  <c r="P59" i="53" s="1"/>
  <c r="O32" i="53"/>
  <c r="O48" i="53" s="1"/>
  <c r="O51" i="53" s="1"/>
  <c r="O53" i="53" s="1"/>
  <c r="O56" i="53" s="1"/>
  <c r="O59" i="53" s="1"/>
  <c r="N32" i="53"/>
  <c r="N48" i="53" s="1"/>
  <c r="N51" i="53" s="1"/>
  <c r="N53" i="53" s="1"/>
  <c r="N56" i="53" s="1"/>
  <c r="N59" i="53" s="1"/>
  <c r="M32" i="53"/>
  <c r="M48" i="53" s="1"/>
  <c r="L32" i="53"/>
  <c r="K32" i="53"/>
  <c r="K48" i="53" s="1"/>
  <c r="K51" i="53" s="1"/>
  <c r="K53" i="53" s="1"/>
  <c r="K56" i="53" s="1"/>
  <c r="K59" i="53" s="1"/>
  <c r="J32" i="53"/>
  <c r="I32" i="53"/>
  <c r="I48" i="53" s="1"/>
  <c r="I51" i="53" s="1"/>
  <c r="I53" i="53" s="1"/>
  <c r="I56" i="53" s="1"/>
  <c r="I59" i="53" s="1"/>
  <c r="H32" i="53"/>
  <c r="H48" i="53" s="1"/>
  <c r="H51" i="53" s="1"/>
  <c r="H53" i="53" s="1"/>
  <c r="H56" i="53" s="1"/>
  <c r="H59" i="53" s="1"/>
  <c r="G32" i="53"/>
  <c r="G48" i="53" s="1"/>
  <c r="G51" i="53" s="1"/>
  <c r="G53" i="53" s="1"/>
  <c r="G56" i="53" s="1"/>
  <c r="G59" i="53" s="1"/>
  <c r="F32" i="53"/>
  <c r="F48" i="53" s="1"/>
  <c r="F51" i="53" s="1"/>
  <c r="F53" i="53" s="1"/>
  <c r="F56" i="53" s="1"/>
  <c r="F59" i="53" s="1"/>
  <c r="E32" i="53"/>
  <c r="E48" i="53" s="1"/>
  <c r="E51" i="53" s="1"/>
  <c r="E53" i="53" s="1"/>
  <c r="E56" i="53" s="1"/>
  <c r="E59" i="53" s="1"/>
  <c r="D32" i="53"/>
  <c r="D48" i="53" s="1"/>
  <c r="D51" i="53" s="1"/>
  <c r="D53" i="53" s="1"/>
  <c r="D56" i="53" s="1"/>
  <c r="D59" i="53" s="1"/>
  <c r="C32" i="53"/>
  <c r="Y51" i="54"/>
  <c r="Y53" i="54" s="1"/>
  <c r="Y56" i="54" s="1"/>
  <c r="Y59" i="54" s="1"/>
  <c r="Q51" i="54"/>
  <c r="Q53" i="54" s="1"/>
  <c r="Q56" i="54" s="1"/>
  <c r="Q59" i="54" s="1"/>
  <c r="W48" i="54"/>
  <c r="W51" i="54" s="1"/>
  <c r="W53" i="54" s="1"/>
  <c r="W56" i="54" s="1"/>
  <c r="W59" i="54" s="1"/>
  <c r="J48" i="54"/>
  <c r="J51" i="54" s="1"/>
  <c r="J53" i="54" s="1"/>
  <c r="J56" i="54" s="1"/>
  <c r="J59" i="54" s="1"/>
  <c r="AA47" i="54"/>
  <c r="Y47" i="54"/>
  <c r="X47" i="54"/>
  <c r="Z47" i="54" s="1"/>
  <c r="W47" i="54"/>
  <c r="V47" i="54"/>
  <c r="U47" i="54"/>
  <c r="T47" i="54"/>
  <c r="S47" i="54"/>
  <c r="R47" i="54"/>
  <c r="Q47" i="54"/>
  <c r="P47" i="54"/>
  <c r="O47" i="54"/>
  <c r="N47" i="54"/>
  <c r="M47" i="54"/>
  <c r="L47" i="54"/>
  <c r="K47" i="54"/>
  <c r="J47" i="54"/>
  <c r="I47" i="54"/>
  <c r="H47" i="54"/>
  <c r="G47" i="54"/>
  <c r="F47" i="54"/>
  <c r="E47" i="54"/>
  <c r="D47" i="54"/>
  <c r="C47" i="54"/>
  <c r="AA32" i="54"/>
  <c r="Y32" i="54"/>
  <c r="Y48" i="54" s="1"/>
  <c r="X32" i="54"/>
  <c r="W32" i="54"/>
  <c r="V32" i="54"/>
  <c r="V48" i="54" s="1"/>
  <c r="V51" i="54" s="1"/>
  <c r="V53" i="54" s="1"/>
  <c r="V56" i="54" s="1"/>
  <c r="V59" i="54" s="1"/>
  <c r="U32" i="54"/>
  <c r="U48" i="54" s="1"/>
  <c r="U51" i="54" s="1"/>
  <c r="U53" i="54" s="1"/>
  <c r="U56" i="54" s="1"/>
  <c r="U59" i="54" s="1"/>
  <c r="T32" i="54"/>
  <c r="T48" i="54" s="1"/>
  <c r="T51" i="54" s="1"/>
  <c r="T53" i="54" s="1"/>
  <c r="T56" i="54" s="1"/>
  <c r="T59" i="54" s="1"/>
  <c r="S32" i="54"/>
  <c r="S48" i="54" s="1"/>
  <c r="S51" i="54" s="1"/>
  <c r="S53" i="54" s="1"/>
  <c r="S56" i="54" s="1"/>
  <c r="S59" i="54" s="1"/>
  <c r="R32" i="54"/>
  <c r="Q32" i="54"/>
  <c r="Q48" i="54" s="1"/>
  <c r="P32" i="54"/>
  <c r="P48" i="54" s="1"/>
  <c r="P51" i="54" s="1"/>
  <c r="P53" i="54" s="1"/>
  <c r="P56" i="54" s="1"/>
  <c r="P59" i="54" s="1"/>
  <c r="O32" i="54"/>
  <c r="O48" i="54" s="1"/>
  <c r="O51" i="54" s="1"/>
  <c r="O53" i="54" s="1"/>
  <c r="O56" i="54" s="1"/>
  <c r="O59" i="54" s="1"/>
  <c r="N32" i="54"/>
  <c r="N48" i="54" s="1"/>
  <c r="N51" i="54" s="1"/>
  <c r="N53" i="54" s="1"/>
  <c r="N56" i="54" s="1"/>
  <c r="N59" i="54" s="1"/>
  <c r="M32" i="54"/>
  <c r="M48" i="54" s="1"/>
  <c r="M51" i="54" s="1"/>
  <c r="M53" i="54" s="1"/>
  <c r="M56" i="54" s="1"/>
  <c r="M59" i="54" s="1"/>
  <c r="L32" i="54"/>
  <c r="L48" i="54" s="1"/>
  <c r="L51" i="54" s="1"/>
  <c r="L53" i="54" s="1"/>
  <c r="L56" i="54" s="1"/>
  <c r="L59" i="54" s="1"/>
  <c r="K32" i="54"/>
  <c r="K48" i="54" s="1"/>
  <c r="K51" i="54" s="1"/>
  <c r="K53" i="54" s="1"/>
  <c r="K56" i="54" s="1"/>
  <c r="K59" i="54" s="1"/>
  <c r="J32" i="54"/>
  <c r="I32" i="54"/>
  <c r="I48" i="54" s="1"/>
  <c r="I51" i="54" s="1"/>
  <c r="I53" i="54" s="1"/>
  <c r="I56" i="54" s="1"/>
  <c r="I59" i="54" s="1"/>
  <c r="H32" i="54"/>
  <c r="H48" i="54" s="1"/>
  <c r="H51" i="54" s="1"/>
  <c r="H53" i="54" s="1"/>
  <c r="H56" i="54" s="1"/>
  <c r="H59" i="54" s="1"/>
  <c r="G32" i="54"/>
  <c r="G48" i="54" s="1"/>
  <c r="G51" i="54" s="1"/>
  <c r="G53" i="54" s="1"/>
  <c r="G56" i="54" s="1"/>
  <c r="G59" i="54" s="1"/>
  <c r="F32" i="54"/>
  <c r="F48" i="54" s="1"/>
  <c r="F51" i="54" s="1"/>
  <c r="F53" i="54" s="1"/>
  <c r="F56" i="54" s="1"/>
  <c r="F59" i="54" s="1"/>
  <c r="E32" i="54"/>
  <c r="E48" i="54" s="1"/>
  <c r="E51" i="54" s="1"/>
  <c r="E53" i="54" s="1"/>
  <c r="E56" i="54" s="1"/>
  <c r="E59" i="54" s="1"/>
  <c r="D32" i="54"/>
  <c r="D48" i="54" s="1"/>
  <c r="D51" i="54" s="1"/>
  <c r="D53" i="54" s="1"/>
  <c r="D56" i="54" s="1"/>
  <c r="D59" i="54" s="1"/>
  <c r="C32" i="54"/>
  <c r="C48" i="54" s="1"/>
  <c r="C51" i="54" s="1"/>
  <c r="C53" i="54" s="1"/>
  <c r="C56" i="54" s="1"/>
  <c r="C59" i="54" s="1"/>
  <c r="W53" i="55"/>
  <c r="W56" i="55" s="1"/>
  <c r="W59" i="55" s="1"/>
  <c r="G53" i="55"/>
  <c r="G56" i="55" s="1"/>
  <c r="G59" i="55" s="1"/>
  <c r="H48" i="55"/>
  <c r="H51" i="55" s="1"/>
  <c r="H53" i="55" s="1"/>
  <c r="H56" i="55" s="1"/>
  <c r="H59" i="55" s="1"/>
  <c r="AA47" i="55"/>
  <c r="Y47" i="55"/>
  <c r="X47" i="55"/>
  <c r="Z47" i="55" s="1"/>
  <c r="W47" i="55"/>
  <c r="V47" i="55"/>
  <c r="U47" i="55"/>
  <c r="T47" i="55"/>
  <c r="S47" i="55"/>
  <c r="R47" i="55"/>
  <c r="Q47" i="55"/>
  <c r="P47" i="55"/>
  <c r="O47" i="55"/>
  <c r="N47" i="55"/>
  <c r="M47" i="55"/>
  <c r="L47" i="55"/>
  <c r="K47" i="55"/>
  <c r="J47" i="55"/>
  <c r="I47" i="55"/>
  <c r="H47" i="55"/>
  <c r="G47" i="55"/>
  <c r="F47" i="55"/>
  <c r="E47" i="55"/>
  <c r="D47" i="55"/>
  <c r="C47" i="55"/>
  <c r="AA32" i="55"/>
  <c r="AA48" i="55" s="1"/>
  <c r="AA51" i="55" s="1"/>
  <c r="AA53" i="55" s="1"/>
  <c r="AA56" i="55" s="1"/>
  <c r="AA59" i="55" s="1"/>
  <c r="Y32" i="55"/>
  <c r="Z32" i="55" s="1"/>
  <c r="X32" i="55"/>
  <c r="W32" i="55"/>
  <c r="W48" i="55" s="1"/>
  <c r="W51" i="55" s="1"/>
  <c r="V32" i="55"/>
  <c r="U32" i="55"/>
  <c r="U48" i="55" s="1"/>
  <c r="U51" i="55" s="1"/>
  <c r="U53" i="55" s="1"/>
  <c r="U56" i="55" s="1"/>
  <c r="U59" i="55" s="1"/>
  <c r="T32" i="55"/>
  <c r="S32" i="55"/>
  <c r="S48" i="55" s="1"/>
  <c r="S51" i="55" s="1"/>
  <c r="S53" i="55" s="1"/>
  <c r="S56" i="55" s="1"/>
  <c r="S59" i="55" s="1"/>
  <c r="R32" i="55"/>
  <c r="Q32" i="55"/>
  <c r="Q48" i="55" s="1"/>
  <c r="Q51" i="55" s="1"/>
  <c r="Q53" i="55" s="1"/>
  <c r="Q56" i="55" s="1"/>
  <c r="Q59" i="55" s="1"/>
  <c r="P32" i="55"/>
  <c r="O32" i="55"/>
  <c r="O48" i="55" s="1"/>
  <c r="O51" i="55" s="1"/>
  <c r="O53" i="55" s="1"/>
  <c r="O56" i="55" s="1"/>
  <c r="O59" i="55" s="1"/>
  <c r="N32" i="55"/>
  <c r="M32" i="55"/>
  <c r="M48" i="55" s="1"/>
  <c r="M51" i="55" s="1"/>
  <c r="M53" i="55" s="1"/>
  <c r="M56" i="55" s="1"/>
  <c r="M59" i="55" s="1"/>
  <c r="L32" i="55"/>
  <c r="K32" i="55"/>
  <c r="K48" i="55" s="1"/>
  <c r="K51" i="55" s="1"/>
  <c r="K53" i="55" s="1"/>
  <c r="K56" i="55" s="1"/>
  <c r="K59" i="55" s="1"/>
  <c r="J32" i="55"/>
  <c r="J48" i="55" s="1"/>
  <c r="J51" i="55" s="1"/>
  <c r="J53" i="55" s="1"/>
  <c r="J56" i="55" s="1"/>
  <c r="J59" i="55" s="1"/>
  <c r="I32" i="55"/>
  <c r="H32" i="55"/>
  <c r="G32" i="55"/>
  <c r="G48" i="55" s="1"/>
  <c r="G51" i="55" s="1"/>
  <c r="F32" i="55"/>
  <c r="E32" i="55"/>
  <c r="E48" i="55" s="1"/>
  <c r="E51" i="55" s="1"/>
  <c r="E53" i="55" s="1"/>
  <c r="E56" i="55" s="1"/>
  <c r="E59" i="55" s="1"/>
  <c r="D32" i="55"/>
  <c r="C32" i="55"/>
  <c r="C48" i="55" s="1"/>
  <c r="C51" i="55" s="1"/>
  <c r="C53" i="55" s="1"/>
  <c r="C56" i="55" s="1"/>
  <c r="C59" i="55" s="1"/>
  <c r="V53" i="56"/>
  <c r="V56" i="56" s="1"/>
  <c r="V59" i="56" s="1"/>
  <c r="U53" i="56"/>
  <c r="U56" i="56" s="1"/>
  <c r="U59" i="56" s="1"/>
  <c r="E53" i="56"/>
  <c r="E56" i="56" s="1"/>
  <c r="E59" i="56" s="1"/>
  <c r="V51" i="56"/>
  <c r="W48" i="56"/>
  <c r="W51" i="56" s="1"/>
  <c r="W53" i="56" s="1"/>
  <c r="W56" i="56" s="1"/>
  <c r="W59" i="56" s="1"/>
  <c r="K48" i="56"/>
  <c r="K51" i="56" s="1"/>
  <c r="K53" i="56" s="1"/>
  <c r="K56" i="56" s="1"/>
  <c r="K59" i="56" s="1"/>
  <c r="AA47" i="56"/>
  <c r="Y47" i="56"/>
  <c r="X47" i="56"/>
  <c r="W47" i="56"/>
  <c r="V47" i="56"/>
  <c r="U47" i="56"/>
  <c r="T47" i="56"/>
  <c r="S47" i="56"/>
  <c r="R47" i="56"/>
  <c r="Q47" i="56"/>
  <c r="P47" i="56"/>
  <c r="O47" i="56"/>
  <c r="N47" i="56"/>
  <c r="M47" i="56"/>
  <c r="L47" i="56"/>
  <c r="K47" i="56"/>
  <c r="J47" i="56"/>
  <c r="I47" i="56"/>
  <c r="H47" i="56"/>
  <c r="G47" i="56"/>
  <c r="F47" i="56"/>
  <c r="E47" i="56"/>
  <c r="D47" i="56"/>
  <c r="C47" i="56"/>
  <c r="AA32" i="56"/>
  <c r="AA48" i="56" s="1"/>
  <c r="AA51" i="56" s="1"/>
  <c r="AA53" i="56" s="1"/>
  <c r="AA56" i="56" s="1"/>
  <c r="AA59" i="56" s="1"/>
  <c r="Y32" i="56"/>
  <c r="X32" i="56"/>
  <c r="W32" i="56"/>
  <c r="V32" i="56"/>
  <c r="V48" i="56" s="1"/>
  <c r="U32" i="56"/>
  <c r="U48" i="56" s="1"/>
  <c r="U51" i="56" s="1"/>
  <c r="T32" i="56"/>
  <c r="T48" i="56" s="1"/>
  <c r="T51" i="56" s="1"/>
  <c r="T53" i="56" s="1"/>
  <c r="T56" i="56" s="1"/>
  <c r="T59" i="56" s="1"/>
  <c r="S32" i="56"/>
  <c r="R32" i="56"/>
  <c r="R48" i="56" s="1"/>
  <c r="R51" i="56" s="1"/>
  <c r="R53" i="56" s="1"/>
  <c r="R56" i="56" s="1"/>
  <c r="R59" i="56" s="1"/>
  <c r="Q32" i="56"/>
  <c r="Q48" i="56" s="1"/>
  <c r="Q51" i="56" s="1"/>
  <c r="Q53" i="56" s="1"/>
  <c r="Q56" i="56" s="1"/>
  <c r="Q59" i="56" s="1"/>
  <c r="P32" i="56"/>
  <c r="O32" i="56"/>
  <c r="O48" i="56" s="1"/>
  <c r="O51" i="56" s="1"/>
  <c r="O53" i="56" s="1"/>
  <c r="O56" i="56" s="1"/>
  <c r="O59" i="56" s="1"/>
  <c r="N32" i="56"/>
  <c r="N48" i="56" s="1"/>
  <c r="N51" i="56" s="1"/>
  <c r="N53" i="56" s="1"/>
  <c r="N56" i="56" s="1"/>
  <c r="N59" i="56" s="1"/>
  <c r="M32" i="56"/>
  <c r="M48" i="56" s="1"/>
  <c r="M51" i="56" s="1"/>
  <c r="M53" i="56" s="1"/>
  <c r="M56" i="56" s="1"/>
  <c r="M59" i="56" s="1"/>
  <c r="L32" i="56"/>
  <c r="L48" i="56" s="1"/>
  <c r="L51" i="56" s="1"/>
  <c r="L53" i="56" s="1"/>
  <c r="L56" i="56" s="1"/>
  <c r="L59" i="56" s="1"/>
  <c r="K32" i="56"/>
  <c r="J32" i="56"/>
  <c r="J48" i="56" s="1"/>
  <c r="J51" i="56" s="1"/>
  <c r="J53" i="56" s="1"/>
  <c r="J56" i="56" s="1"/>
  <c r="J59" i="56" s="1"/>
  <c r="I32" i="56"/>
  <c r="I48" i="56" s="1"/>
  <c r="I51" i="56" s="1"/>
  <c r="I53" i="56" s="1"/>
  <c r="I56" i="56" s="1"/>
  <c r="I59" i="56" s="1"/>
  <c r="H32" i="56"/>
  <c r="G32" i="56"/>
  <c r="G48" i="56" s="1"/>
  <c r="G51" i="56" s="1"/>
  <c r="G53" i="56" s="1"/>
  <c r="G56" i="56" s="1"/>
  <c r="G59" i="56" s="1"/>
  <c r="F32" i="56"/>
  <c r="F48" i="56" s="1"/>
  <c r="F51" i="56" s="1"/>
  <c r="F53" i="56" s="1"/>
  <c r="F56" i="56" s="1"/>
  <c r="F59" i="56" s="1"/>
  <c r="E32" i="56"/>
  <c r="E48" i="56" s="1"/>
  <c r="E51" i="56" s="1"/>
  <c r="D32" i="56"/>
  <c r="D48" i="56" s="1"/>
  <c r="D51" i="56" s="1"/>
  <c r="D53" i="56" s="1"/>
  <c r="D56" i="56" s="1"/>
  <c r="D59" i="56" s="1"/>
  <c r="C32" i="56"/>
  <c r="AA53" i="57"/>
  <c r="AA56" i="57" s="1"/>
  <c r="AA59" i="57" s="1"/>
  <c r="S53" i="57"/>
  <c r="S56" i="57" s="1"/>
  <c r="S59" i="57" s="1"/>
  <c r="K53" i="57"/>
  <c r="K56" i="57" s="1"/>
  <c r="K59" i="57" s="1"/>
  <c r="O48" i="57"/>
  <c r="O51" i="57" s="1"/>
  <c r="O53" i="57" s="1"/>
  <c r="O56" i="57" s="1"/>
  <c r="O59" i="57" s="1"/>
  <c r="AA47" i="57"/>
  <c r="Y47" i="57"/>
  <c r="X47" i="57"/>
  <c r="Z47" i="57" s="1"/>
  <c r="W47" i="57"/>
  <c r="V47" i="57"/>
  <c r="U47" i="57"/>
  <c r="T47" i="57"/>
  <c r="S47" i="57"/>
  <c r="R47" i="57"/>
  <c r="Q47" i="57"/>
  <c r="P47" i="57"/>
  <c r="O47" i="57"/>
  <c r="N47" i="57"/>
  <c r="M47" i="57"/>
  <c r="M48" i="57" s="1"/>
  <c r="M51" i="57" s="1"/>
  <c r="M53" i="57" s="1"/>
  <c r="M56" i="57" s="1"/>
  <c r="M59" i="57" s="1"/>
  <c r="L47" i="57"/>
  <c r="K47" i="57"/>
  <c r="J47" i="57"/>
  <c r="I47" i="57"/>
  <c r="H47" i="57"/>
  <c r="G47" i="57"/>
  <c r="F47" i="57"/>
  <c r="E47" i="57"/>
  <c r="D47" i="57"/>
  <c r="C47" i="57"/>
  <c r="AA32" i="57"/>
  <c r="AA48" i="57" s="1"/>
  <c r="AA51" i="57" s="1"/>
  <c r="Z32" i="57"/>
  <c r="Y32" i="57"/>
  <c r="Y48" i="57" s="1"/>
  <c r="Y51" i="57" s="1"/>
  <c r="Y53" i="57" s="1"/>
  <c r="Y56" i="57" s="1"/>
  <c r="Y59" i="57" s="1"/>
  <c r="X32" i="57"/>
  <c r="W32" i="57"/>
  <c r="W48" i="57" s="1"/>
  <c r="W51" i="57" s="1"/>
  <c r="W53" i="57" s="1"/>
  <c r="W56" i="57" s="1"/>
  <c r="W59" i="57" s="1"/>
  <c r="V32" i="57"/>
  <c r="U32" i="57"/>
  <c r="T32" i="57"/>
  <c r="S32" i="57"/>
  <c r="S48" i="57" s="1"/>
  <c r="S51" i="57" s="1"/>
  <c r="R32" i="57"/>
  <c r="R48" i="57" s="1"/>
  <c r="R51" i="57" s="1"/>
  <c r="R53" i="57" s="1"/>
  <c r="R56" i="57" s="1"/>
  <c r="R59" i="57" s="1"/>
  <c r="Q32" i="57"/>
  <c r="Q48" i="57" s="1"/>
  <c r="Q51" i="57" s="1"/>
  <c r="Q53" i="57" s="1"/>
  <c r="Q56" i="57" s="1"/>
  <c r="Q59" i="57" s="1"/>
  <c r="P32" i="57"/>
  <c r="O32" i="57"/>
  <c r="N32" i="57"/>
  <c r="M32" i="57"/>
  <c r="L32" i="57"/>
  <c r="K32" i="57"/>
  <c r="K48" i="57" s="1"/>
  <c r="K51" i="57" s="1"/>
  <c r="J32" i="57"/>
  <c r="J48" i="57" s="1"/>
  <c r="J51" i="57" s="1"/>
  <c r="J53" i="57" s="1"/>
  <c r="J56" i="57" s="1"/>
  <c r="J59" i="57" s="1"/>
  <c r="I32" i="57"/>
  <c r="I48" i="57" s="1"/>
  <c r="I51" i="57" s="1"/>
  <c r="I53" i="57" s="1"/>
  <c r="I56" i="57" s="1"/>
  <c r="I59" i="57" s="1"/>
  <c r="H32" i="57"/>
  <c r="G32" i="57"/>
  <c r="G48" i="57" s="1"/>
  <c r="G51" i="57" s="1"/>
  <c r="G53" i="57" s="1"/>
  <c r="G56" i="57" s="1"/>
  <c r="G59" i="57" s="1"/>
  <c r="F32" i="57"/>
  <c r="E32" i="57"/>
  <c r="D32" i="57"/>
  <c r="C32" i="57"/>
  <c r="C48" i="57" s="1"/>
  <c r="C51" i="57" s="1"/>
  <c r="C53" i="57" s="1"/>
  <c r="C56" i="57" s="1"/>
  <c r="C59" i="57" s="1"/>
  <c r="AA51" i="58"/>
  <c r="AA53" i="58" s="1"/>
  <c r="AA56" i="58" s="1"/>
  <c r="AA59" i="58" s="1"/>
  <c r="S51" i="58"/>
  <c r="S53" i="58" s="1"/>
  <c r="S56" i="58" s="1"/>
  <c r="S59" i="58" s="1"/>
  <c r="L48" i="58"/>
  <c r="L51" i="58" s="1"/>
  <c r="L53" i="58" s="1"/>
  <c r="L56" i="58" s="1"/>
  <c r="L59" i="58" s="1"/>
  <c r="AA47" i="58"/>
  <c r="Y47" i="58"/>
  <c r="X47" i="58"/>
  <c r="Z47" i="58" s="1"/>
  <c r="W47" i="58"/>
  <c r="V47" i="58"/>
  <c r="U47" i="58"/>
  <c r="T47" i="58"/>
  <c r="S47" i="58"/>
  <c r="R47" i="58"/>
  <c r="Q47" i="58"/>
  <c r="P47" i="58"/>
  <c r="O47" i="58"/>
  <c r="N47" i="58"/>
  <c r="M47" i="58"/>
  <c r="L47" i="58"/>
  <c r="K47" i="58"/>
  <c r="J47" i="58"/>
  <c r="I47" i="58"/>
  <c r="H47" i="58"/>
  <c r="G47" i="58"/>
  <c r="F47" i="58"/>
  <c r="E47" i="58"/>
  <c r="D47" i="58"/>
  <c r="C47" i="58"/>
  <c r="AA32" i="58"/>
  <c r="AA48" i="58" s="1"/>
  <c r="Y32" i="58"/>
  <c r="Y48" i="58" s="1"/>
  <c r="Y51" i="58" s="1"/>
  <c r="Y53" i="58" s="1"/>
  <c r="Y56" i="58" s="1"/>
  <c r="Y59" i="58" s="1"/>
  <c r="X32" i="58"/>
  <c r="W32" i="58"/>
  <c r="W48" i="58" s="1"/>
  <c r="W51" i="58" s="1"/>
  <c r="W53" i="58" s="1"/>
  <c r="W56" i="58" s="1"/>
  <c r="W59" i="58" s="1"/>
  <c r="V32" i="58"/>
  <c r="V48" i="58" s="1"/>
  <c r="V51" i="58" s="1"/>
  <c r="V53" i="58" s="1"/>
  <c r="V56" i="58" s="1"/>
  <c r="V59" i="58" s="1"/>
  <c r="U32" i="58"/>
  <c r="T32" i="58"/>
  <c r="T48" i="58" s="1"/>
  <c r="T51" i="58" s="1"/>
  <c r="T53" i="58" s="1"/>
  <c r="T56" i="58" s="1"/>
  <c r="T59" i="58" s="1"/>
  <c r="S32" i="58"/>
  <c r="S48" i="58" s="1"/>
  <c r="R32" i="58"/>
  <c r="R48" i="58" s="1"/>
  <c r="R51" i="58" s="1"/>
  <c r="R53" i="58" s="1"/>
  <c r="R56" i="58" s="1"/>
  <c r="R59" i="58" s="1"/>
  <c r="Q32" i="58"/>
  <c r="Q48" i="58" s="1"/>
  <c r="Q51" i="58" s="1"/>
  <c r="Q53" i="58" s="1"/>
  <c r="Q56" i="58" s="1"/>
  <c r="Q59" i="58" s="1"/>
  <c r="P32" i="58"/>
  <c r="P48" i="58" s="1"/>
  <c r="P51" i="58" s="1"/>
  <c r="P53" i="58" s="1"/>
  <c r="P56" i="58" s="1"/>
  <c r="P59" i="58" s="1"/>
  <c r="O32" i="58"/>
  <c r="O48" i="58" s="1"/>
  <c r="O51" i="58" s="1"/>
  <c r="O53" i="58" s="1"/>
  <c r="O56" i="58" s="1"/>
  <c r="O59" i="58" s="1"/>
  <c r="N32" i="58"/>
  <c r="N48" i="58" s="1"/>
  <c r="N51" i="58" s="1"/>
  <c r="N53" i="58" s="1"/>
  <c r="N56" i="58" s="1"/>
  <c r="N59" i="58" s="1"/>
  <c r="M32" i="58"/>
  <c r="M48" i="58" s="1"/>
  <c r="M51" i="58" s="1"/>
  <c r="M53" i="58" s="1"/>
  <c r="M56" i="58" s="1"/>
  <c r="M59" i="58" s="1"/>
  <c r="L32" i="58"/>
  <c r="K32" i="58"/>
  <c r="K48" i="58" s="1"/>
  <c r="K51" i="58" s="1"/>
  <c r="K53" i="58" s="1"/>
  <c r="K56" i="58" s="1"/>
  <c r="K59" i="58" s="1"/>
  <c r="J32" i="58"/>
  <c r="J48" i="58" s="1"/>
  <c r="J51" i="58" s="1"/>
  <c r="J53" i="58" s="1"/>
  <c r="J56" i="58" s="1"/>
  <c r="J59" i="58" s="1"/>
  <c r="I32" i="58"/>
  <c r="I48" i="58" s="1"/>
  <c r="I51" i="58" s="1"/>
  <c r="I53" i="58" s="1"/>
  <c r="I56" i="58" s="1"/>
  <c r="I59" i="58" s="1"/>
  <c r="H32" i="58"/>
  <c r="H48" i="58" s="1"/>
  <c r="H51" i="58" s="1"/>
  <c r="H53" i="58" s="1"/>
  <c r="H56" i="58" s="1"/>
  <c r="H59" i="58" s="1"/>
  <c r="G32" i="58"/>
  <c r="G48" i="58" s="1"/>
  <c r="G51" i="58" s="1"/>
  <c r="G53" i="58" s="1"/>
  <c r="G56" i="58" s="1"/>
  <c r="G59" i="58" s="1"/>
  <c r="F32" i="58"/>
  <c r="F48" i="58" s="1"/>
  <c r="F51" i="58" s="1"/>
  <c r="F53" i="58" s="1"/>
  <c r="F56" i="58" s="1"/>
  <c r="F59" i="58" s="1"/>
  <c r="E32" i="58"/>
  <c r="D32" i="58"/>
  <c r="D48" i="58" s="1"/>
  <c r="D51" i="58" s="1"/>
  <c r="D53" i="58" s="1"/>
  <c r="D56" i="58" s="1"/>
  <c r="D59" i="58" s="1"/>
  <c r="C32" i="58"/>
  <c r="C48" i="58" s="1"/>
  <c r="C51" i="58" s="1"/>
  <c r="C53" i="58" s="1"/>
  <c r="C56" i="58" s="1"/>
  <c r="C59" i="58" s="1"/>
  <c r="L48" i="59"/>
  <c r="L51" i="59" s="1"/>
  <c r="L53" i="59" s="1"/>
  <c r="L56" i="59" s="1"/>
  <c r="L59" i="59" s="1"/>
  <c r="AA47" i="59"/>
  <c r="Y47" i="59"/>
  <c r="X47" i="59"/>
  <c r="W47" i="59"/>
  <c r="V47" i="59"/>
  <c r="U47" i="59"/>
  <c r="T47" i="59"/>
  <c r="S47" i="59"/>
  <c r="R47" i="59"/>
  <c r="Q47" i="59"/>
  <c r="P47" i="59"/>
  <c r="O47" i="59"/>
  <c r="N47" i="59"/>
  <c r="M47" i="59"/>
  <c r="L47" i="59"/>
  <c r="K47" i="59"/>
  <c r="J47" i="59"/>
  <c r="I47" i="59"/>
  <c r="H47" i="59"/>
  <c r="G47" i="59"/>
  <c r="F47" i="59"/>
  <c r="E47" i="59"/>
  <c r="D47" i="59"/>
  <c r="C47" i="59"/>
  <c r="AA32" i="59"/>
  <c r="AA48" i="59" s="1"/>
  <c r="AA51" i="59" s="1"/>
  <c r="AA53" i="59" s="1"/>
  <c r="AA56" i="59" s="1"/>
  <c r="AA59" i="59" s="1"/>
  <c r="Y32" i="59"/>
  <c r="Y48" i="59" s="1"/>
  <c r="Y51" i="59" s="1"/>
  <c r="Y53" i="59" s="1"/>
  <c r="Y56" i="59" s="1"/>
  <c r="Y59" i="59" s="1"/>
  <c r="X32" i="59"/>
  <c r="W32" i="59"/>
  <c r="W48" i="59" s="1"/>
  <c r="W51" i="59" s="1"/>
  <c r="W53" i="59" s="1"/>
  <c r="W56" i="59" s="1"/>
  <c r="W59" i="59" s="1"/>
  <c r="V32" i="59"/>
  <c r="V48" i="59" s="1"/>
  <c r="V51" i="59" s="1"/>
  <c r="V53" i="59" s="1"/>
  <c r="V56" i="59" s="1"/>
  <c r="V59" i="59" s="1"/>
  <c r="U32" i="59"/>
  <c r="U48" i="59" s="1"/>
  <c r="U51" i="59" s="1"/>
  <c r="U53" i="59" s="1"/>
  <c r="U56" i="59" s="1"/>
  <c r="U59" i="59" s="1"/>
  <c r="T32" i="59"/>
  <c r="S32" i="59"/>
  <c r="S48" i="59" s="1"/>
  <c r="S51" i="59" s="1"/>
  <c r="S53" i="59" s="1"/>
  <c r="S56" i="59" s="1"/>
  <c r="S59" i="59" s="1"/>
  <c r="R32" i="59"/>
  <c r="R48" i="59" s="1"/>
  <c r="R51" i="59" s="1"/>
  <c r="R53" i="59" s="1"/>
  <c r="R56" i="59" s="1"/>
  <c r="R59" i="59" s="1"/>
  <c r="Q32" i="59"/>
  <c r="Q48" i="59" s="1"/>
  <c r="Q51" i="59" s="1"/>
  <c r="Q53" i="59" s="1"/>
  <c r="Q56" i="59" s="1"/>
  <c r="Q59" i="59" s="1"/>
  <c r="P32" i="59"/>
  <c r="P48" i="59" s="1"/>
  <c r="P51" i="59" s="1"/>
  <c r="P53" i="59" s="1"/>
  <c r="P56" i="59" s="1"/>
  <c r="P59" i="59" s="1"/>
  <c r="O32" i="59"/>
  <c r="O48" i="59" s="1"/>
  <c r="O51" i="59" s="1"/>
  <c r="O53" i="59" s="1"/>
  <c r="O56" i="59" s="1"/>
  <c r="O59" i="59" s="1"/>
  <c r="N32" i="59"/>
  <c r="N48" i="59" s="1"/>
  <c r="N51" i="59" s="1"/>
  <c r="N53" i="59" s="1"/>
  <c r="N56" i="59" s="1"/>
  <c r="N59" i="59" s="1"/>
  <c r="M32" i="59"/>
  <c r="M48" i="59" s="1"/>
  <c r="M51" i="59" s="1"/>
  <c r="M53" i="59" s="1"/>
  <c r="M56" i="59" s="1"/>
  <c r="M59" i="59" s="1"/>
  <c r="L32" i="59"/>
  <c r="K32" i="59"/>
  <c r="K48" i="59" s="1"/>
  <c r="K51" i="59" s="1"/>
  <c r="K53" i="59" s="1"/>
  <c r="K56" i="59" s="1"/>
  <c r="K59" i="59" s="1"/>
  <c r="J32" i="59"/>
  <c r="J48" i="59" s="1"/>
  <c r="J51" i="59" s="1"/>
  <c r="J53" i="59" s="1"/>
  <c r="J56" i="59" s="1"/>
  <c r="J59" i="59" s="1"/>
  <c r="I32" i="59"/>
  <c r="I48" i="59" s="1"/>
  <c r="I51" i="59" s="1"/>
  <c r="I53" i="59" s="1"/>
  <c r="I56" i="59" s="1"/>
  <c r="I59" i="59" s="1"/>
  <c r="H32" i="59"/>
  <c r="H48" i="59" s="1"/>
  <c r="H51" i="59" s="1"/>
  <c r="H53" i="59" s="1"/>
  <c r="H56" i="59" s="1"/>
  <c r="H59" i="59" s="1"/>
  <c r="G32" i="59"/>
  <c r="G48" i="59" s="1"/>
  <c r="G51" i="59" s="1"/>
  <c r="G53" i="59" s="1"/>
  <c r="G56" i="59" s="1"/>
  <c r="G59" i="59" s="1"/>
  <c r="F32" i="59"/>
  <c r="F48" i="59" s="1"/>
  <c r="F51" i="59" s="1"/>
  <c r="F53" i="59" s="1"/>
  <c r="F56" i="59" s="1"/>
  <c r="F59" i="59" s="1"/>
  <c r="E32" i="59"/>
  <c r="E48" i="59" s="1"/>
  <c r="E51" i="59" s="1"/>
  <c r="E53" i="59" s="1"/>
  <c r="E56" i="59" s="1"/>
  <c r="E59" i="59" s="1"/>
  <c r="D32" i="59"/>
  <c r="C32" i="59"/>
  <c r="C48" i="59" s="1"/>
  <c r="C51" i="59" s="1"/>
  <c r="C53" i="59" s="1"/>
  <c r="C56" i="59" s="1"/>
  <c r="C59" i="59" s="1"/>
  <c r="R48" i="60"/>
  <c r="R51" i="60" s="1"/>
  <c r="R53" i="60" s="1"/>
  <c r="R56" i="60" s="1"/>
  <c r="R59" i="60" s="1"/>
  <c r="K48" i="60"/>
  <c r="K51" i="60" s="1"/>
  <c r="K53" i="60" s="1"/>
  <c r="K56" i="60" s="1"/>
  <c r="K59" i="60" s="1"/>
  <c r="AA47" i="60"/>
  <c r="Y47" i="60"/>
  <c r="X47" i="60"/>
  <c r="Z47" i="60" s="1"/>
  <c r="W47" i="60"/>
  <c r="V47" i="60"/>
  <c r="U47" i="60"/>
  <c r="T47" i="60"/>
  <c r="S47" i="60"/>
  <c r="R47" i="60"/>
  <c r="Q47" i="60"/>
  <c r="P47" i="60"/>
  <c r="O47" i="60"/>
  <c r="N47" i="60"/>
  <c r="M47" i="60"/>
  <c r="L47" i="60"/>
  <c r="K47" i="60"/>
  <c r="J47" i="60"/>
  <c r="I47" i="60"/>
  <c r="H47" i="60"/>
  <c r="G47" i="60"/>
  <c r="F47" i="60"/>
  <c r="E47" i="60"/>
  <c r="D47" i="60"/>
  <c r="C47" i="60"/>
  <c r="AA32" i="60"/>
  <c r="Y32" i="60"/>
  <c r="Y48" i="60" s="1"/>
  <c r="Y51" i="60" s="1"/>
  <c r="Y53" i="60" s="1"/>
  <c r="Y56" i="60" s="1"/>
  <c r="Y59" i="60" s="1"/>
  <c r="X32" i="60"/>
  <c r="W32" i="60"/>
  <c r="W48" i="60" s="1"/>
  <c r="W51" i="60" s="1"/>
  <c r="W53" i="60" s="1"/>
  <c r="W56" i="60" s="1"/>
  <c r="W59" i="60" s="1"/>
  <c r="V32" i="60"/>
  <c r="V48" i="60" s="1"/>
  <c r="V51" i="60" s="1"/>
  <c r="V53" i="60" s="1"/>
  <c r="V56" i="60" s="1"/>
  <c r="V59" i="60" s="1"/>
  <c r="U32" i="60"/>
  <c r="U48" i="60" s="1"/>
  <c r="U51" i="60" s="1"/>
  <c r="U53" i="60" s="1"/>
  <c r="U56" i="60" s="1"/>
  <c r="U59" i="60" s="1"/>
  <c r="T32" i="60"/>
  <c r="T48" i="60" s="1"/>
  <c r="T51" i="60" s="1"/>
  <c r="T53" i="60" s="1"/>
  <c r="T56" i="60" s="1"/>
  <c r="T59" i="60" s="1"/>
  <c r="S32" i="60"/>
  <c r="R32" i="60"/>
  <c r="Q32" i="60"/>
  <c r="Q48" i="60" s="1"/>
  <c r="Q51" i="60" s="1"/>
  <c r="Q53" i="60" s="1"/>
  <c r="Q56" i="60" s="1"/>
  <c r="Q59" i="60" s="1"/>
  <c r="P32" i="60"/>
  <c r="P48" i="60" s="1"/>
  <c r="P51" i="60" s="1"/>
  <c r="P53" i="60" s="1"/>
  <c r="P56" i="60" s="1"/>
  <c r="P59" i="60" s="1"/>
  <c r="O32" i="60"/>
  <c r="O48" i="60" s="1"/>
  <c r="O51" i="60" s="1"/>
  <c r="O53" i="60" s="1"/>
  <c r="O56" i="60" s="1"/>
  <c r="O59" i="60" s="1"/>
  <c r="N32" i="60"/>
  <c r="N48" i="60" s="1"/>
  <c r="N51" i="60" s="1"/>
  <c r="N53" i="60" s="1"/>
  <c r="N56" i="60" s="1"/>
  <c r="N59" i="60" s="1"/>
  <c r="M32" i="60"/>
  <c r="M48" i="60" s="1"/>
  <c r="M51" i="60" s="1"/>
  <c r="M53" i="60" s="1"/>
  <c r="M56" i="60" s="1"/>
  <c r="M59" i="60" s="1"/>
  <c r="L32" i="60"/>
  <c r="L48" i="60" s="1"/>
  <c r="L51" i="60" s="1"/>
  <c r="L53" i="60" s="1"/>
  <c r="L56" i="60" s="1"/>
  <c r="L59" i="60" s="1"/>
  <c r="K32" i="60"/>
  <c r="J32" i="60"/>
  <c r="J48" i="60" s="1"/>
  <c r="J51" i="60" s="1"/>
  <c r="J53" i="60" s="1"/>
  <c r="J56" i="60" s="1"/>
  <c r="J59" i="60" s="1"/>
  <c r="I32" i="60"/>
  <c r="I48" i="60" s="1"/>
  <c r="I51" i="60" s="1"/>
  <c r="I53" i="60" s="1"/>
  <c r="I56" i="60" s="1"/>
  <c r="I59" i="60" s="1"/>
  <c r="H32" i="60"/>
  <c r="H48" i="60" s="1"/>
  <c r="H51" i="60" s="1"/>
  <c r="H53" i="60" s="1"/>
  <c r="H56" i="60" s="1"/>
  <c r="H59" i="60" s="1"/>
  <c r="G32" i="60"/>
  <c r="G48" i="60" s="1"/>
  <c r="G51" i="60" s="1"/>
  <c r="G53" i="60" s="1"/>
  <c r="G56" i="60" s="1"/>
  <c r="G59" i="60" s="1"/>
  <c r="F32" i="60"/>
  <c r="F48" i="60" s="1"/>
  <c r="F51" i="60" s="1"/>
  <c r="F53" i="60" s="1"/>
  <c r="F56" i="60" s="1"/>
  <c r="F59" i="60" s="1"/>
  <c r="E32" i="60"/>
  <c r="E48" i="60" s="1"/>
  <c r="E51" i="60" s="1"/>
  <c r="E53" i="60" s="1"/>
  <c r="E56" i="60" s="1"/>
  <c r="E59" i="60" s="1"/>
  <c r="D32" i="60"/>
  <c r="D48" i="60" s="1"/>
  <c r="D51" i="60" s="1"/>
  <c r="D53" i="60" s="1"/>
  <c r="D56" i="60" s="1"/>
  <c r="D59" i="60" s="1"/>
  <c r="C32" i="60"/>
  <c r="O53" i="61"/>
  <c r="O56" i="61" s="1"/>
  <c r="O59" i="61" s="1"/>
  <c r="H51" i="61"/>
  <c r="H53" i="61" s="1"/>
  <c r="H56" i="61" s="1"/>
  <c r="H59" i="61" s="1"/>
  <c r="Q48" i="61"/>
  <c r="Q51" i="61" s="1"/>
  <c r="Q53" i="61" s="1"/>
  <c r="Q56" i="61" s="1"/>
  <c r="Q59" i="61" s="1"/>
  <c r="N48" i="61"/>
  <c r="N51" i="61" s="1"/>
  <c r="N53" i="61" s="1"/>
  <c r="N56" i="61" s="1"/>
  <c r="N59" i="61" s="1"/>
  <c r="AA47" i="61"/>
  <c r="Z47" i="61"/>
  <c r="Y47" i="61"/>
  <c r="X47" i="61"/>
  <c r="W47" i="61"/>
  <c r="V47" i="61"/>
  <c r="U47" i="61"/>
  <c r="T47" i="61"/>
  <c r="S47" i="61"/>
  <c r="R47" i="61"/>
  <c r="Q47" i="61"/>
  <c r="P47" i="61"/>
  <c r="O47" i="61"/>
  <c r="N47" i="61"/>
  <c r="M47" i="61"/>
  <c r="L47" i="61"/>
  <c r="K47" i="61"/>
  <c r="J47" i="61"/>
  <c r="I47" i="61"/>
  <c r="H47" i="61"/>
  <c r="G47" i="61"/>
  <c r="F47" i="61"/>
  <c r="E47" i="61"/>
  <c r="D47" i="61"/>
  <c r="C47" i="61"/>
  <c r="AA32" i="61"/>
  <c r="Y32" i="61"/>
  <c r="Y48" i="61" s="1"/>
  <c r="Y51" i="61" s="1"/>
  <c r="Y53" i="61" s="1"/>
  <c r="Y56" i="61" s="1"/>
  <c r="Y59" i="61" s="1"/>
  <c r="X32" i="61"/>
  <c r="W32" i="61"/>
  <c r="W48" i="61" s="1"/>
  <c r="W51" i="61" s="1"/>
  <c r="W53" i="61" s="1"/>
  <c r="W56" i="61" s="1"/>
  <c r="W59" i="61" s="1"/>
  <c r="V32" i="61"/>
  <c r="V48" i="61" s="1"/>
  <c r="V51" i="61" s="1"/>
  <c r="V53" i="61" s="1"/>
  <c r="V56" i="61" s="1"/>
  <c r="V59" i="61" s="1"/>
  <c r="U32" i="61"/>
  <c r="U48" i="61" s="1"/>
  <c r="U51" i="61" s="1"/>
  <c r="U53" i="61" s="1"/>
  <c r="U56" i="61" s="1"/>
  <c r="U59" i="61" s="1"/>
  <c r="T32" i="61"/>
  <c r="T48" i="61" s="1"/>
  <c r="T51" i="61" s="1"/>
  <c r="T53" i="61" s="1"/>
  <c r="T56" i="61" s="1"/>
  <c r="T59" i="61" s="1"/>
  <c r="S32" i="61"/>
  <c r="S48" i="61" s="1"/>
  <c r="S51" i="61" s="1"/>
  <c r="S53" i="61" s="1"/>
  <c r="S56" i="61" s="1"/>
  <c r="S59" i="61" s="1"/>
  <c r="R32" i="61"/>
  <c r="Q32" i="61"/>
  <c r="P32" i="61"/>
  <c r="P48" i="61" s="1"/>
  <c r="P51" i="61" s="1"/>
  <c r="P53" i="61" s="1"/>
  <c r="P56" i="61" s="1"/>
  <c r="P59" i="61" s="1"/>
  <c r="O32" i="61"/>
  <c r="O48" i="61" s="1"/>
  <c r="O51" i="61" s="1"/>
  <c r="N32" i="61"/>
  <c r="M32" i="61"/>
  <c r="M48" i="61" s="1"/>
  <c r="M51" i="61" s="1"/>
  <c r="M53" i="61" s="1"/>
  <c r="M56" i="61" s="1"/>
  <c r="M59" i="61" s="1"/>
  <c r="L32" i="61"/>
  <c r="L48" i="61" s="1"/>
  <c r="L51" i="61" s="1"/>
  <c r="L53" i="61" s="1"/>
  <c r="L56" i="61" s="1"/>
  <c r="L59" i="61" s="1"/>
  <c r="K32" i="61"/>
  <c r="K48" i="61" s="1"/>
  <c r="K51" i="61" s="1"/>
  <c r="K53" i="61" s="1"/>
  <c r="K56" i="61" s="1"/>
  <c r="K59" i="61" s="1"/>
  <c r="J32" i="61"/>
  <c r="I32" i="61"/>
  <c r="I48" i="61" s="1"/>
  <c r="I51" i="61" s="1"/>
  <c r="I53" i="61" s="1"/>
  <c r="I56" i="61" s="1"/>
  <c r="I59" i="61" s="1"/>
  <c r="H32" i="61"/>
  <c r="H48" i="61" s="1"/>
  <c r="G32" i="61"/>
  <c r="G48" i="61" s="1"/>
  <c r="G51" i="61" s="1"/>
  <c r="G53" i="61" s="1"/>
  <c r="G56" i="61" s="1"/>
  <c r="G59" i="61" s="1"/>
  <c r="F32" i="61"/>
  <c r="F48" i="61" s="1"/>
  <c r="F51" i="61" s="1"/>
  <c r="F53" i="61" s="1"/>
  <c r="F56" i="61" s="1"/>
  <c r="F59" i="61" s="1"/>
  <c r="E32" i="61"/>
  <c r="E48" i="61" s="1"/>
  <c r="E51" i="61" s="1"/>
  <c r="E53" i="61" s="1"/>
  <c r="E56" i="61" s="1"/>
  <c r="E59" i="61" s="1"/>
  <c r="D32" i="61"/>
  <c r="D48" i="61" s="1"/>
  <c r="D51" i="61" s="1"/>
  <c r="D53" i="61" s="1"/>
  <c r="D56" i="61" s="1"/>
  <c r="D59" i="61" s="1"/>
  <c r="C32" i="61"/>
  <c r="C48" i="61" s="1"/>
  <c r="C51" i="61" s="1"/>
  <c r="C53" i="61" s="1"/>
  <c r="C56" i="61" s="1"/>
  <c r="C59" i="61" s="1"/>
  <c r="H48" i="62"/>
  <c r="H51" i="62" s="1"/>
  <c r="H53" i="62" s="1"/>
  <c r="H56" i="62" s="1"/>
  <c r="H59" i="62" s="1"/>
  <c r="AA47" i="62"/>
  <c r="Z47" i="62"/>
  <c r="Y47" i="62"/>
  <c r="X47" i="62"/>
  <c r="W47" i="62"/>
  <c r="V47" i="62"/>
  <c r="U47" i="62"/>
  <c r="T47" i="62"/>
  <c r="S47" i="62"/>
  <c r="R47" i="62"/>
  <c r="Q47" i="62"/>
  <c r="P47" i="62"/>
  <c r="O47" i="62"/>
  <c r="N47" i="62"/>
  <c r="M47" i="62"/>
  <c r="L47" i="62"/>
  <c r="K47" i="62"/>
  <c r="J47" i="62"/>
  <c r="I47" i="62"/>
  <c r="H47" i="62"/>
  <c r="G47" i="62"/>
  <c r="F47" i="62"/>
  <c r="E47" i="62"/>
  <c r="D47" i="62"/>
  <c r="C47" i="62"/>
  <c r="AA32" i="62"/>
  <c r="AA48" i="62" s="1"/>
  <c r="AA51" i="62" s="1"/>
  <c r="AA53" i="62" s="1"/>
  <c r="AA56" i="62" s="1"/>
  <c r="AA59" i="62" s="1"/>
  <c r="Y32" i="62"/>
  <c r="Y48" i="62" s="1"/>
  <c r="Y51" i="62" s="1"/>
  <c r="Y53" i="62" s="1"/>
  <c r="Y56" i="62" s="1"/>
  <c r="Y59" i="62" s="1"/>
  <c r="X32" i="62"/>
  <c r="Z32" i="62" s="1"/>
  <c r="W32" i="62"/>
  <c r="W48" i="62" s="1"/>
  <c r="W51" i="62" s="1"/>
  <c r="W53" i="62" s="1"/>
  <c r="W56" i="62" s="1"/>
  <c r="W59" i="62" s="1"/>
  <c r="V32" i="62"/>
  <c r="V48" i="62" s="1"/>
  <c r="V51" i="62" s="1"/>
  <c r="V53" i="62" s="1"/>
  <c r="V56" i="62" s="1"/>
  <c r="V59" i="62" s="1"/>
  <c r="U32" i="62"/>
  <c r="U48" i="62" s="1"/>
  <c r="U51" i="62" s="1"/>
  <c r="U53" i="62" s="1"/>
  <c r="U56" i="62" s="1"/>
  <c r="U59" i="62" s="1"/>
  <c r="T32" i="62"/>
  <c r="T48" i="62" s="1"/>
  <c r="T51" i="62" s="1"/>
  <c r="T53" i="62" s="1"/>
  <c r="T56" i="62" s="1"/>
  <c r="T59" i="62" s="1"/>
  <c r="S32" i="62"/>
  <c r="S48" i="62" s="1"/>
  <c r="S51" i="62" s="1"/>
  <c r="S53" i="62" s="1"/>
  <c r="S56" i="62" s="1"/>
  <c r="S59" i="62" s="1"/>
  <c r="R32" i="62"/>
  <c r="R48" i="62" s="1"/>
  <c r="R51" i="62" s="1"/>
  <c r="R53" i="62" s="1"/>
  <c r="R56" i="62" s="1"/>
  <c r="R59" i="62" s="1"/>
  <c r="Q32" i="62"/>
  <c r="Q48" i="62" s="1"/>
  <c r="Q51" i="62" s="1"/>
  <c r="Q53" i="62" s="1"/>
  <c r="Q56" i="62" s="1"/>
  <c r="Q59" i="62" s="1"/>
  <c r="P32" i="62"/>
  <c r="P48" i="62" s="1"/>
  <c r="P51" i="62" s="1"/>
  <c r="P53" i="62" s="1"/>
  <c r="P56" i="62" s="1"/>
  <c r="P59" i="62" s="1"/>
  <c r="O32" i="62"/>
  <c r="O48" i="62" s="1"/>
  <c r="O51" i="62" s="1"/>
  <c r="O53" i="62" s="1"/>
  <c r="O56" i="62" s="1"/>
  <c r="O59" i="62" s="1"/>
  <c r="N32" i="62"/>
  <c r="N48" i="62" s="1"/>
  <c r="N51" i="62" s="1"/>
  <c r="N53" i="62" s="1"/>
  <c r="N56" i="62" s="1"/>
  <c r="N59" i="62" s="1"/>
  <c r="M32" i="62"/>
  <c r="M48" i="62" s="1"/>
  <c r="M51" i="62" s="1"/>
  <c r="M53" i="62" s="1"/>
  <c r="M56" i="62" s="1"/>
  <c r="M59" i="62" s="1"/>
  <c r="L32" i="62"/>
  <c r="K32" i="62"/>
  <c r="J32" i="62"/>
  <c r="J48" i="62" s="1"/>
  <c r="J51" i="62" s="1"/>
  <c r="J53" i="62" s="1"/>
  <c r="J56" i="62" s="1"/>
  <c r="J59" i="62" s="1"/>
  <c r="I32" i="62"/>
  <c r="I48" i="62" s="1"/>
  <c r="I51" i="62" s="1"/>
  <c r="I53" i="62" s="1"/>
  <c r="I56" i="62" s="1"/>
  <c r="I59" i="62" s="1"/>
  <c r="H32" i="62"/>
  <c r="G32" i="62"/>
  <c r="G48" i="62" s="1"/>
  <c r="G51" i="62" s="1"/>
  <c r="G53" i="62" s="1"/>
  <c r="G56" i="62" s="1"/>
  <c r="G59" i="62" s="1"/>
  <c r="F32" i="62"/>
  <c r="F48" i="62" s="1"/>
  <c r="F51" i="62" s="1"/>
  <c r="F53" i="62" s="1"/>
  <c r="F56" i="62" s="1"/>
  <c r="F59" i="62" s="1"/>
  <c r="E32" i="62"/>
  <c r="E48" i="62" s="1"/>
  <c r="E51" i="62" s="1"/>
  <c r="E53" i="62" s="1"/>
  <c r="E56" i="62" s="1"/>
  <c r="E59" i="62" s="1"/>
  <c r="D32" i="62"/>
  <c r="C32" i="62"/>
  <c r="C48" i="62" s="1"/>
  <c r="C51" i="62" s="1"/>
  <c r="C53" i="62" s="1"/>
  <c r="C56" i="62" s="1"/>
  <c r="C59" i="62" s="1"/>
  <c r="M51" i="63"/>
  <c r="M53" i="63" s="1"/>
  <c r="M56" i="63" s="1"/>
  <c r="M59" i="63" s="1"/>
  <c r="J48" i="63"/>
  <c r="J51" i="63" s="1"/>
  <c r="J53" i="63" s="1"/>
  <c r="J56" i="63" s="1"/>
  <c r="J59" i="63" s="1"/>
  <c r="AA47" i="63"/>
  <c r="Y47" i="63"/>
  <c r="X47" i="63"/>
  <c r="W47" i="63"/>
  <c r="V47" i="63"/>
  <c r="U47" i="63"/>
  <c r="T47" i="63"/>
  <c r="S47" i="63"/>
  <c r="R47" i="63"/>
  <c r="Q47" i="63"/>
  <c r="P47" i="63"/>
  <c r="O47" i="63"/>
  <c r="N47" i="63"/>
  <c r="M47" i="63"/>
  <c r="L47" i="63"/>
  <c r="K47" i="63"/>
  <c r="J47" i="63"/>
  <c r="I47" i="63"/>
  <c r="H47" i="63"/>
  <c r="G47" i="63"/>
  <c r="F47" i="63"/>
  <c r="E47" i="63"/>
  <c r="D47" i="63"/>
  <c r="C47" i="63"/>
  <c r="AA32" i="63"/>
  <c r="Y32" i="63"/>
  <c r="Y48" i="63" s="1"/>
  <c r="Y51" i="63" s="1"/>
  <c r="Y53" i="63" s="1"/>
  <c r="Y56" i="63" s="1"/>
  <c r="Y59" i="63" s="1"/>
  <c r="X32" i="63"/>
  <c r="W32" i="63"/>
  <c r="W48" i="63" s="1"/>
  <c r="W51" i="63" s="1"/>
  <c r="W53" i="63" s="1"/>
  <c r="W56" i="63" s="1"/>
  <c r="W59" i="63" s="1"/>
  <c r="V32" i="63"/>
  <c r="V48" i="63" s="1"/>
  <c r="V51" i="63" s="1"/>
  <c r="V53" i="63" s="1"/>
  <c r="V56" i="63" s="1"/>
  <c r="V59" i="63" s="1"/>
  <c r="U32" i="63"/>
  <c r="U48" i="63" s="1"/>
  <c r="U51" i="63" s="1"/>
  <c r="U53" i="63" s="1"/>
  <c r="U56" i="63" s="1"/>
  <c r="U59" i="63" s="1"/>
  <c r="T32" i="63"/>
  <c r="T48" i="63" s="1"/>
  <c r="T51" i="63" s="1"/>
  <c r="T53" i="63" s="1"/>
  <c r="T56" i="63" s="1"/>
  <c r="T59" i="63" s="1"/>
  <c r="S32" i="63"/>
  <c r="R32" i="63"/>
  <c r="R48" i="63" s="1"/>
  <c r="R51" i="63" s="1"/>
  <c r="R53" i="63" s="1"/>
  <c r="R56" i="63" s="1"/>
  <c r="R59" i="63" s="1"/>
  <c r="Q32" i="63"/>
  <c r="Q48" i="63" s="1"/>
  <c r="Q51" i="63" s="1"/>
  <c r="Q53" i="63" s="1"/>
  <c r="Q56" i="63" s="1"/>
  <c r="Q59" i="63" s="1"/>
  <c r="P32" i="63"/>
  <c r="P48" i="63" s="1"/>
  <c r="P51" i="63" s="1"/>
  <c r="P53" i="63" s="1"/>
  <c r="P56" i="63" s="1"/>
  <c r="P59" i="63" s="1"/>
  <c r="O32" i="63"/>
  <c r="O48" i="63" s="1"/>
  <c r="O51" i="63" s="1"/>
  <c r="O53" i="63" s="1"/>
  <c r="O56" i="63" s="1"/>
  <c r="O59" i="63" s="1"/>
  <c r="N32" i="63"/>
  <c r="N48" i="63" s="1"/>
  <c r="N51" i="63" s="1"/>
  <c r="N53" i="63" s="1"/>
  <c r="N56" i="63" s="1"/>
  <c r="N59" i="63" s="1"/>
  <c r="M32" i="63"/>
  <c r="M48" i="63" s="1"/>
  <c r="L32" i="63"/>
  <c r="L48" i="63" s="1"/>
  <c r="L51" i="63" s="1"/>
  <c r="L53" i="63" s="1"/>
  <c r="L56" i="63" s="1"/>
  <c r="L59" i="63" s="1"/>
  <c r="K32" i="63"/>
  <c r="J32" i="63"/>
  <c r="I32" i="63"/>
  <c r="I48" i="63" s="1"/>
  <c r="I51" i="63" s="1"/>
  <c r="I53" i="63" s="1"/>
  <c r="I56" i="63" s="1"/>
  <c r="I59" i="63" s="1"/>
  <c r="H32" i="63"/>
  <c r="H48" i="63" s="1"/>
  <c r="H51" i="63" s="1"/>
  <c r="H53" i="63" s="1"/>
  <c r="H56" i="63" s="1"/>
  <c r="H59" i="63" s="1"/>
  <c r="G32" i="63"/>
  <c r="G48" i="63" s="1"/>
  <c r="G51" i="63" s="1"/>
  <c r="G53" i="63" s="1"/>
  <c r="G56" i="63" s="1"/>
  <c r="G59" i="63" s="1"/>
  <c r="F32" i="63"/>
  <c r="F48" i="63" s="1"/>
  <c r="F51" i="63" s="1"/>
  <c r="F53" i="63" s="1"/>
  <c r="F56" i="63" s="1"/>
  <c r="F59" i="63" s="1"/>
  <c r="E32" i="63"/>
  <c r="E48" i="63" s="1"/>
  <c r="E51" i="63" s="1"/>
  <c r="E53" i="63" s="1"/>
  <c r="E56" i="63" s="1"/>
  <c r="E59" i="63" s="1"/>
  <c r="D32" i="63"/>
  <c r="D48" i="63" s="1"/>
  <c r="D51" i="63" s="1"/>
  <c r="D53" i="63" s="1"/>
  <c r="D56" i="63" s="1"/>
  <c r="D59" i="63" s="1"/>
  <c r="C32" i="63"/>
  <c r="U48" i="64"/>
  <c r="U51" i="64" s="1"/>
  <c r="U53" i="64" s="1"/>
  <c r="U56" i="64" s="1"/>
  <c r="U59" i="64" s="1"/>
  <c r="Q48" i="64"/>
  <c r="Q51" i="64" s="1"/>
  <c r="Q53" i="64" s="1"/>
  <c r="Q56" i="64" s="1"/>
  <c r="Q59" i="64" s="1"/>
  <c r="M48" i="64"/>
  <c r="M51" i="64" s="1"/>
  <c r="M53" i="64" s="1"/>
  <c r="M56" i="64" s="1"/>
  <c r="M59" i="64" s="1"/>
  <c r="I48" i="64"/>
  <c r="I51" i="64" s="1"/>
  <c r="I53" i="64" s="1"/>
  <c r="I56" i="64" s="1"/>
  <c r="I59" i="64" s="1"/>
  <c r="AA47" i="64"/>
  <c r="Y47" i="64"/>
  <c r="X47" i="64"/>
  <c r="Z47" i="64" s="1"/>
  <c r="W47" i="64"/>
  <c r="V47" i="64"/>
  <c r="U47" i="64"/>
  <c r="T47" i="64"/>
  <c r="S47" i="64"/>
  <c r="R47" i="64"/>
  <c r="Q47" i="64"/>
  <c r="P47" i="64"/>
  <c r="O47" i="64"/>
  <c r="N47" i="64"/>
  <c r="M47" i="64"/>
  <c r="L47" i="64"/>
  <c r="K47" i="64"/>
  <c r="J47" i="64"/>
  <c r="I47" i="64"/>
  <c r="H47" i="64"/>
  <c r="G47" i="64"/>
  <c r="F47" i="64"/>
  <c r="E47" i="64"/>
  <c r="D47" i="64"/>
  <c r="C47" i="64"/>
  <c r="AA32" i="64"/>
  <c r="AA48" i="64" s="1"/>
  <c r="AA51" i="64" s="1"/>
  <c r="AA53" i="64" s="1"/>
  <c r="AA56" i="64" s="1"/>
  <c r="AA59" i="64" s="1"/>
  <c r="Y32" i="64"/>
  <c r="Y48" i="64" s="1"/>
  <c r="Y51" i="64" s="1"/>
  <c r="Y53" i="64" s="1"/>
  <c r="Y56" i="64" s="1"/>
  <c r="Y59" i="64" s="1"/>
  <c r="X32" i="64"/>
  <c r="X48" i="64" s="1"/>
  <c r="W32" i="64"/>
  <c r="W48" i="64" s="1"/>
  <c r="W51" i="64" s="1"/>
  <c r="W53" i="64" s="1"/>
  <c r="W56" i="64" s="1"/>
  <c r="W59" i="64" s="1"/>
  <c r="V32" i="64"/>
  <c r="V48" i="64" s="1"/>
  <c r="V51" i="64" s="1"/>
  <c r="V53" i="64" s="1"/>
  <c r="V56" i="64" s="1"/>
  <c r="V59" i="64" s="1"/>
  <c r="U32" i="64"/>
  <c r="T32" i="64"/>
  <c r="T48" i="64" s="1"/>
  <c r="T51" i="64" s="1"/>
  <c r="T53" i="64" s="1"/>
  <c r="T56" i="64" s="1"/>
  <c r="T59" i="64" s="1"/>
  <c r="S32" i="64"/>
  <c r="S48" i="64" s="1"/>
  <c r="S51" i="64" s="1"/>
  <c r="S53" i="64" s="1"/>
  <c r="S56" i="64" s="1"/>
  <c r="S59" i="64" s="1"/>
  <c r="R32" i="64"/>
  <c r="Q32" i="64"/>
  <c r="P32" i="64"/>
  <c r="P48" i="64" s="1"/>
  <c r="P51" i="64" s="1"/>
  <c r="P53" i="64" s="1"/>
  <c r="P56" i="64" s="1"/>
  <c r="P59" i="64" s="1"/>
  <c r="O32" i="64"/>
  <c r="O48" i="64" s="1"/>
  <c r="O51" i="64" s="1"/>
  <c r="O53" i="64" s="1"/>
  <c r="O56" i="64" s="1"/>
  <c r="O59" i="64" s="1"/>
  <c r="N32" i="64"/>
  <c r="N48" i="64" s="1"/>
  <c r="N51" i="64" s="1"/>
  <c r="N53" i="64" s="1"/>
  <c r="N56" i="64" s="1"/>
  <c r="N59" i="64" s="1"/>
  <c r="M32" i="64"/>
  <c r="L32" i="64"/>
  <c r="L48" i="64" s="1"/>
  <c r="L51" i="64" s="1"/>
  <c r="L53" i="64" s="1"/>
  <c r="L56" i="64" s="1"/>
  <c r="L59" i="64" s="1"/>
  <c r="K32" i="64"/>
  <c r="K48" i="64" s="1"/>
  <c r="K51" i="64" s="1"/>
  <c r="K53" i="64" s="1"/>
  <c r="K56" i="64" s="1"/>
  <c r="K59" i="64" s="1"/>
  <c r="J32" i="64"/>
  <c r="I32" i="64"/>
  <c r="H32" i="64"/>
  <c r="H48" i="64" s="1"/>
  <c r="H51" i="64" s="1"/>
  <c r="H53" i="64" s="1"/>
  <c r="H56" i="64" s="1"/>
  <c r="H59" i="64" s="1"/>
  <c r="G32" i="64"/>
  <c r="G48" i="64" s="1"/>
  <c r="G51" i="64" s="1"/>
  <c r="G53" i="64" s="1"/>
  <c r="G56" i="64" s="1"/>
  <c r="G59" i="64" s="1"/>
  <c r="F32" i="64"/>
  <c r="F48" i="64" s="1"/>
  <c r="F51" i="64" s="1"/>
  <c r="F53" i="64" s="1"/>
  <c r="F56" i="64" s="1"/>
  <c r="F59" i="64" s="1"/>
  <c r="E32" i="64"/>
  <c r="E48" i="64" s="1"/>
  <c r="E51" i="64" s="1"/>
  <c r="E53" i="64" s="1"/>
  <c r="E56" i="64" s="1"/>
  <c r="E59" i="64" s="1"/>
  <c r="D32" i="64"/>
  <c r="D48" i="64" s="1"/>
  <c r="D51" i="64" s="1"/>
  <c r="D53" i="64" s="1"/>
  <c r="D56" i="64" s="1"/>
  <c r="D59" i="64" s="1"/>
  <c r="C32" i="64"/>
  <c r="C48" i="64" s="1"/>
  <c r="C51" i="64" s="1"/>
  <c r="C53" i="64" s="1"/>
  <c r="C56" i="64" s="1"/>
  <c r="C59" i="64" s="1"/>
  <c r="H51" i="65"/>
  <c r="H53" i="65" s="1"/>
  <c r="H56" i="65" s="1"/>
  <c r="H59" i="65" s="1"/>
  <c r="AA47" i="65"/>
  <c r="Y47" i="65"/>
  <c r="Y48" i="65" s="1"/>
  <c r="Y51" i="65" s="1"/>
  <c r="Y53" i="65" s="1"/>
  <c r="Y56" i="65" s="1"/>
  <c r="Y59" i="65" s="1"/>
  <c r="X47" i="65"/>
  <c r="W47" i="65"/>
  <c r="V47" i="65"/>
  <c r="U47" i="65"/>
  <c r="T47" i="65"/>
  <c r="S47" i="65"/>
  <c r="R47" i="65"/>
  <c r="Q47" i="65"/>
  <c r="Q48" i="65" s="1"/>
  <c r="Q51" i="65" s="1"/>
  <c r="Q53" i="65" s="1"/>
  <c r="Q56" i="65" s="1"/>
  <c r="Q59" i="65" s="1"/>
  <c r="P47" i="65"/>
  <c r="O47" i="65"/>
  <c r="N47" i="65"/>
  <c r="M47" i="65"/>
  <c r="L47" i="65"/>
  <c r="K47" i="65"/>
  <c r="J47" i="65"/>
  <c r="I47" i="65"/>
  <c r="I48" i="65" s="1"/>
  <c r="I51" i="65" s="1"/>
  <c r="I53" i="65" s="1"/>
  <c r="I56" i="65" s="1"/>
  <c r="I59" i="65" s="1"/>
  <c r="H47" i="65"/>
  <c r="G47" i="65"/>
  <c r="F47" i="65"/>
  <c r="E47" i="65"/>
  <c r="D47" i="65"/>
  <c r="C47" i="65"/>
  <c r="AA32" i="65"/>
  <c r="AA48" i="65" s="1"/>
  <c r="AA51" i="65" s="1"/>
  <c r="AA53" i="65" s="1"/>
  <c r="AA56" i="65" s="1"/>
  <c r="AA59" i="65" s="1"/>
  <c r="Z32" i="65"/>
  <c r="Y32" i="65"/>
  <c r="X32" i="65"/>
  <c r="X48" i="65" s="1"/>
  <c r="X51" i="65" s="1"/>
  <c r="W32" i="65"/>
  <c r="V32" i="65"/>
  <c r="V48" i="65" s="1"/>
  <c r="V51" i="65" s="1"/>
  <c r="V53" i="65" s="1"/>
  <c r="V56" i="65" s="1"/>
  <c r="V59" i="65" s="1"/>
  <c r="U32" i="65"/>
  <c r="T32" i="65"/>
  <c r="T48" i="65" s="1"/>
  <c r="T51" i="65" s="1"/>
  <c r="T53" i="65" s="1"/>
  <c r="T56" i="65" s="1"/>
  <c r="T59" i="65" s="1"/>
  <c r="S32" i="65"/>
  <c r="S48" i="65" s="1"/>
  <c r="S51" i="65" s="1"/>
  <c r="S53" i="65" s="1"/>
  <c r="S56" i="65" s="1"/>
  <c r="S59" i="65" s="1"/>
  <c r="R32" i="65"/>
  <c r="Q32" i="65"/>
  <c r="P32" i="65"/>
  <c r="P48" i="65" s="1"/>
  <c r="P51" i="65" s="1"/>
  <c r="P53" i="65" s="1"/>
  <c r="P56" i="65" s="1"/>
  <c r="P59" i="65" s="1"/>
  <c r="O32" i="65"/>
  <c r="N32" i="65"/>
  <c r="N48" i="65" s="1"/>
  <c r="N51" i="65" s="1"/>
  <c r="N53" i="65" s="1"/>
  <c r="N56" i="65" s="1"/>
  <c r="N59" i="65" s="1"/>
  <c r="M32" i="65"/>
  <c r="L32" i="65"/>
  <c r="L48" i="65" s="1"/>
  <c r="L51" i="65" s="1"/>
  <c r="L53" i="65" s="1"/>
  <c r="L56" i="65" s="1"/>
  <c r="L59" i="65" s="1"/>
  <c r="K32" i="65"/>
  <c r="K48" i="65" s="1"/>
  <c r="K51" i="65" s="1"/>
  <c r="K53" i="65" s="1"/>
  <c r="K56" i="65" s="1"/>
  <c r="K59" i="65" s="1"/>
  <c r="J32" i="65"/>
  <c r="J48" i="65" s="1"/>
  <c r="J51" i="65" s="1"/>
  <c r="J53" i="65" s="1"/>
  <c r="J56" i="65" s="1"/>
  <c r="J59" i="65" s="1"/>
  <c r="I32" i="65"/>
  <c r="H32" i="65"/>
  <c r="H48" i="65" s="1"/>
  <c r="G32" i="65"/>
  <c r="F32" i="65"/>
  <c r="F48" i="65" s="1"/>
  <c r="F51" i="65" s="1"/>
  <c r="F53" i="65" s="1"/>
  <c r="F56" i="65" s="1"/>
  <c r="F59" i="65" s="1"/>
  <c r="E32" i="65"/>
  <c r="D32" i="65"/>
  <c r="D48" i="65" s="1"/>
  <c r="D51" i="65" s="1"/>
  <c r="D53" i="65" s="1"/>
  <c r="D56" i="65" s="1"/>
  <c r="D59" i="65" s="1"/>
  <c r="C32" i="65"/>
  <c r="C48" i="65" s="1"/>
  <c r="C51" i="65" s="1"/>
  <c r="C53" i="65" s="1"/>
  <c r="C56" i="65" s="1"/>
  <c r="C59" i="65" s="1"/>
  <c r="X48" i="66"/>
  <c r="X51" i="66" s="1"/>
  <c r="AA47" i="66"/>
  <c r="Y47" i="66"/>
  <c r="Z47" i="66" s="1"/>
  <c r="X47" i="66"/>
  <c r="W47" i="66"/>
  <c r="V47" i="66"/>
  <c r="U47" i="66"/>
  <c r="T47" i="66"/>
  <c r="S47" i="66"/>
  <c r="R47" i="66"/>
  <c r="Q47" i="66"/>
  <c r="Q48" i="66" s="1"/>
  <c r="Q51" i="66" s="1"/>
  <c r="Q53" i="66" s="1"/>
  <c r="Q56" i="66" s="1"/>
  <c r="Q59" i="66" s="1"/>
  <c r="P47" i="66"/>
  <c r="P48" i="66" s="1"/>
  <c r="P51" i="66" s="1"/>
  <c r="P53" i="66" s="1"/>
  <c r="P56" i="66" s="1"/>
  <c r="P59" i="66" s="1"/>
  <c r="O47" i="66"/>
  <c r="N47" i="66"/>
  <c r="M47" i="66"/>
  <c r="L47" i="66"/>
  <c r="K47" i="66"/>
  <c r="J47" i="66"/>
  <c r="I47" i="66"/>
  <c r="H47" i="66"/>
  <c r="G47" i="66"/>
  <c r="F47" i="66"/>
  <c r="E47" i="66"/>
  <c r="D47" i="66"/>
  <c r="C47" i="66"/>
  <c r="AA32" i="66"/>
  <c r="AA48" i="66" s="1"/>
  <c r="AA51" i="66" s="1"/>
  <c r="AA53" i="66" s="1"/>
  <c r="AA56" i="66" s="1"/>
  <c r="AA59" i="66" s="1"/>
  <c r="Z32" i="66"/>
  <c r="Y32" i="66"/>
  <c r="X32" i="66"/>
  <c r="W32" i="66"/>
  <c r="W48" i="66" s="1"/>
  <c r="W51" i="66" s="1"/>
  <c r="W53" i="66" s="1"/>
  <c r="W56" i="66" s="1"/>
  <c r="W59" i="66" s="1"/>
  <c r="V32" i="66"/>
  <c r="U32" i="66"/>
  <c r="U48" i="66" s="1"/>
  <c r="U51" i="66" s="1"/>
  <c r="U53" i="66" s="1"/>
  <c r="U56" i="66" s="1"/>
  <c r="U59" i="66" s="1"/>
  <c r="T32" i="66"/>
  <c r="S32" i="66"/>
  <c r="S48" i="66" s="1"/>
  <c r="S51" i="66" s="1"/>
  <c r="S53" i="66" s="1"/>
  <c r="S56" i="66" s="1"/>
  <c r="S59" i="66" s="1"/>
  <c r="R32" i="66"/>
  <c r="R48" i="66" s="1"/>
  <c r="R51" i="66" s="1"/>
  <c r="R53" i="66" s="1"/>
  <c r="R56" i="66" s="1"/>
  <c r="R59" i="66" s="1"/>
  <c r="Q32" i="66"/>
  <c r="P32" i="66"/>
  <c r="O32" i="66"/>
  <c r="O48" i="66" s="1"/>
  <c r="O51" i="66" s="1"/>
  <c r="O53" i="66" s="1"/>
  <c r="O56" i="66" s="1"/>
  <c r="O59" i="66" s="1"/>
  <c r="N32" i="66"/>
  <c r="M32" i="66"/>
  <c r="M48" i="66" s="1"/>
  <c r="M51" i="66" s="1"/>
  <c r="M53" i="66" s="1"/>
  <c r="M56" i="66" s="1"/>
  <c r="M59" i="66" s="1"/>
  <c r="L32" i="66"/>
  <c r="K32" i="66"/>
  <c r="K48" i="66" s="1"/>
  <c r="K51" i="66" s="1"/>
  <c r="K53" i="66" s="1"/>
  <c r="K56" i="66" s="1"/>
  <c r="K59" i="66" s="1"/>
  <c r="J32" i="66"/>
  <c r="J48" i="66" s="1"/>
  <c r="J51" i="66" s="1"/>
  <c r="J53" i="66" s="1"/>
  <c r="J56" i="66" s="1"/>
  <c r="J59" i="66" s="1"/>
  <c r="I32" i="66"/>
  <c r="H32" i="66"/>
  <c r="G32" i="66"/>
  <c r="F32" i="66"/>
  <c r="E32" i="66"/>
  <c r="E48" i="66" s="1"/>
  <c r="E51" i="66" s="1"/>
  <c r="E53" i="66" s="1"/>
  <c r="E56" i="66" s="1"/>
  <c r="E59" i="66" s="1"/>
  <c r="D32" i="66"/>
  <c r="C32" i="66"/>
  <c r="C48" i="66" s="1"/>
  <c r="C51" i="66" s="1"/>
  <c r="C53" i="66" s="1"/>
  <c r="C56" i="66" s="1"/>
  <c r="C59" i="66" s="1"/>
  <c r="V51" i="67"/>
  <c r="V53" i="67" s="1"/>
  <c r="V56" i="67" s="1"/>
  <c r="V59" i="67" s="1"/>
  <c r="V48" i="67"/>
  <c r="AA47" i="67"/>
  <c r="Y47" i="67"/>
  <c r="X47" i="67"/>
  <c r="W47" i="67"/>
  <c r="V47" i="67"/>
  <c r="U47" i="67"/>
  <c r="T47" i="67"/>
  <c r="S47" i="67"/>
  <c r="R47" i="67"/>
  <c r="Q47" i="67"/>
  <c r="P47" i="67"/>
  <c r="O47" i="67"/>
  <c r="N47" i="67"/>
  <c r="M47" i="67"/>
  <c r="L47" i="67"/>
  <c r="K47" i="67"/>
  <c r="J47" i="67"/>
  <c r="I47" i="67"/>
  <c r="H47" i="67"/>
  <c r="G47" i="67"/>
  <c r="F47" i="67"/>
  <c r="E47" i="67"/>
  <c r="D47" i="67"/>
  <c r="C47" i="67"/>
  <c r="AA32" i="67"/>
  <c r="AA48" i="67" s="1"/>
  <c r="AA51" i="67" s="1"/>
  <c r="AA53" i="67" s="1"/>
  <c r="AA56" i="67" s="1"/>
  <c r="AA59" i="67" s="1"/>
  <c r="Y32" i="67"/>
  <c r="X32" i="67"/>
  <c r="W32" i="67"/>
  <c r="W48" i="67" s="1"/>
  <c r="W51" i="67" s="1"/>
  <c r="W53" i="67" s="1"/>
  <c r="W56" i="67" s="1"/>
  <c r="W59" i="67" s="1"/>
  <c r="V32" i="67"/>
  <c r="U32" i="67"/>
  <c r="U48" i="67" s="1"/>
  <c r="U51" i="67" s="1"/>
  <c r="U53" i="67" s="1"/>
  <c r="U56" i="67" s="1"/>
  <c r="U59" i="67" s="1"/>
  <c r="T32" i="67"/>
  <c r="T48" i="67" s="1"/>
  <c r="T51" i="67" s="1"/>
  <c r="T53" i="67" s="1"/>
  <c r="T56" i="67" s="1"/>
  <c r="T59" i="67" s="1"/>
  <c r="S32" i="67"/>
  <c r="S48" i="67" s="1"/>
  <c r="S51" i="67" s="1"/>
  <c r="S53" i="67" s="1"/>
  <c r="S56" i="67" s="1"/>
  <c r="S59" i="67" s="1"/>
  <c r="R32" i="67"/>
  <c r="R48" i="67" s="1"/>
  <c r="R51" i="67" s="1"/>
  <c r="R53" i="67" s="1"/>
  <c r="R56" i="67" s="1"/>
  <c r="R59" i="67" s="1"/>
  <c r="Q32" i="67"/>
  <c r="Q48" i="67" s="1"/>
  <c r="Q51" i="67" s="1"/>
  <c r="Q53" i="67" s="1"/>
  <c r="Q56" i="67" s="1"/>
  <c r="Q59" i="67" s="1"/>
  <c r="P32" i="67"/>
  <c r="P48" i="67" s="1"/>
  <c r="P51" i="67" s="1"/>
  <c r="P53" i="67" s="1"/>
  <c r="P56" i="67" s="1"/>
  <c r="P59" i="67" s="1"/>
  <c r="O32" i="67"/>
  <c r="O48" i="67" s="1"/>
  <c r="O51" i="67" s="1"/>
  <c r="O53" i="67" s="1"/>
  <c r="O56" i="67" s="1"/>
  <c r="O59" i="67" s="1"/>
  <c r="N32" i="67"/>
  <c r="M32" i="67"/>
  <c r="M48" i="67" s="1"/>
  <c r="M51" i="67" s="1"/>
  <c r="M53" i="67" s="1"/>
  <c r="M56" i="67" s="1"/>
  <c r="M59" i="67" s="1"/>
  <c r="L32" i="67"/>
  <c r="L48" i="67" s="1"/>
  <c r="L51" i="67" s="1"/>
  <c r="L53" i="67" s="1"/>
  <c r="L56" i="67" s="1"/>
  <c r="L59" i="67" s="1"/>
  <c r="K32" i="67"/>
  <c r="K48" i="67" s="1"/>
  <c r="K51" i="67" s="1"/>
  <c r="K53" i="67" s="1"/>
  <c r="K56" i="67" s="1"/>
  <c r="K59" i="67" s="1"/>
  <c r="J32" i="67"/>
  <c r="J48" i="67" s="1"/>
  <c r="J51" i="67" s="1"/>
  <c r="J53" i="67" s="1"/>
  <c r="J56" i="67" s="1"/>
  <c r="J59" i="67" s="1"/>
  <c r="I32" i="67"/>
  <c r="I48" i="67" s="1"/>
  <c r="I51" i="67" s="1"/>
  <c r="I53" i="67" s="1"/>
  <c r="I56" i="67" s="1"/>
  <c r="I59" i="67" s="1"/>
  <c r="H32" i="67"/>
  <c r="G32" i="67"/>
  <c r="G48" i="67" s="1"/>
  <c r="G51" i="67" s="1"/>
  <c r="G53" i="67" s="1"/>
  <c r="G56" i="67" s="1"/>
  <c r="G59" i="67" s="1"/>
  <c r="F32" i="67"/>
  <c r="E32" i="67"/>
  <c r="E48" i="67" s="1"/>
  <c r="E51" i="67" s="1"/>
  <c r="E53" i="67" s="1"/>
  <c r="E56" i="67" s="1"/>
  <c r="E59" i="67" s="1"/>
  <c r="D32" i="67"/>
  <c r="D48" i="67" s="1"/>
  <c r="D51" i="67" s="1"/>
  <c r="D53" i="67" s="1"/>
  <c r="D56" i="67" s="1"/>
  <c r="D59" i="67" s="1"/>
  <c r="C32" i="67"/>
  <c r="C48" i="67" s="1"/>
  <c r="C51" i="67" s="1"/>
  <c r="C53" i="67" s="1"/>
  <c r="C56" i="67" s="1"/>
  <c r="C59" i="67" s="1"/>
  <c r="U51" i="68"/>
  <c r="U53" i="68" s="1"/>
  <c r="U56" i="68" s="1"/>
  <c r="U59" i="68" s="1"/>
  <c r="T48" i="68"/>
  <c r="T51" i="68" s="1"/>
  <c r="T53" i="68" s="1"/>
  <c r="T56" i="68" s="1"/>
  <c r="T59" i="68" s="1"/>
  <c r="AA47" i="68"/>
  <c r="Y47" i="68"/>
  <c r="X47" i="68"/>
  <c r="Z47" i="68" s="1"/>
  <c r="W47" i="68"/>
  <c r="V47" i="68"/>
  <c r="U47" i="68"/>
  <c r="T47" i="68"/>
  <c r="S47" i="68"/>
  <c r="R47" i="68"/>
  <c r="Q47" i="68"/>
  <c r="P47" i="68"/>
  <c r="O47" i="68"/>
  <c r="N47" i="68"/>
  <c r="M47" i="68"/>
  <c r="L47" i="68"/>
  <c r="K47" i="68"/>
  <c r="J47" i="68"/>
  <c r="I47" i="68"/>
  <c r="H47" i="68"/>
  <c r="G47" i="68"/>
  <c r="F47" i="68"/>
  <c r="E47" i="68"/>
  <c r="D47" i="68"/>
  <c r="C47" i="68"/>
  <c r="AA32" i="68"/>
  <c r="AA48" i="68" s="1"/>
  <c r="AA51" i="68" s="1"/>
  <c r="AA53" i="68" s="1"/>
  <c r="AA56" i="68" s="1"/>
  <c r="AA59" i="68" s="1"/>
  <c r="Y32" i="68"/>
  <c r="Y48" i="68" s="1"/>
  <c r="Y51" i="68" s="1"/>
  <c r="Y53" i="68" s="1"/>
  <c r="Y56" i="68" s="1"/>
  <c r="Y59" i="68" s="1"/>
  <c r="X32" i="68"/>
  <c r="Z32" i="68" s="1"/>
  <c r="W32" i="68"/>
  <c r="V32" i="68"/>
  <c r="V48" i="68" s="1"/>
  <c r="V51" i="68" s="1"/>
  <c r="V53" i="68" s="1"/>
  <c r="V56" i="68" s="1"/>
  <c r="V59" i="68" s="1"/>
  <c r="U32" i="68"/>
  <c r="U48" i="68" s="1"/>
  <c r="T32" i="68"/>
  <c r="S32" i="68"/>
  <c r="S48" i="68" s="1"/>
  <c r="S51" i="68" s="1"/>
  <c r="S53" i="68" s="1"/>
  <c r="S56" i="68" s="1"/>
  <c r="S59" i="68" s="1"/>
  <c r="R32" i="68"/>
  <c r="R48" i="68" s="1"/>
  <c r="R51" i="68" s="1"/>
  <c r="R53" i="68" s="1"/>
  <c r="R56" i="68" s="1"/>
  <c r="R59" i="68" s="1"/>
  <c r="Q32" i="68"/>
  <c r="Q48" i="68" s="1"/>
  <c r="Q51" i="68" s="1"/>
  <c r="Q53" i="68" s="1"/>
  <c r="Q56" i="68" s="1"/>
  <c r="Q59" i="68" s="1"/>
  <c r="P32" i="68"/>
  <c r="P48" i="68" s="1"/>
  <c r="P51" i="68" s="1"/>
  <c r="P53" i="68" s="1"/>
  <c r="P56" i="68" s="1"/>
  <c r="P59" i="68" s="1"/>
  <c r="O32" i="68"/>
  <c r="O48" i="68" s="1"/>
  <c r="O51" i="68" s="1"/>
  <c r="O53" i="68" s="1"/>
  <c r="O56" i="68" s="1"/>
  <c r="O59" i="68" s="1"/>
  <c r="N32" i="68"/>
  <c r="N48" i="68" s="1"/>
  <c r="N51" i="68" s="1"/>
  <c r="N53" i="68" s="1"/>
  <c r="N56" i="68" s="1"/>
  <c r="N59" i="68" s="1"/>
  <c r="M32" i="68"/>
  <c r="L32" i="68"/>
  <c r="L48" i="68" s="1"/>
  <c r="L51" i="68" s="1"/>
  <c r="L53" i="68" s="1"/>
  <c r="L56" i="68" s="1"/>
  <c r="L59" i="68" s="1"/>
  <c r="K32" i="68"/>
  <c r="K48" i="68" s="1"/>
  <c r="K51" i="68" s="1"/>
  <c r="K53" i="68" s="1"/>
  <c r="K56" i="68" s="1"/>
  <c r="K59" i="68" s="1"/>
  <c r="J32" i="68"/>
  <c r="J48" i="68" s="1"/>
  <c r="J51" i="68" s="1"/>
  <c r="J53" i="68" s="1"/>
  <c r="J56" i="68" s="1"/>
  <c r="J59" i="68" s="1"/>
  <c r="I32" i="68"/>
  <c r="I48" i="68" s="1"/>
  <c r="I51" i="68" s="1"/>
  <c r="I53" i="68" s="1"/>
  <c r="I56" i="68" s="1"/>
  <c r="I59" i="68" s="1"/>
  <c r="H32" i="68"/>
  <c r="H48" i="68" s="1"/>
  <c r="H51" i="68" s="1"/>
  <c r="H53" i="68" s="1"/>
  <c r="H56" i="68" s="1"/>
  <c r="H59" i="68" s="1"/>
  <c r="G32" i="68"/>
  <c r="F32" i="68"/>
  <c r="F48" i="68" s="1"/>
  <c r="F51" i="68" s="1"/>
  <c r="F53" i="68" s="1"/>
  <c r="F56" i="68" s="1"/>
  <c r="F59" i="68" s="1"/>
  <c r="E32" i="68"/>
  <c r="D32" i="68"/>
  <c r="D48" i="68" s="1"/>
  <c r="D51" i="68" s="1"/>
  <c r="D53" i="68" s="1"/>
  <c r="D56" i="68" s="1"/>
  <c r="D59" i="68" s="1"/>
  <c r="C32" i="68"/>
  <c r="C48" i="68" s="1"/>
  <c r="C51" i="68" s="1"/>
  <c r="C53" i="68" s="1"/>
  <c r="C56" i="68" s="1"/>
  <c r="C59" i="68" s="1"/>
  <c r="T48" i="69"/>
  <c r="T51" i="69" s="1"/>
  <c r="T53" i="69" s="1"/>
  <c r="T56" i="69" s="1"/>
  <c r="T59" i="69" s="1"/>
  <c r="D48" i="69"/>
  <c r="D51" i="69" s="1"/>
  <c r="D53" i="69" s="1"/>
  <c r="D56" i="69" s="1"/>
  <c r="D59" i="69" s="1"/>
  <c r="AA47" i="69"/>
  <c r="Y47" i="69"/>
  <c r="X47" i="69"/>
  <c r="Z47" i="69" s="1"/>
  <c r="W47" i="69"/>
  <c r="V47" i="69"/>
  <c r="U47" i="69"/>
  <c r="T47" i="69"/>
  <c r="S47" i="69"/>
  <c r="R47" i="69"/>
  <c r="Q47" i="69"/>
  <c r="P47" i="69"/>
  <c r="O47" i="69"/>
  <c r="N47" i="69"/>
  <c r="M47" i="69"/>
  <c r="L47" i="69"/>
  <c r="K47" i="69"/>
  <c r="J47" i="69"/>
  <c r="I47" i="69"/>
  <c r="H47" i="69"/>
  <c r="G47" i="69"/>
  <c r="F47" i="69"/>
  <c r="E47" i="69"/>
  <c r="D47" i="69"/>
  <c r="C47" i="69"/>
  <c r="AA32" i="69"/>
  <c r="AA48" i="69" s="1"/>
  <c r="AA51" i="69" s="1"/>
  <c r="AA53" i="69" s="1"/>
  <c r="AA56" i="69" s="1"/>
  <c r="AA59" i="69" s="1"/>
  <c r="Y32" i="69"/>
  <c r="Y48" i="69" s="1"/>
  <c r="Y51" i="69" s="1"/>
  <c r="Y53" i="69" s="1"/>
  <c r="Y56" i="69" s="1"/>
  <c r="Y59" i="69" s="1"/>
  <c r="X32" i="69"/>
  <c r="Z32" i="69" s="1"/>
  <c r="W32" i="69"/>
  <c r="W48" i="69" s="1"/>
  <c r="W51" i="69" s="1"/>
  <c r="W53" i="69" s="1"/>
  <c r="W56" i="69" s="1"/>
  <c r="W59" i="69" s="1"/>
  <c r="V32" i="69"/>
  <c r="V48" i="69" s="1"/>
  <c r="V51" i="69" s="1"/>
  <c r="V53" i="69" s="1"/>
  <c r="V56" i="69" s="1"/>
  <c r="V59" i="69" s="1"/>
  <c r="U32" i="69"/>
  <c r="U48" i="69" s="1"/>
  <c r="U51" i="69" s="1"/>
  <c r="U53" i="69" s="1"/>
  <c r="U56" i="69" s="1"/>
  <c r="U59" i="69" s="1"/>
  <c r="T32" i="69"/>
  <c r="S32" i="69"/>
  <c r="S48" i="69" s="1"/>
  <c r="S51" i="69" s="1"/>
  <c r="S53" i="69" s="1"/>
  <c r="S56" i="69" s="1"/>
  <c r="S59" i="69" s="1"/>
  <c r="R32" i="69"/>
  <c r="R48" i="69" s="1"/>
  <c r="R51" i="69" s="1"/>
  <c r="R53" i="69" s="1"/>
  <c r="R56" i="69" s="1"/>
  <c r="R59" i="69" s="1"/>
  <c r="Q32" i="69"/>
  <c r="Q48" i="69" s="1"/>
  <c r="Q51" i="69" s="1"/>
  <c r="Q53" i="69" s="1"/>
  <c r="Q56" i="69" s="1"/>
  <c r="Q59" i="69" s="1"/>
  <c r="P32" i="69"/>
  <c r="P48" i="69" s="1"/>
  <c r="P51" i="69" s="1"/>
  <c r="P53" i="69" s="1"/>
  <c r="P56" i="69" s="1"/>
  <c r="P59" i="69" s="1"/>
  <c r="O32" i="69"/>
  <c r="N32" i="69"/>
  <c r="N48" i="69" s="1"/>
  <c r="N51" i="69" s="1"/>
  <c r="N53" i="69" s="1"/>
  <c r="N56" i="69" s="1"/>
  <c r="N59" i="69" s="1"/>
  <c r="M32" i="69"/>
  <c r="L32" i="69"/>
  <c r="K32" i="69"/>
  <c r="K48" i="69" s="1"/>
  <c r="K51" i="69" s="1"/>
  <c r="K53" i="69" s="1"/>
  <c r="K56" i="69" s="1"/>
  <c r="K59" i="69" s="1"/>
  <c r="J32" i="69"/>
  <c r="J48" i="69" s="1"/>
  <c r="J51" i="69" s="1"/>
  <c r="J53" i="69" s="1"/>
  <c r="J56" i="69" s="1"/>
  <c r="J59" i="69" s="1"/>
  <c r="I32" i="69"/>
  <c r="I48" i="69" s="1"/>
  <c r="I51" i="69" s="1"/>
  <c r="I53" i="69" s="1"/>
  <c r="I56" i="69" s="1"/>
  <c r="I59" i="69" s="1"/>
  <c r="H32" i="69"/>
  <c r="H48" i="69" s="1"/>
  <c r="H51" i="69" s="1"/>
  <c r="H53" i="69" s="1"/>
  <c r="H56" i="69" s="1"/>
  <c r="H59" i="69" s="1"/>
  <c r="G32" i="69"/>
  <c r="F32" i="69"/>
  <c r="F48" i="69" s="1"/>
  <c r="F51" i="69" s="1"/>
  <c r="F53" i="69" s="1"/>
  <c r="F56" i="69" s="1"/>
  <c r="F59" i="69" s="1"/>
  <c r="E32" i="69"/>
  <c r="E48" i="69" s="1"/>
  <c r="E51" i="69" s="1"/>
  <c r="E53" i="69" s="1"/>
  <c r="E56" i="69" s="1"/>
  <c r="E59" i="69" s="1"/>
  <c r="D32" i="69"/>
  <c r="C32" i="69"/>
  <c r="C48" i="69" s="1"/>
  <c r="C51" i="69" s="1"/>
  <c r="C53" i="69" s="1"/>
  <c r="C56" i="69" s="1"/>
  <c r="C59" i="69" s="1"/>
  <c r="AA47" i="70"/>
  <c r="Y47" i="70"/>
  <c r="X47" i="70"/>
  <c r="W47" i="70"/>
  <c r="V47" i="70"/>
  <c r="U47" i="70"/>
  <c r="T47" i="70"/>
  <c r="S47" i="70"/>
  <c r="R47" i="70"/>
  <c r="Q47" i="70"/>
  <c r="P47" i="70"/>
  <c r="O47" i="70"/>
  <c r="N47" i="70"/>
  <c r="M47" i="70"/>
  <c r="L47" i="70"/>
  <c r="K47" i="70"/>
  <c r="J47" i="70"/>
  <c r="I47" i="70"/>
  <c r="H47" i="70"/>
  <c r="G47" i="70"/>
  <c r="F47" i="70"/>
  <c r="E47" i="70"/>
  <c r="D47" i="70"/>
  <c r="C47" i="70"/>
  <c r="AA32" i="70"/>
  <c r="AA48" i="70" s="1"/>
  <c r="AA51" i="70" s="1"/>
  <c r="AA53" i="70" s="1"/>
  <c r="AA56" i="70" s="1"/>
  <c r="AA59" i="70" s="1"/>
  <c r="Y32" i="70"/>
  <c r="Y48" i="70" s="1"/>
  <c r="Y51" i="70" s="1"/>
  <c r="Y53" i="70" s="1"/>
  <c r="Y56" i="70" s="1"/>
  <c r="Y59" i="70" s="1"/>
  <c r="X32" i="70"/>
  <c r="W32" i="70"/>
  <c r="W48" i="70" s="1"/>
  <c r="W51" i="70" s="1"/>
  <c r="W53" i="70" s="1"/>
  <c r="W56" i="70" s="1"/>
  <c r="W59" i="70" s="1"/>
  <c r="V32" i="70"/>
  <c r="U32" i="70"/>
  <c r="U48" i="70" s="1"/>
  <c r="U51" i="70" s="1"/>
  <c r="U53" i="70" s="1"/>
  <c r="U56" i="70" s="1"/>
  <c r="U59" i="70" s="1"/>
  <c r="T32" i="70"/>
  <c r="T48" i="70" s="1"/>
  <c r="T51" i="70" s="1"/>
  <c r="T53" i="70" s="1"/>
  <c r="T56" i="70" s="1"/>
  <c r="T59" i="70" s="1"/>
  <c r="S32" i="70"/>
  <c r="S48" i="70" s="1"/>
  <c r="S51" i="70" s="1"/>
  <c r="S53" i="70" s="1"/>
  <c r="S56" i="70" s="1"/>
  <c r="S59" i="70" s="1"/>
  <c r="R32" i="70"/>
  <c r="R48" i="70" s="1"/>
  <c r="R51" i="70" s="1"/>
  <c r="R53" i="70" s="1"/>
  <c r="R56" i="70" s="1"/>
  <c r="R59" i="70" s="1"/>
  <c r="Q32" i="70"/>
  <c r="Q48" i="70" s="1"/>
  <c r="Q51" i="70" s="1"/>
  <c r="Q53" i="70" s="1"/>
  <c r="Q56" i="70" s="1"/>
  <c r="Q59" i="70" s="1"/>
  <c r="P32" i="70"/>
  <c r="P48" i="70" s="1"/>
  <c r="P51" i="70" s="1"/>
  <c r="P53" i="70" s="1"/>
  <c r="P56" i="70" s="1"/>
  <c r="P59" i="70" s="1"/>
  <c r="O32" i="70"/>
  <c r="O48" i="70" s="1"/>
  <c r="O51" i="70" s="1"/>
  <c r="O53" i="70" s="1"/>
  <c r="O56" i="70" s="1"/>
  <c r="O59" i="70" s="1"/>
  <c r="N32" i="70"/>
  <c r="N48" i="70" s="1"/>
  <c r="N51" i="70" s="1"/>
  <c r="N53" i="70" s="1"/>
  <c r="N56" i="70" s="1"/>
  <c r="N59" i="70" s="1"/>
  <c r="M32" i="70"/>
  <c r="M48" i="70" s="1"/>
  <c r="M51" i="70" s="1"/>
  <c r="M53" i="70" s="1"/>
  <c r="M56" i="70" s="1"/>
  <c r="M59" i="70" s="1"/>
  <c r="L32" i="70"/>
  <c r="L48" i="70" s="1"/>
  <c r="L51" i="70" s="1"/>
  <c r="L53" i="70" s="1"/>
  <c r="L56" i="70" s="1"/>
  <c r="L59" i="70" s="1"/>
  <c r="K32" i="70"/>
  <c r="K48" i="70" s="1"/>
  <c r="K51" i="70" s="1"/>
  <c r="K53" i="70" s="1"/>
  <c r="K56" i="70" s="1"/>
  <c r="K59" i="70" s="1"/>
  <c r="J32" i="70"/>
  <c r="J48" i="70" s="1"/>
  <c r="J51" i="70" s="1"/>
  <c r="J53" i="70" s="1"/>
  <c r="J56" i="70" s="1"/>
  <c r="J59" i="70" s="1"/>
  <c r="I32" i="70"/>
  <c r="I48" i="70" s="1"/>
  <c r="I51" i="70" s="1"/>
  <c r="I53" i="70" s="1"/>
  <c r="I56" i="70" s="1"/>
  <c r="I59" i="70" s="1"/>
  <c r="H32" i="70"/>
  <c r="H48" i="70" s="1"/>
  <c r="H51" i="70" s="1"/>
  <c r="H53" i="70" s="1"/>
  <c r="H56" i="70" s="1"/>
  <c r="H59" i="70" s="1"/>
  <c r="G32" i="70"/>
  <c r="G48" i="70" s="1"/>
  <c r="G51" i="70" s="1"/>
  <c r="G53" i="70" s="1"/>
  <c r="G56" i="70" s="1"/>
  <c r="G59" i="70" s="1"/>
  <c r="F32" i="70"/>
  <c r="E32" i="70"/>
  <c r="E48" i="70" s="1"/>
  <c r="E51" i="70" s="1"/>
  <c r="E53" i="70" s="1"/>
  <c r="E56" i="70" s="1"/>
  <c r="E59" i="70" s="1"/>
  <c r="D32" i="70"/>
  <c r="C32" i="70"/>
  <c r="C48" i="70" s="1"/>
  <c r="C51" i="70" s="1"/>
  <c r="C53" i="70" s="1"/>
  <c r="C56" i="70" s="1"/>
  <c r="C59" i="70" s="1"/>
  <c r="L51" i="71"/>
  <c r="L53" i="71" s="1"/>
  <c r="L56" i="71" s="1"/>
  <c r="L59" i="71" s="1"/>
  <c r="U48" i="71"/>
  <c r="U51" i="71" s="1"/>
  <c r="U53" i="71" s="1"/>
  <c r="U56" i="71" s="1"/>
  <c r="U59" i="71" s="1"/>
  <c r="L48" i="71"/>
  <c r="D48" i="71"/>
  <c r="D51" i="71" s="1"/>
  <c r="D53" i="71" s="1"/>
  <c r="D56" i="71" s="1"/>
  <c r="D59" i="71" s="1"/>
  <c r="AA47" i="71"/>
  <c r="Y47" i="71"/>
  <c r="X47" i="71"/>
  <c r="W47" i="71"/>
  <c r="V47" i="71"/>
  <c r="U47" i="71"/>
  <c r="T47" i="71"/>
  <c r="S47" i="71"/>
  <c r="R47" i="71"/>
  <c r="Q47" i="71"/>
  <c r="P47" i="71"/>
  <c r="O47" i="71"/>
  <c r="N47" i="71"/>
  <c r="M47" i="71"/>
  <c r="L47" i="71"/>
  <c r="K47" i="71"/>
  <c r="J47" i="71"/>
  <c r="I47" i="71"/>
  <c r="H47" i="71"/>
  <c r="G47" i="71"/>
  <c r="F47" i="71"/>
  <c r="E47" i="71"/>
  <c r="D47" i="71"/>
  <c r="C47" i="71"/>
  <c r="AA32" i="71"/>
  <c r="AA48" i="71" s="1"/>
  <c r="AA51" i="71" s="1"/>
  <c r="AA53" i="71" s="1"/>
  <c r="AA56" i="71" s="1"/>
  <c r="AA59" i="71" s="1"/>
  <c r="Y32" i="71"/>
  <c r="Y48" i="71" s="1"/>
  <c r="Y51" i="71" s="1"/>
  <c r="Y53" i="71" s="1"/>
  <c r="Y56" i="71" s="1"/>
  <c r="Y59" i="71" s="1"/>
  <c r="X32" i="71"/>
  <c r="W32" i="71"/>
  <c r="W48" i="71" s="1"/>
  <c r="W51" i="71" s="1"/>
  <c r="W53" i="71" s="1"/>
  <c r="W56" i="71" s="1"/>
  <c r="W59" i="71" s="1"/>
  <c r="V32" i="71"/>
  <c r="V48" i="71" s="1"/>
  <c r="V51" i="71" s="1"/>
  <c r="V53" i="71" s="1"/>
  <c r="V56" i="71" s="1"/>
  <c r="V59" i="71" s="1"/>
  <c r="U32" i="71"/>
  <c r="T32" i="71"/>
  <c r="T48" i="71" s="1"/>
  <c r="T51" i="71" s="1"/>
  <c r="T53" i="71" s="1"/>
  <c r="T56" i="71" s="1"/>
  <c r="T59" i="71" s="1"/>
  <c r="S32" i="71"/>
  <c r="S48" i="71" s="1"/>
  <c r="S51" i="71" s="1"/>
  <c r="S53" i="71" s="1"/>
  <c r="S56" i="71" s="1"/>
  <c r="S59" i="71" s="1"/>
  <c r="R32" i="71"/>
  <c r="R48" i="71" s="1"/>
  <c r="R51" i="71" s="1"/>
  <c r="R53" i="71" s="1"/>
  <c r="R56" i="71" s="1"/>
  <c r="R59" i="71" s="1"/>
  <c r="Q32" i="71"/>
  <c r="Q48" i="71" s="1"/>
  <c r="Q51" i="71" s="1"/>
  <c r="Q53" i="71" s="1"/>
  <c r="Q56" i="71" s="1"/>
  <c r="Q59" i="71" s="1"/>
  <c r="P32" i="71"/>
  <c r="P48" i="71" s="1"/>
  <c r="P51" i="71" s="1"/>
  <c r="P53" i="71" s="1"/>
  <c r="P56" i="71" s="1"/>
  <c r="P59" i="71" s="1"/>
  <c r="O32" i="71"/>
  <c r="O48" i="71" s="1"/>
  <c r="O51" i="71" s="1"/>
  <c r="O53" i="71" s="1"/>
  <c r="O56" i="71" s="1"/>
  <c r="O59" i="71" s="1"/>
  <c r="N32" i="71"/>
  <c r="N48" i="71" s="1"/>
  <c r="N51" i="71" s="1"/>
  <c r="N53" i="71" s="1"/>
  <c r="N56" i="71" s="1"/>
  <c r="N59" i="71" s="1"/>
  <c r="M32" i="71"/>
  <c r="M48" i="71" s="1"/>
  <c r="M51" i="71" s="1"/>
  <c r="M53" i="71" s="1"/>
  <c r="M56" i="71" s="1"/>
  <c r="M59" i="71" s="1"/>
  <c r="L32" i="71"/>
  <c r="K32" i="71"/>
  <c r="K48" i="71" s="1"/>
  <c r="K51" i="71" s="1"/>
  <c r="K53" i="71" s="1"/>
  <c r="K56" i="71" s="1"/>
  <c r="K59" i="71" s="1"/>
  <c r="J32" i="71"/>
  <c r="J48" i="71" s="1"/>
  <c r="J51" i="71" s="1"/>
  <c r="J53" i="71" s="1"/>
  <c r="J56" i="71" s="1"/>
  <c r="J59" i="71" s="1"/>
  <c r="I32" i="71"/>
  <c r="I48" i="71" s="1"/>
  <c r="I51" i="71" s="1"/>
  <c r="I53" i="71" s="1"/>
  <c r="I56" i="71" s="1"/>
  <c r="I59" i="71" s="1"/>
  <c r="H32" i="71"/>
  <c r="H48" i="71" s="1"/>
  <c r="H51" i="71" s="1"/>
  <c r="H53" i="71" s="1"/>
  <c r="H56" i="71" s="1"/>
  <c r="H59" i="71" s="1"/>
  <c r="G32" i="71"/>
  <c r="G48" i="71" s="1"/>
  <c r="G51" i="71" s="1"/>
  <c r="G53" i="71" s="1"/>
  <c r="G56" i="71" s="1"/>
  <c r="G59" i="71" s="1"/>
  <c r="F32" i="71"/>
  <c r="F48" i="71" s="1"/>
  <c r="F51" i="71" s="1"/>
  <c r="F53" i="71" s="1"/>
  <c r="F56" i="71" s="1"/>
  <c r="F59" i="71" s="1"/>
  <c r="E32" i="71"/>
  <c r="E48" i="71" s="1"/>
  <c r="E51" i="71" s="1"/>
  <c r="E53" i="71" s="1"/>
  <c r="E56" i="71" s="1"/>
  <c r="E59" i="71" s="1"/>
  <c r="D32" i="71"/>
  <c r="C32" i="71"/>
  <c r="C48" i="71" s="1"/>
  <c r="C51" i="71" s="1"/>
  <c r="C53" i="71" s="1"/>
  <c r="C56" i="71" s="1"/>
  <c r="C59" i="71" s="1"/>
  <c r="AA48" i="72"/>
  <c r="AA51" i="72" s="1"/>
  <c r="AA53" i="72" s="1"/>
  <c r="AA56" i="72" s="1"/>
  <c r="AA59" i="72" s="1"/>
  <c r="S48" i="72"/>
  <c r="S51" i="72" s="1"/>
  <c r="S53" i="72" s="1"/>
  <c r="S56" i="72" s="1"/>
  <c r="S59" i="72" s="1"/>
  <c r="M48" i="72"/>
  <c r="M51" i="72" s="1"/>
  <c r="M53" i="72" s="1"/>
  <c r="M56" i="72" s="1"/>
  <c r="M59" i="72" s="1"/>
  <c r="K48" i="72"/>
  <c r="K51" i="72" s="1"/>
  <c r="K53" i="72" s="1"/>
  <c r="K56" i="72" s="1"/>
  <c r="K59" i="72" s="1"/>
  <c r="AA47" i="72"/>
  <c r="Y47" i="72"/>
  <c r="X47" i="72"/>
  <c r="Z47" i="72" s="1"/>
  <c r="W47" i="72"/>
  <c r="V47" i="72"/>
  <c r="U47" i="72"/>
  <c r="T47" i="72"/>
  <c r="S47" i="72"/>
  <c r="R47" i="72"/>
  <c r="Q47" i="72"/>
  <c r="P47" i="72"/>
  <c r="O47" i="72"/>
  <c r="N47" i="72"/>
  <c r="M47" i="72"/>
  <c r="L47" i="72"/>
  <c r="K47" i="72"/>
  <c r="J47" i="72"/>
  <c r="I47" i="72"/>
  <c r="H47" i="72"/>
  <c r="G47" i="72"/>
  <c r="F47" i="72"/>
  <c r="E47" i="72"/>
  <c r="D47" i="72"/>
  <c r="C47" i="72"/>
  <c r="AA32" i="72"/>
  <c r="Y32" i="72"/>
  <c r="Y48" i="72" s="1"/>
  <c r="Y51" i="72" s="1"/>
  <c r="Y53" i="72" s="1"/>
  <c r="Y56" i="72" s="1"/>
  <c r="Y59" i="72" s="1"/>
  <c r="X32" i="72"/>
  <c r="W32" i="72"/>
  <c r="W48" i="72" s="1"/>
  <c r="W51" i="72" s="1"/>
  <c r="W53" i="72" s="1"/>
  <c r="W56" i="72" s="1"/>
  <c r="W59" i="72" s="1"/>
  <c r="V32" i="72"/>
  <c r="V48" i="72" s="1"/>
  <c r="V51" i="72" s="1"/>
  <c r="V53" i="72" s="1"/>
  <c r="V56" i="72" s="1"/>
  <c r="V59" i="72" s="1"/>
  <c r="U32" i="72"/>
  <c r="U48" i="72" s="1"/>
  <c r="U51" i="72" s="1"/>
  <c r="U53" i="72" s="1"/>
  <c r="U56" i="72" s="1"/>
  <c r="U59" i="72" s="1"/>
  <c r="T32" i="72"/>
  <c r="S32" i="72"/>
  <c r="R32" i="72"/>
  <c r="R48" i="72" s="1"/>
  <c r="R51" i="72" s="1"/>
  <c r="R53" i="72" s="1"/>
  <c r="R56" i="72" s="1"/>
  <c r="R59" i="72" s="1"/>
  <c r="Q32" i="72"/>
  <c r="Q48" i="72" s="1"/>
  <c r="Q51" i="72" s="1"/>
  <c r="Q53" i="72" s="1"/>
  <c r="Q56" i="72" s="1"/>
  <c r="Q59" i="72" s="1"/>
  <c r="P32" i="72"/>
  <c r="P48" i="72" s="1"/>
  <c r="P51" i="72" s="1"/>
  <c r="P53" i="72" s="1"/>
  <c r="P56" i="72" s="1"/>
  <c r="P59" i="72" s="1"/>
  <c r="O32" i="72"/>
  <c r="O48" i="72" s="1"/>
  <c r="O51" i="72" s="1"/>
  <c r="O53" i="72" s="1"/>
  <c r="O56" i="72" s="1"/>
  <c r="O59" i="72" s="1"/>
  <c r="N32" i="72"/>
  <c r="N48" i="72" s="1"/>
  <c r="N51" i="72" s="1"/>
  <c r="N53" i="72" s="1"/>
  <c r="N56" i="72" s="1"/>
  <c r="N59" i="72" s="1"/>
  <c r="M32" i="72"/>
  <c r="L32" i="72"/>
  <c r="K32" i="72"/>
  <c r="J32" i="72"/>
  <c r="J48" i="72" s="1"/>
  <c r="J51" i="72" s="1"/>
  <c r="J53" i="72" s="1"/>
  <c r="J56" i="72" s="1"/>
  <c r="J59" i="72" s="1"/>
  <c r="I32" i="72"/>
  <c r="I48" i="72" s="1"/>
  <c r="I51" i="72" s="1"/>
  <c r="I53" i="72" s="1"/>
  <c r="I56" i="72" s="1"/>
  <c r="I59" i="72" s="1"/>
  <c r="H32" i="72"/>
  <c r="H48" i="72" s="1"/>
  <c r="H51" i="72" s="1"/>
  <c r="H53" i="72" s="1"/>
  <c r="H56" i="72" s="1"/>
  <c r="H59" i="72" s="1"/>
  <c r="G32" i="72"/>
  <c r="G48" i="72" s="1"/>
  <c r="G51" i="72" s="1"/>
  <c r="G53" i="72" s="1"/>
  <c r="G56" i="72" s="1"/>
  <c r="G59" i="72" s="1"/>
  <c r="F32" i="72"/>
  <c r="F48" i="72" s="1"/>
  <c r="F51" i="72" s="1"/>
  <c r="F53" i="72" s="1"/>
  <c r="F56" i="72" s="1"/>
  <c r="F59" i="72" s="1"/>
  <c r="E32" i="72"/>
  <c r="E48" i="72" s="1"/>
  <c r="E51" i="72" s="1"/>
  <c r="E53" i="72" s="1"/>
  <c r="E56" i="72" s="1"/>
  <c r="E59" i="72" s="1"/>
  <c r="D32" i="72"/>
  <c r="C32" i="72"/>
  <c r="C48" i="72" s="1"/>
  <c r="C51" i="72" s="1"/>
  <c r="C53" i="72" s="1"/>
  <c r="C56" i="72" s="1"/>
  <c r="C59" i="72" s="1"/>
  <c r="AA48" i="73"/>
  <c r="AA51" i="73" s="1"/>
  <c r="AA53" i="73" s="1"/>
  <c r="AA56" i="73" s="1"/>
  <c r="AA59" i="73" s="1"/>
  <c r="R48" i="73"/>
  <c r="R51" i="73" s="1"/>
  <c r="R53" i="73" s="1"/>
  <c r="R56" i="73" s="1"/>
  <c r="R59" i="73" s="1"/>
  <c r="M48" i="73"/>
  <c r="M51" i="73" s="1"/>
  <c r="M53" i="73" s="1"/>
  <c r="M56" i="73" s="1"/>
  <c r="M59" i="73" s="1"/>
  <c r="K48" i="73"/>
  <c r="K51" i="73" s="1"/>
  <c r="K53" i="73" s="1"/>
  <c r="K56" i="73" s="1"/>
  <c r="K59" i="73" s="1"/>
  <c r="J48" i="73"/>
  <c r="J51" i="73" s="1"/>
  <c r="J53" i="73" s="1"/>
  <c r="J56" i="73" s="1"/>
  <c r="J59" i="73" s="1"/>
  <c r="AA47" i="73"/>
  <c r="Y47" i="73"/>
  <c r="X47" i="73"/>
  <c r="Z47" i="73" s="1"/>
  <c r="W47" i="73"/>
  <c r="V47" i="73"/>
  <c r="U47" i="73"/>
  <c r="T47" i="73"/>
  <c r="S47" i="73"/>
  <c r="R47" i="73"/>
  <c r="Q47" i="73"/>
  <c r="P47" i="73"/>
  <c r="O47" i="73"/>
  <c r="N47" i="73"/>
  <c r="M47" i="73"/>
  <c r="L47" i="73"/>
  <c r="K47" i="73"/>
  <c r="J47" i="73"/>
  <c r="I47" i="73"/>
  <c r="H47" i="73"/>
  <c r="G47" i="73"/>
  <c r="F47" i="73"/>
  <c r="E47" i="73"/>
  <c r="D47" i="73"/>
  <c r="C47" i="73"/>
  <c r="AA32" i="73"/>
  <c r="Y32" i="73"/>
  <c r="Y48" i="73" s="1"/>
  <c r="Y51" i="73" s="1"/>
  <c r="Y53" i="73" s="1"/>
  <c r="Y56" i="73" s="1"/>
  <c r="Y59" i="73" s="1"/>
  <c r="X32" i="73"/>
  <c r="X48" i="73" s="1"/>
  <c r="X51" i="73" s="1"/>
  <c r="Z51" i="73" s="1"/>
  <c r="W32" i="73"/>
  <c r="W48" i="73" s="1"/>
  <c r="W51" i="73" s="1"/>
  <c r="W53" i="73" s="1"/>
  <c r="W56" i="73" s="1"/>
  <c r="W59" i="73" s="1"/>
  <c r="V32" i="73"/>
  <c r="V48" i="73" s="1"/>
  <c r="V51" i="73" s="1"/>
  <c r="V53" i="73" s="1"/>
  <c r="V56" i="73" s="1"/>
  <c r="V59" i="73" s="1"/>
  <c r="U32" i="73"/>
  <c r="U48" i="73" s="1"/>
  <c r="U51" i="73" s="1"/>
  <c r="U53" i="73" s="1"/>
  <c r="U56" i="73" s="1"/>
  <c r="U59" i="73" s="1"/>
  <c r="T32" i="73"/>
  <c r="T48" i="73" s="1"/>
  <c r="T51" i="73" s="1"/>
  <c r="T53" i="73" s="1"/>
  <c r="T56" i="73" s="1"/>
  <c r="T59" i="73" s="1"/>
  <c r="S32" i="73"/>
  <c r="R32" i="73"/>
  <c r="Q32" i="73"/>
  <c r="Q48" i="73" s="1"/>
  <c r="Q51" i="73" s="1"/>
  <c r="Q53" i="73" s="1"/>
  <c r="Q56" i="73" s="1"/>
  <c r="Q59" i="73" s="1"/>
  <c r="P32" i="73"/>
  <c r="P48" i="73" s="1"/>
  <c r="P51" i="73" s="1"/>
  <c r="P53" i="73" s="1"/>
  <c r="P56" i="73" s="1"/>
  <c r="P59" i="73" s="1"/>
  <c r="O32" i="73"/>
  <c r="O48" i="73" s="1"/>
  <c r="O51" i="73" s="1"/>
  <c r="O53" i="73" s="1"/>
  <c r="O56" i="73" s="1"/>
  <c r="O59" i="73" s="1"/>
  <c r="N32" i="73"/>
  <c r="N48" i="73" s="1"/>
  <c r="N51" i="73" s="1"/>
  <c r="N53" i="73" s="1"/>
  <c r="N56" i="73" s="1"/>
  <c r="N59" i="73" s="1"/>
  <c r="M32" i="73"/>
  <c r="L32" i="73"/>
  <c r="L48" i="73" s="1"/>
  <c r="L51" i="73" s="1"/>
  <c r="L53" i="73" s="1"/>
  <c r="L56" i="73" s="1"/>
  <c r="L59" i="73" s="1"/>
  <c r="K32" i="73"/>
  <c r="J32" i="73"/>
  <c r="I32" i="73"/>
  <c r="I48" i="73" s="1"/>
  <c r="I51" i="73" s="1"/>
  <c r="I53" i="73" s="1"/>
  <c r="I56" i="73" s="1"/>
  <c r="I59" i="73" s="1"/>
  <c r="H32" i="73"/>
  <c r="H48" i="73" s="1"/>
  <c r="H51" i="73" s="1"/>
  <c r="H53" i="73" s="1"/>
  <c r="H56" i="73" s="1"/>
  <c r="H59" i="73" s="1"/>
  <c r="G32" i="73"/>
  <c r="G48" i="73" s="1"/>
  <c r="G51" i="73" s="1"/>
  <c r="G53" i="73" s="1"/>
  <c r="G56" i="73" s="1"/>
  <c r="G59" i="73" s="1"/>
  <c r="F32" i="73"/>
  <c r="F48" i="73" s="1"/>
  <c r="F51" i="73" s="1"/>
  <c r="F53" i="73" s="1"/>
  <c r="F56" i="73" s="1"/>
  <c r="F59" i="73" s="1"/>
  <c r="E32" i="73"/>
  <c r="E48" i="73" s="1"/>
  <c r="E51" i="73" s="1"/>
  <c r="E53" i="73" s="1"/>
  <c r="E56" i="73" s="1"/>
  <c r="E59" i="73" s="1"/>
  <c r="D32" i="73"/>
  <c r="D48" i="73" s="1"/>
  <c r="D51" i="73" s="1"/>
  <c r="D53" i="73" s="1"/>
  <c r="D56" i="73" s="1"/>
  <c r="D59" i="73" s="1"/>
  <c r="C32" i="73"/>
  <c r="S48" i="74"/>
  <c r="S51" i="74" s="1"/>
  <c r="S53" i="74" s="1"/>
  <c r="S56" i="74" s="1"/>
  <c r="S59" i="74" s="1"/>
  <c r="Q48" i="74"/>
  <c r="Q51" i="74" s="1"/>
  <c r="Q53" i="74" s="1"/>
  <c r="Q56" i="74" s="1"/>
  <c r="Q59" i="74" s="1"/>
  <c r="J48" i="74"/>
  <c r="J51" i="74" s="1"/>
  <c r="J53" i="74" s="1"/>
  <c r="J56" i="74" s="1"/>
  <c r="J59" i="74" s="1"/>
  <c r="AA47" i="74"/>
  <c r="Y47" i="74"/>
  <c r="X47" i="74"/>
  <c r="Z47" i="74" s="1"/>
  <c r="W47" i="74"/>
  <c r="V47" i="74"/>
  <c r="U47" i="74"/>
  <c r="T47" i="74"/>
  <c r="S47" i="74"/>
  <c r="R47" i="74"/>
  <c r="Q47" i="74"/>
  <c r="P47" i="74"/>
  <c r="O47" i="74"/>
  <c r="N47" i="74"/>
  <c r="M47" i="74"/>
  <c r="L47" i="74"/>
  <c r="K47" i="74"/>
  <c r="J47" i="74"/>
  <c r="I47" i="74"/>
  <c r="H47" i="74"/>
  <c r="G47" i="74"/>
  <c r="F47" i="74"/>
  <c r="E47" i="74"/>
  <c r="D47" i="74"/>
  <c r="C47" i="74"/>
  <c r="AA32" i="74"/>
  <c r="AA48" i="74" s="1"/>
  <c r="AA51" i="74" s="1"/>
  <c r="AA53" i="74" s="1"/>
  <c r="AA56" i="74" s="1"/>
  <c r="AA59" i="74" s="1"/>
  <c r="Y32" i="74"/>
  <c r="Y48" i="74" s="1"/>
  <c r="Y51" i="74" s="1"/>
  <c r="Y53" i="74" s="1"/>
  <c r="Y56" i="74" s="1"/>
  <c r="Y59" i="74" s="1"/>
  <c r="X32" i="74"/>
  <c r="X48" i="74" s="1"/>
  <c r="X51" i="74" s="1"/>
  <c r="W32" i="74"/>
  <c r="W48" i="74" s="1"/>
  <c r="W51" i="74" s="1"/>
  <c r="W53" i="74" s="1"/>
  <c r="W56" i="74" s="1"/>
  <c r="W59" i="74" s="1"/>
  <c r="V32" i="74"/>
  <c r="V48" i="74" s="1"/>
  <c r="V51" i="74" s="1"/>
  <c r="V53" i="74" s="1"/>
  <c r="V56" i="74" s="1"/>
  <c r="V59" i="74" s="1"/>
  <c r="U32" i="74"/>
  <c r="U48" i="74" s="1"/>
  <c r="U51" i="74" s="1"/>
  <c r="U53" i="74" s="1"/>
  <c r="U56" i="74" s="1"/>
  <c r="U59" i="74" s="1"/>
  <c r="T32" i="74"/>
  <c r="T48" i="74" s="1"/>
  <c r="T51" i="74" s="1"/>
  <c r="T53" i="74" s="1"/>
  <c r="T56" i="74" s="1"/>
  <c r="T59" i="74" s="1"/>
  <c r="S32" i="74"/>
  <c r="R32" i="74"/>
  <c r="Q32" i="74"/>
  <c r="P32" i="74"/>
  <c r="P48" i="74" s="1"/>
  <c r="P51" i="74" s="1"/>
  <c r="P53" i="74" s="1"/>
  <c r="P56" i="74" s="1"/>
  <c r="P59" i="74" s="1"/>
  <c r="O32" i="74"/>
  <c r="O48" i="74" s="1"/>
  <c r="O51" i="74" s="1"/>
  <c r="O53" i="74" s="1"/>
  <c r="O56" i="74" s="1"/>
  <c r="O59" i="74" s="1"/>
  <c r="N32" i="74"/>
  <c r="N48" i="74" s="1"/>
  <c r="N51" i="74" s="1"/>
  <c r="N53" i="74" s="1"/>
  <c r="N56" i="74" s="1"/>
  <c r="N59" i="74" s="1"/>
  <c r="M32" i="74"/>
  <c r="M48" i="74" s="1"/>
  <c r="M51" i="74" s="1"/>
  <c r="M53" i="74" s="1"/>
  <c r="M56" i="74" s="1"/>
  <c r="M59" i="74" s="1"/>
  <c r="L32" i="74"/>
  <c r="L48" i="74" s="1"/>
  <c r="L51" i="74" s="1"/>
  <c r="L53" i="74" s="1"/>
  <c r="L56" i="74" s="1"/>
  <c r="L59" i="74" s="1"/>
  <c r="K32" i="74"/>
  <c r="K48" i="74" s="1"/>
  <c r="K51" i="74" s="1"/>
  <c r="K53" i="74" s="1"/>
  <c r="K56" i="74" s="1"/>
  <c r="K59" i="74" s="1"/>
  <c r="J32" i="74"/>
  <c r="I32" i="74"/>
  <c r="I48" i="74" s="1"/>
  <c r="I51" i="74" s="1"/>
  <c r="I53" i="74" s="1"/>
  <c r="I56" i="74" s="1"/>
  <c r="I59" i="74" s="1"/>
  <c r="H32" i="74"/>
  <c r="H48" i="74" s="1"/>
  <c r="H51" i="74" s="1"/>
  <c r="H53" i="74" s="1"/>
  <c r="H56" i="74" s="1"/>
  <c r="H59" i="74" s="1"/>
  <c r="G32" i="74"/>
  <c r="G48" i="74" s="1"/>
  <c r="G51" i="74" s="1"/>
  <c r="G53" i="74" s="1"/>
  <c r="G56" i="74" s="1"/>
  <c r="G59" i="74" s="1"/>
  <c r="F32" i="74"/>
  <c r="F48" i="74" s="1"/>
  <c r="F51" i="74" s="1"/>
  <c r="F53" i="74" s="1"/>
  <c r="F56" i="74" s="1"/>
  <c r="F59" i="74" s="1"/>
  <c r="E32" i="74"/>
  <c r="E48" i="74" s="1"/>
  <c r="E51" i="74" s="1"/>
  <c r="E53" i="74" s="1"/>
  <c r="E56" i="74" s="1"/>
  <c r="E59" i="74" s="1"/>
  <c r="D32" i="74"/>
  <c r="D48" i="74" s="1"/>
  <c r="D51" i="74" s="1"/>
  <c r="D53" i="74" s="1"/>
  <c r="D56" i="74" s="1"/>
  <c r="D59" i="74" s="1"/>
  <c r="C32" i="74"/>
  <c r="C48" i="74" s="1"/>
  <c r="C51" i="74" s="1"/>
  <c r="C53" i="74" s="1"/>
  <c r="C56" i="74" s="1"/>
  <c r="C59" i="74" s="1"/>
  <c r="Y48" i="75"/>
  <c r="Y51" i="75" s="1"/>
  <c r="Y53" i="75" s="1"/>
  <c r="Y56" i="75" s="1"/>
  <c r="Y59" i="75" s="1"/>
  <c r="AA47" i="75"/>
  <c r="Y47" i="75"/>
  <c r="X47" i="75"/>
  <c r="Z47" i="75" s="1"/>
  <c r="W47" i="75"/>
  <c r="V47" i="75"/>
  <c r="U47" i="75"/>
  <c r="T47" i="75"/>
  <c r="S47" i="75"/>
  <c r="R47" i="75"/>
  <c r="Q47" i="75"/>
  <c r="P47" i="75"/>
  <c r="P48" i="75" s="1"/>
  <c r="P51" i="75" s="1"/>
  <c r="P53" i="75" s="1"/>
  <c r="P56" i="75" s="1"/>
  <c r="P59" i="75" s="1"/>
  <c r="O47" i="75"/>
  <c r="N47" i="75"/>
  <c r="M47" i="75"/>
  <c r="L47" i="75"/>
  <c r="K47" i="75"/>
  <c r="J47" i="75"/>
  <c r="I47" i="75"/>
  <c r="H47" i="75"/>
  <c r="G47" i="75"/>
  <c r="F47" i="75"/>
  <c r="E47" i="75"/>
  <c r="D47" i="75"/>
  <c r="C47" i="75"/>
  <c r="AA32" i="75"/>
  <c r="AA48" i="75" s="1"/>
  <c r="AA51" i="75" s="1"/>
  <c r="AA53" i="75" s="1"/>
  <c r="AA56" i="75" s="1"/>
  <c r="AA59" i="75" s="1"/>
  <c r="Z32" i="75"/>
  <c r="Y32" i="75"/>
  <c r="X32" i="75"/>
  <c r="W32" i="75"/>
  <c r="W48" i="75" s="1"/>
  <c r="W51" i="75" s="1"/>
  <c r="W53" i="75" s="1"/>
  <c r="W56" i="75" s="1"/>
  <c r="W59" i="75" s="1"/>
  <c r="V32" i="75"/>
  <c r="U32" i="75"/>
  <c r="U48" i="75" s="1"/>
  <c r="U51" i="75" s="1"/>
  <c r="U53" i="75" s="1"/>
  <c r="U56" i="75" s="1"/>
  <c r="U59" i="75" s="1"/>
  <c r="T32" i="75"/>
  <c r="S32" i="75"/>
  <c r="S48" i="75" s="1"/>
  <c r="S51" i="75" s="1"/>
  <c r="S53" i="75" s="1"/>
  <c r="S56" i="75" s="1"/>
  <c r="S59" i="75" s="1"/>
  <c r="R32" i="75"/>
  <c r="Q32" i="75"/>
  <c r="Q48" i="75" s="1"/>
  <c r="Q51" i="75" s="1"/>
  <c r="Q53" i="75" s="1"/>
  <c r="Q56" i="75" s="1"/>
  <c r="Q59" i="75" s="1"/>
  <c r="P32" i="75"/>
  <c r="O32" i="75"/>
  <c r="O48" i="75" s="1"/>
  <c r="O51" i="75" s="1"/>
  <c r="O53" i="75" s="1"/>
  <c r="O56" i="75" s="1"/>
  <c r="O59" i="75" s="1"/>
  <c r="N32" i="75"/>
  <c r="M32" i="75"/>
  <c r="M48" i="75" s="1"/>
  <c r="M51" i="75" s="1"/>
  <c r="M53" i="75" s="1"/>
  <c r="M56" i="75" s="1"/>
  <c r="M59" i="75" s="1"/>
  <c r="L32" i="75"/>
  <c r="L48" i="75" s="1"/>
  <c r="L51" i="75" s="1"/>
  <c r="L53" i="75" s="1"/>
  <c r="L56" i="75" s="1"/>
  <c r="L59" i="75" s="1"/>
  <c r="K32" i="75"/>
  <c r="K48" i="75" s="1"/>
  <c r="K51" i="75" s="1"/>
  <c r="K53" i="75" s="1"/>
  <c r="K56" i="75" s="1"/>
  <c r="K59" i="75" s="1"/>
  <c r="J32" i="75"/>
  <c r="I32" i="75"/>
  <c r="I48" i="75" s="1"/>
  <c r="I51" i="75" s="1"/>
  <c r="I53" i="75" s="1"/>
  <c r="I56" i="75" s="1"/>
  <c r="I59" i="75" s="1"/>
  <c r="H32" i="75"/>
  <c r="H48" i="75" s="1"/>
  <c r="H51" i="75" s="1"/>
  <c r="H53" i="75" s="1"/>
  <c r="H56" i="75" s="1"/>
  <c r="H59" i="75" s="1"/>
  <c r="G32" i="75"/>
  <c r="G48" i="75" s="1"/>
  <c r="G51" i="75" s="1"/>
  <c r="G53" i="75" s="1"/>
  <c r="G56" i="75" s="1"/>
  <c r="G59" i="75" s="1"/>
  <c r="F32" i="75"/>
  <c r="E32" i="75"/>
  <c r="E48" i="75" s="1"/>
  <c r="E51" i="75" s="1"/>
  <c r="E53" i="75" s="1"/>
  <c r="E56" i="75" s="1"/>
  <c r="E59" i="75" s="1"/>
  <c r="D32" i="75"/>
  <c r="D48" i="75" s="1"/>
  <c r="D51" i="75" s="1"/>
  <c r="D53" i="75" s="1"/>
  <c r="D56" i="75" s="1"/>
  <c r="D59" i="75" s="1"/>
  <c r="C32" i="75"/>
  <c r="C48" i="75" s="1"/>
  <c r="C51" i="75" s="1"/>
  <c r="C53" i="75" s="1"/>
  <c r="C56" i="75" s="1"/>
  <c r="C59" i="75" s="1"/>
  <c r="X48" i="76"/>
  <c r="P48" i="76"/>
  <c r="P51" i="76" s="1"/>
  <c r="P53" i="76" s="1"/>
  <c r="P56" i="76" s="1"/>
  <c r="P59" i="76" s="1"/>
  <c r="AA47" i="76"/>
  <c r="Y47" i="76"/>
  <c r="Y48" i="76" s="1"/>
  <c r="Y51" i="76" s="1"/>
  <c r="Y53" i="76" s="1"/>
  <c r="Y56" i="76" s="1"/>
  <c r="Y59" i="76" s="1"/>
  <c r="X47" i="76"/>
  <c r="W47" i="76"/>
  <c r="V47" i="76"/>
  <c r="U47" i="76"/>
  <c r="T47" i="76"/>
  <c r="S47" i="76"/>
  <c r="R47" i="76"/>
  <c r="Q47" i="76"/>
  <c r="Q48" i="76" s="1"/>
  <c r="Q51" i="76" s="1"/>
  <c r="Q53" i="76" s="1"/>
  <c r="Q56" i="76" s="1"/>
  <c r="Q59" i="76" s="1"/>
  <c r="P47" i="76"/>
  <c r="O47" i="76"/>
  <c r="N47" i="76"/>
  <c r="M47" i="76"/>
  <c r="L47" i="76"/>
  <c r="K47" i="76"/>
  <c r="J47" i="76"/>
  <c r="I47" i="76"/>
  <c r="I48" i="76" s="1"/>
  <c r="I51" i="76" s="1"/>
  <c r="I53" i="76" s="1"/>
  <c r="I56" i="76" s="1"/>
  <c r="I59" i="76" s="1"/>
  <c r="H47" i="76"/>
  <c r="G47" i="76"/>
  <c r="F47" i="76"/>
  <c r="E47" i="76"/>
  <c r="D47" i="76"/>
  <c r="C47" i="76"/>
  <c r="AA32" i="76"/>
  <c r="AA48" i="76" s="1"/>
  <c r="AA51" i="76" s="1"/>
  <c r="AA53" i="76" s="1"/>
  <c r="AA56" i="76" s="1"/>
  <c r="AA59" i="76" s="1"/>
  <c r="Z32" i="76"/>
  <c r="Y32" i="76"/>
  <c r="X32" i="76"/>
  <c r="W32" i="76"/>
  <c r="W48" i="76" s="1"/>
  <c r="W51" i="76" s="1"/>
  <c r="W53" i="76" s="1"/>
  <c r="W56" i="76" s="1"/>
  <c r="W59" i="76" s="1"/>
  <c r="V32" i="76"/>
  <c r="U32" i="76"/>
  <c r="U48" i="76" s="1"/>
  <c r="U51" i="76" s="1"/>
  <c r="U53" i="76" s="1"/>
  <c r="U56" i="76" s="1"/>
  <c r="U59" i="76" s="1"/>
  <c r="T32" i="76"/>
  <c r="T48" i="76" s="1"/>
  <c r="T51" i="76" s="1"/>
  <c r="T53" i="76" s="1"/>
  <c r="T56" i="76" s="1"/>
  <c r="T59" i="76" s="1"/>
  <c r="S32" i="76"/>
  <c r="S48" i="76" s="1"/>
  <c r="S51" i="76" s="1"/>
  <c r="S53" i="76" s="1"/>
  <c r="S56" i="76" s="1"/>
  <c r="S59" i="76" s="1"/>
  <c r="R32" i="76"/>
  <c r="R48" i="76" s="1"/>
  <c r="R51" i="76" s="1"/>
  <c r="R53" i="76" s="1"/>
  <c r="R56" i="76" s="1"/>
  <c r="R59" i="76" s="1"/>
  <c r="Q32" i="76"/>
  <c r="P32" i="76"/>
  <c r="O32" i="76"/>
  <c r="O48" i="76" s="1"/>
  <c r="O51" i="76" s="1"/>
  <c r="O53" i="76" s="1"/>
  <c r="O56" i="76" s="1"/>
  <c r="O59" i="76" s="1"/>
  <c r="N32" i="76"/>
  <c r="M32" i="76"/>
  <c r="M48" i="76" s="1"/>
  <c r="M51" i="76" s="1"/>
  <c r="M53" i="76" s="1"/>
  <c r="M56" i="76" s="1"/>
  <c r="M59" i="76" s="1"/>
  <c r="L32" i="76"/>
  <c r="L48" i="76" s="1"/>
  <c r="L51" i="76" s="1"/>
  <c r="L53" i="76" s="1"/>
  <c r="L56" i="76" s="1"/>
  <c r="L59" i="76" s="1"/>
  <c r="K32" i="76"/>
  <c r="K48" i="76" s="1"/>
  <c r="K51" i="76" s="1"/>
  <c r="K53" i="76" s="1"/>
  <c r="K56" i="76" s="1"/>
  <c r="K59" i="76" s="1"/>
  <c r="J32" i="76"/>
  <c r="J48" i="76" s="1"/>
  <c r="J51" i="76" s="1"/>
  <c r="J53" i="76" s="1"/>
  <c r="J56" i="76" s="1"/>
  <c r="J59" i="76" s="1"/>
  <c r="I32" i="76"/>
  <c r="H32" i="76"/>
  <c r="H48" i="76" s="1"/>
  <c r="H51" i="76" s="1"/>
  <c r="H53" i="76" s="1"/>
  <c r="H56" i="76" s="1"/>
  <c r="H59" i="76" s="1"/>
  <c r="G32" i="76"/>
  <c r="G48" i="76" s="1"/>
  <c r="G51" i="76" s="1"/>
  <c r="G53" i="76" s="1"/>
  <c r="G56" i="76" s="1"/>
  <c r="G59" i="76" s="1"/>
  <c r="F32" i="76"/>
  <c r="E32" i="76"/>
  <c r="E48" i="76" s="1"/>
  <c r="E51" i="76" s="1"/>
  <c r="E53" i="76" s="1"/>
  <c r="E56" i="76" s="1"/>
  <c r="E59" i="76" s="1"/>
  <c r="D32" i="76"/>
  <c r="D48" i="76" s="1"/>
  <c r="D51" i="76" s="1"/>
  <c r="D53" i="76" s="1"/>
  <c r="D56" i="76" s="1"/>
  <c r="D59" i="76" s="1"/>
  <c r="C32" i="76"/>
  <c r="C48" i="76" s="1"/>
  <c r="C51" i="76" s="1"/>
  <c r="C53" i="76" s="1"/>
  <c r="C56" i="76" s="1"/>
  <c r="C59" i="76" s="1"/>
  <c r="N51" i="77"/>
  <c r="N53" i="77" s="1"/>
  <c r="N56" i="77" s="1"/>
  <c r="N59" i="77" s="1"/>
  <c r="P48" i="77"/>
  <c r="P51" i="77" s="1"/>
  <c r="P53" i="77" s="1"/>
  <c r="P56" i="77" s="1"/>
  <c r="P59" i="77" s="1"/>
  <c r="F48" i="77"/>
  <c r="F51" i="77" s="1"/>
  <c r="F53" i="77" s="1"/>
  <c r="F56" i="77" s="1"/>
  <c r="F59" i="77" s="1"/>
  <c r="AA47" i="77"/>
  <c r="Y47" i="77"/>
  <c r="Y48" i="77" s="1"/>
  <c r="Y51" i="77" s="1"/>
  <c r="Y53" i="77" s="1"/>
  <c r="Y56" i="77" s="1"/>
  <c r="Y59" i="77" s="1"/>
  <c r="X47" i="77"/>
  <c r="W47" i="77"/>
  <c r="W48" i="77" s="1"/>
  <c r="W51" i="77" s="1"/>
  <c r="W53" i="77" s="1"/>
  <c r="W56" i="77" s="1"/>
  <c r="W59" i="77" s="1"/>
  <c r="V47" i="77"/>
  <c r="U47" i="77"/>
  <c r="T47" i="77"/>
  <c r="S47" i="77"/>
  <c r="R47" i="77"/>
  <c r="Q47" i="77"/>
  <c r="Q48" i="77" s="1"/>
  <c r="Q51" i="77" s="1"/>
  <c r="Q53" i="77" s="1"/>
  <c r="Q56" i="77" s="1"/>
  <c r="Q59" i="77" s="1"/>
  <c r="P47" i="77"/>
  <c r="O47" i="77"/>
  <c r="N47" i="77"/>
  <c r="M47" i="77"/>
  <c r="L47" i="77"/>
  <c r="K47" i="77"/>
  <c r="J47" i="77"/>
  <c r="I47" i="77"/>
  <c r="I48" i="77" s="1"/>
  <c r="I51" i="77" s="1"/>
  <c r="I53" i="77" s="1"/>
  <c r="I56" i="77" s="1"/>
  <c r="I59" i="77" s="1"/>
  <c r="H47" i="77"/>
  <c r="G47" i="77"/>
  <c r="F47" i="77"/>
  <c r="E47" i="77"/>
  <c r="D47" i="77"/>
  <c r="C47" i="77"/>
  <c r="AA32" i="77"/>
  <c r="AA48" i="77" s="1"/>
  <c r="AA51" i="77" s="1"/>
  <c r="AA53" i="77" s="1"/>
  <c r="AA56" i="77" s="1"/>
  <c r="AA59" i="77" s="1"/>
  <c r="Z32" i="77"/>
  <c r="Y32" i="77"/>
  <c r="X32" i="77"/>
  <c r="X48" i="77" s="1"/>
  <c r="W32" i="77"/>
  <c r="V32" i="77"/>
  <c r="V48" i="77" s="1"/>
  <c r="V51" i="77" s="1"/>
  <c r="V53" i="77" s="1"/>
  <c r="V56" i="77" s="1"/>
  <c r="V59" i="77" s="1"/>
  <c r="U32" i="77"/>
  <c r="U48" i="77" s="1"/>
  <c r="U51" i="77" s="1"/>
  <c r="U53" i="77" s="1"/>
  <c r="U56" i="77" s="1"/>
  <c r="U59" i="77" s="1"/>
  <c r="T32" i="77"/>
  <c r="T48" i="77" s="1"/>
  <c r="T51" i="77" s="1"/>
  <c r="T53" i="77" s="1"/>
  <c r="T56" i="77" s="1"/>
  <c r="T59" i="77" s="1"/>
  <c r="S32" i="77"/>
  <c r="S48" i="77" s="1"/>
  <c r="S51" i="77" s="1"/>
  <c r="S53" i="77" s="1"/>
  <c r="S56" i="77" s="1"/>
  <c r="S59" i="77" s="1"/>
  <c r="R32" i="77"/>
  <c r="R48" i="77" s="1"/>
  <c r="R51" i="77" s="1"/>
  <c r="R53" i="77" s="1"/>
  <c r="R56" i="77" s="1"/>
  <c r="R59" i="77" s="1"/>
  <c r="Q32" i="77"/>
  <c r="P32" i="77"/>
  <c r="O32" i="77"/>
  <c r="O48" i="77" s="1"/>
  <c r="O51" i="77" s="1"/>
  <c r="O53" i="77" s="1"/>
  <c r="O56" i="77" s="1"/>
  <c r="O59" i="77" s="1"/>
  <c r="N32" i="77"/>
  <c r="N48" i="77" s="1"/>
  <c r="M32" i="77"/>
  <c r="M48" i="77" s="1"/>
  <c r="M51" i="77" s="1"/>
  <c r="M53" i="77" s="1"/>
  <c r="M56" i="77" s="1"/>
  <c r="M59" i="77" s="1"/>
  <c r="L32" i="77"/>
  <c r="L48" i="77" s="1"/>
  <c r="L51" i="77" s="1"/>
  <c r="L53" i="77" s="1"/>
  <c r="L56" i="77" s="1"/>
  <c r="L59" i="77" s="1"/>
  <c r="K32" i="77"/>
  <c r="K48" i="77" s="1"/>
  <c r="K51" i="77" s="1"/>
  <c r="K53" i="77" s="1"/>
  <c r="K56" i="77" s="1"/>
  <c r="K59" i="77" s="1"/>
  <c r="J32" i="77"/>
  <c r="J48" i="77" s="1"/>
  <c r="J51" i="77" s="1"/>
  <c r="J53" i="77" s="1"/>
  <c r="J56" i="77" s="1"/>
  <c r="J59" i="77" s="1"/>
  <c r="I32" i="77"/>
  <c r="H32" i="77"/>
  <c r="H48" i="77" s="1"/>
  <c r="H51" i="77" s="1"/>
  <c r="H53" i="77" s="1"/>
  <c r="H56" i="77" s="1"/>
  <c r="H59" i="77" s="1"/>
  <c r="G32" i="77"/>
  <c r="G48" i="77" s="1"/>
  <c r="G51" i="77" s="1"/>
  <c r="G53" i="77" s="1"/>
  <c r="G56" i="77" s="1"/>
  <c r="G59" i="77" s="1"/>
  <c r="F32" i="77"/>
  <c r="E32" i="77"/>
  <c r="E48" i="77" s="1"/>
  <c r="E51" i="77" s="1"/>
  <c r="E53" i="77" s="1"/>
  <c r="E56" i="77" s="1"/>
  <c r="E59" i="77" s="1"/>
  <c r="D32" i="77"/>
  <c r="D48" i="77" s="1"/>
  <c r="D51" i="77" s="1"/>
  <c r="D53" i="77" s="1"/>
  <c r="D56" i="77" s="1"/>
  <c r="D59" i="77" s="1"/>
  <c r="C32" i="77"/>
  <c r="C48" i="77" s="1"/>
  <c r="C51" i="77" s="1"/>
  <c r="C53" i="77" s="1"/>
  <c r="C56" i="77" s="1"/>
  <c r="C59" i="77" s="1"/>
  <c r="V48" i="78"/>
  <c r="V51" i="78" s="1"/>
  <c r="V53" i="78" s="1"/>
  <c r="V56" i="78" s="1"/>
  <c r="V59" i="78" s="1"/>
  <c r="O48" i="78"/>
  <c r="O51" i="78" s="1"/>
  <c r="O53" i="78" s="1"/>
  <c r="O56" i="78" s="1"/>
  <c r="O59" i="78" s="1"/>
  <c r="E48" i="78"/>
  <c r="E51" i="78" s="1"/>
  <c r="E53" i="78" s="1"/>
  <c r="E56" i="78" s="1"/>
  <c r="E59" i="78" s="1"/>
  <c r="AA47" i="78"/>
  <c r="Y47" i="78"/>
  <c r="X47" i="78"/>
  <c r="W47" i="78"/>
  <c r="V47" i="78"/>
  <c r="U47" i="78"/>
  <c r="T47" i="78"/>
  <c r="S47" i="78"/>
  <c r="R47" i="78"/>
  <c r="Q47" i="78"/>
  <c r="P47" i="78"/>
  <c r="O47" i="78"/>
  <c r="N47" i="78"/>
  <c r="M47" i="78"/>
  <c r="L47" i="78"/>
  <c r="K47" i="78"/>
  <c r="J47" i="78"/>
  <c r="I47" i="78"/>
  <c r="H47" i="78"/>
  <c r="G47" i="78"/>
  <c r="F47" i="78"/>
  <c r="E47" i="78"/>
  <c r="D47" i="78"/>
  <c r="C47" i="78"/>
  <c r="AA32" i="78"/>
  <c r="AA48" i="78" s="1"/>
  <c r="AA51" i="78" s="1"/>
  <c r="AA53" i="78" s="1"/>
  <c r="AA56" i="78" s="1"/>
  <c r="AA59" i="78" s="1"/>
  <c r="Y32" i="78"/>
  <c r="Y48" i="78" s="1"/>
  <c r="Y51" i="78" s="1"/>
  <c r="Y53" i="78" s="1"/>
  <c r="Y56" i="78" s="1"/>
  <c r="Y59" i="78" s="1"/>
  <c r="X32" i="78"/>
  <c r="X48" i="78" s="1"/>
  <c r="W32" i="78"/>
  <c r="V32" i="78"/>
  <c r="U32" i="78"/>
  <c r="U48" i="78" s="1"/>
  <c r="U51" i="78" s="1"/>
  <c r="U53" i="78" s="1"/>
  <c r="U56" i="78" s="1"/>
  <c r="U59" i="78" s="1"/>
  <c r="T32" i="78"/>
  <c r="T48" i="78" s="1"/>
  <c r="T51" i="78" s="1"/>
  <c r="T53" i="78" s="1"/>
  <c r="T56" i="78" s="1"/>
  <c r="T59" i="78" s="1"/>
  <c r="S32" i="78"/>
  <c r="S48" i="78" s="1"/>
  <c r="S51" i="78" s="1"/>
  <c r="S53" i="78" s="1"/>
  <c r="S56" i="78" s="1"/>
  <c r="S59" i="78" s="1"/>
  <c r="R32" i="78"/>
  <c r="R48" i="78" s="1"/>
  <c r="R51" i="78" s="1"/>
  <c r="R53" i="78" s="1"/>
  <c r="R56" i="78" s="1"/>
  <c r="R59" i="78" s="1"/>
  <c r="Q32" i="78"/>
  <c r="Q48" i="78" s="1"/>
  <c r="Q51" i="78" s="1"/>
  <c r="Q53" i="78" s="1"/>
  <c r="Q56" i="78" s="1"/>
  <c r="Q59" i="78" s="1"/>
  <c r="P32" i="78"/>
  <c r="P48" i="78" s="1"/>
  <c r="P51" i="78" s="1"/>
  <c r="P53" i="78" s="1"/>
  <c r="P56" i="78" s="1"/>
  <c r="P59" i="78" s="1"/>
  <c r="O32" i="78"/>
  <c r="N32" i="78"/>
  <c r="N48" i="78" s="1"/>
  <c r="N51" i="78" s="1"/>
  <c r="N53" i="78" s="1"/>
  <c r="N56" i="78" s="1"/>
  <c r="N59" i="78" s="1"/>
  <c r="M32" i="78"/>
  <c r="M48" i="78" s="1"/>
  <c r="M51" i="78" s="1"/>
  <c r="M53" i="78" s="1"/>
  <c r="M56" i="78" s="1"/>
  <c r="M59" i="78" s="1"/>
  <c r="L32" i="78"/>
  <c r="L48" i="78" s="1"/>
  <c r="L51" i="78" s="1"/>
  <c r="L53" i="78" s="1"/>
  <c r="L56" i="78" s="1"/>
  <c r="L59" i="78" s="1"/>
  <c r="K32" i="78"/>
  <c r="K48" i="78" s="1"/>
  <c r="K51" i="78" s="1"/>
  <c r="K53" i="78" s="1"/>
  <c r="K56" i="78" s="1"/>
  <c r="K59" i="78" s="1"/>
  <c r="J32" i="78"/>
  <c r="J48" i="78" s="1"/>
  <c r="J51" i="78" s="1"/>
  <c r="J53" i="78" s="1"/>
  <c r="J56" i="78" s="1"/>
  <c r="J59" i="78" s="1"/>
  <c r="I32" i="78"/>
  <c r="I48" i="78" s="1"/>
  <c r="I51" i="78" s="1"/>
  <c r="I53" i="78" s="1"/>
  <c r="I56" i="78" s="1"/>
  <c r="I59" i="78" s="1"/>
  <c r="H32" i="78"/>
  <c r="H48" i="78" s="1"/>
  <c r="H51" i="78" s="1"/>
  <c r="H53" i="78" s="1"/>
  <c r="H56" i="78" s="1"/>
  <c r="H59" i="78" s="1"/>
  <c r="G32" i="78"/>
  <c r="G48" i="78" s="1"/>
  <c r="G51" i="78" s="1"/>
  <c r="G53" i="78" s="1"/>
  <c r="G56" i="78" s="1"/>
  <c r="G59" i="78" s="1"/>
  <c r="F32" i="78"/>
  <c r="F48" i="78" s="1"/>
  <c r="F51" i="78" s="1"/>
  <c r="F53" i="78" s="1"/>
  <c r="F56" i="78" s="1"/>
  <c r="F59" i="78" s="1"/>
  <c r="E32" i="78"/>
  <c r="D32" i="78"/>
  <c r="D48" i="78" s="1"/>
  <c r="D51" i="78" s="1"/>
  <c r="D53" i="78" s="1"/>
  <c r="D56" i="78" s="1"/>
  <c r="D59" i="78" s="1"/>
  <c r="C32" i="78"/>
  <c r="C48" i="78" s="1"/>
  <c r="C51" i="78" s="1"/>
  <c r="C53" i="78" s="1"/>
  <c r="C56" i="78" s="1"/>
  <c r="C59" i="78" s="1"/>
  <c r="R53" i="79"/>
  <c r="R56" i="79" s="1"/>
  <c r="R59" i="79" s="1"/>
  <c r="O48" i="79"/>
  <c r="O51" i="79" s="1"/>
  <c r="O53" i="79" s="1"/>
  <c r="O56" i="79" s="1"/>
  <c r="O59" i="79" s="1"/>
  <c r="AA47" i="79"/>
  <c r="Y47" i="79"/>
  <c r="X47" i="79"/>
  <c r="Z47" i="79" s="1"/>
  <c r="W47" i="79"/>
  <c r="V47" i="79"/>
  <c r="U47" i="79"/>
  <c r="T47" i="79"/>
  <c r="S47" i="79"/>
  <c r="R47" i="79"/>
  <c r="Q47" i="79"/>
  <c r="P47" i="79"/>
  <c r="O47" i="79"/>
  <c r="N47" i="79"/>
  <c r="M47" i="79"/>
  <c r="L47" i="79"/>
  <c r="K47" i="79"/>
  <c r="J47" i="79"/>
  <c r="I47" i="79"/>
  <c r="H47" i="79"/>
  <c r="G47" i="79"/>
  <c r="F47" i="79"/>
  <c r="E47" i="79"/>
  <c r="D47" i="79"/>
  <c r="C47" i="79"/>
  <c r="AA32" i="79"/>
  <c r="AA48" i="79" s="1"/>
  <c r="AA51" i="79" s="1"/>
  <c r="AA53" i="79" s="1"/>
  <c r="AA56" i="79" s="1"/>
  <c r="AA59" i="79" s="1"/>
  <c r="Y32" i="79"/>
  <c r="Y48" i="79" s="1"/>
  <c r="Y51" i="79" s="1"/>
  <c r="Y53" i="79" s="1"/>
  <c r="Y56" i="79" s="1"/>
  <c r="Y59" i="79" s="1"/>
  <c r="X32" i="79"/>
  <c r="X48" i="79" s="1"/>
  <c r="W32" i="79"/>
  <c r="V32" i="79"/>
  <c r="V48" i="79" s="1"/>
  <c r="V51" i="79" s="1"/>
  <c r="V53" i="79" s="1"/>
  <c r="V56" i="79" s="1"/>
  <c r="V59" i="79" s="1"/>
  <c r="U32" i="79"/>
  <c r="T32" i="79"/>
  <c r="T48" i="79" s="1"/>
  <c r="T51" i="79" s="1"/>
  <c r="T53" i="79" s="1"/>
  <c r="T56" i="79" s="1"/>
  <c r="T59" i="79" s="1"/>
  <c r="S32" i="79"/>
  <c r="R32" i="79"/>
  <c r="R48" i="79" s="1"/>
  <c r="R51" i="79" s="1"/>
  <c r="Q32" i="79"/>
  <c r="Q48" i="79" s="1"/>
  <c r="Q51" i="79" s="1"/>
  <c r="Q53" i="79" s="1"/>
  <c r="Q56" i="79" s="1"/>
  <c r="Q59" i="79" s="1"/>
  <c r="P32" i="79"/>
  <c r="P48" i="79" s="1"/>
  <c r="P51" i="79" s="1"/>
  <c r="P53" i="79" s="1"/>
  <c r="P56" i="79" s="1"/>
  <c r="P59" i="79" s="1"/>
  <c r="O32" i="79"/>
  <c r="N32" i="79"/>
  <c r="N48" i="79" s="1"/>
  <c r="N51" i="79" s="1"/>
  <c r="N53" i="79" s="1"/>
  <c r="N56" i="79" s="1"/>
  <c r="N59" i="79" s="1"/>
  <c r="M32" i="79"/>
  <c r="M48" i="79" s="1"/>
  <c r="M51" i="79" s="1"/>
  <c r="M53" i="79" s="1"/>
  <c r="M56" i="79" s="1"/>
  <c r="M59" i="79" s="1"/>
  <c r="L32" i="79"/>
  <c r="L48" i="79" s="1"/>
  <c r="L51" i="79" s="1"/>
  <c r="L53" i="79" s="1"/>
  <c r="L56" i="79" s="1"/>
  <c r="L59" i="79" s="1"/>
  <c r="K32" i="79"/>
  <c r="J32" i="79"/>
  <c r="J48" i="79" s="1"/>
  <c r="J51" i="79" s="1"/>
  <c r="J53" i="79" s="1"/>
  <c r="J56" i="79" s="1"/>
  <c r="J59" i="79" s="1"/>
  <c r="I32" i="79"/>
  <c r="I48" i="79" s="1"/>
  <c r="I51" i="79" s="1"/>
  <c r="I53" i="79" s="1"/>
  <c r="I56" i="79" s="1"/>
  <c r="I59" i="79" s="1"/>
  <c r="H32" i="79"/>
  <c r="H48" i="79" s="1"/>
  <c r="H51" i="79" s="1"/>
  <c r="H53" i="79" s="1"/>
  <c r="H56" i="79" s="1"/>
  <c r="H59" i="79" s="1"/>
  <c r="G32" i="79"/>
  <c r="G48" i="79" s="1"/>
  <c r="G51" i="79" s="1"/>
  <c r="G53" i="79" s="1"/>
  <c r="G56" i="79" s="1"/>
  <c r="G59" i="79" s="1"/>
  <c r="F32" i="79"/>
  <c r="F48" i="79" s="1"/>
  <c r="F51" i="79" s="1"/>
  <c r="F53" i="79" s="1"/>
  <c r="F56" i="79" s="1"/>
  <c r="F59" i="79" s="1"/>
  <c r="E32" i="79"/>
  <c r="D32" i="79"/>
  <c r="D48" i="79" s="1"/>
  <c r="D51" i="79" s="1"/>
  <c r="D53" i="79" s="1"/>
  <c r="D56" i="79" s="1"/>
  <c r="D59" i="79" s="1"/>
  <c r="C32" i="79"/>
  <c r="D51" i="80"/>
  <c r="D53" i="80" s="1"/>
  <c r="D56" i="80" s="1"/>
  <c r="D59" i="80" s="1"/>
  <c r="D48" i="80"/>
  <c r="AA47" i="80"/>
  <c r="Y47" i="80"/>
  <c r="X47" i="80"/>
  <c r="W47" i="80"/>
  <c r="V47" i="80"/>
  <c r="U47" i="80"/>
  <c r="T47" i="80"/>
  <c r="S47" i="80"/>
  <c r="R47" i="80"/>
  <c r="Q47" i="80"/>
  <c r="P47" i="80"/>
  <c r="O47" i="80"/>
  <c r="N47" i="80"/>
  <c r="M47" i="80"/>
  <c r="L47" i="80"/>
  <c r="K47" i="80"/>
  <c r="J47" i="80"/>
  <c r="I47" i="80"/>
  <c r="H47" i="80"/>
  <c r="G47" i="80"/>
  <c r="F47" i="80"/>
  <c r="E47" i="80"/>
  <c r="D47" i="80"/>
  <c r="C47" i="80"/>
  <c r="AA32" i="80"/>
  <c r="AA48" i="80" s="1"/>
  <c r="AA51" i="80" s="1"/>
  <c r="AA53" i="80" s="1"/>
  <c r="AA56" i="80" s="1"/>
  <c r="AA59" i="80" s="1"/>
  <c r="Y32" i="80"/>
  <c r="Y48" i="80" s="1"/>
  <c r="Y51" i="80" s="1"/>
  <c r="Y53" i="80" s="1"/>
  <c r="Y56" i="80" s="1"/>
  <c r="Y59" i="80" s="1"/>
  <c r="X32" i="80"/>
  <c r="Z32" i="80" s="1"/>
  <c r="W32" i="80"/>
  <c r="W48" i="80" s="1"/>
  <c r="W51" i="80" s="1"/>
  <c r="W53" i="80" s="1"/>
  <c r="W56" i="80" s="1"/>
  <c r="W59" i="80" s="1"/>
  <c r="V32" i="80"/>
  <c r="V48" i="80" s="1"/>
  <c r="V51" i="80" s="1"/>
  <c r="V53" i="80" s="1"/>
  <c r="V56" i="80" s="1"/>
  <c r="V59" i="80" s="1"/>
  <c r="U32" i="80"/>
  <c r="U48" i="80" s="1"/>
  <c r="U51" i="80" s="1"/>
  <c r="U53" i="80" s="1"/>
  <c r="U56" i="80" s="1"/>
  <c r="U59" i="80" s="1"/>
  <c r="T32" i="80"/>
  <c r="T48" i="80" s="1"/>
  <c r="T51" i="80" s="1"/>
  <c r="T53" i="80" s="1"/>
  <c r="T56" i="80" s="1"/>
  <c r="T59" i="80" s="1"/>
  <c r="S32" i="80"/>
  <c r="S48" i="80" s="1"/>
  <c r="S51" i="80" s="1"/>
  <c r="S53" i="80" s="1"/>
  <c r="S56" i="80" s="1"/>
  <c r="S59" i="80" s="1"/>
  <c r="R32" i="80"/>
  <c r="R48" i="80" s="1"/>
  <c r="R51" i="80" s="1"/>
  <c r="R53" i="80" s="1"/>
  <c r="R56" i="80" s="1"/>
  <c r="R59" i="80" s="1"/>
  <c r="Q32" i="80"/>
  <c r="Q48" i="80" s="1"/>
  <c r="Q51" i="80" s="1"/>
  <c r="Q53" i="80" s="1"/>
  <c r="Q56" i="80" s="1"/>
  <c r="Q59" i="80" s="1"/>
  <c r="P32" i="80"/>
  <c r="P48" i="80" s="1"/>
  <c r="P51" i="80" s="1"/>
  <c r="P53" i="80" s="1"/>
  <c r="P56" i="80" s="1"/>
  <c r="P59" i="80" s="1"/>
  <c r="O32" i="80"/>
  <c r="N32" i="80"/>
  <c r="N48" i="80" s="1"/>
  <c r="N51" i="80" s="1"/>
  <c r="N53" i="80" s="1"/>
  <c r="N56" i="80" s="1"/>
  <c r="N59" i="80" s="1"/>
  <c r="M32" i="80"/>
  <c r="L32" i="80"/>
  <c r="K32" i="80"/>
  <c r="K48" i="80" s="1"/>
  <c r="K51" i="80" s="1"/>
  <c r="K53" i="80" s="1"/>
  <c r="K56" i="80" s="1"/>
  <c r="K59" i="80" s="1"/>
  <c r="J32" i="80"/>
  <c r="J48" i="80" s="1"/>
  <c r="J51" i="80" s="1"/>
  <c r="J53" i="80" s="1"/>
  <c r="J56" i="80" s="1"/>
  <c r="J59" i="80" s="1"/>
  <c r="I32" i="80"/>
  <c r="I48" i="80" s="1"/>
  <c r="I51" i="80" s="1"/>
  <c r="I53" i="80" s="1"/>
  <c r="I56" i="80" s="1"/>
  <c r="I59" i="80" s="1"/>
  <c r="H32" i="80"/>
  <c r="H48" i="80" s="1"/>
  <c r="H51" i="80" s="1"/>
  <c r="H53" i="80" s="1"/>
  <c r="H56" i="80" s="1"/>
  <c r="H59" i="80" s="1"/>
  <c r="G32" i="80"/>
  <c r="F32" i="80"/>
  <c r="F48" i="80" s="1"/>
  <c r="F51" i="80" s="1"/>
  <c r="F53" i="80" s="1"/>
  <c r="F56" i="80" s="1"/>
  <c r="F59" i="80" s="1"/>
  <c r="E32" i="80"/>
  <c r="E48" i="80" s="1"/>
  <c r="E51" i="80" s="1"/>
  <c r="E53" i="80" s="1"/>
  <c r="E56" i="80" s="1"/>
  <c r="E59" i="80" s="1"/>
  <c r="D32" i="80"/>
  <c r="C32" i="80"/>
  <c r="C48" i="80" s="1"/>
  <c r="C51" i="80" s="1"/>
  <c r="C53" i="80" s="1"/>
  <c r="C56" i="80" s="1"/>
  <c r="C59" i="80" s="1"/>
  <c r="R56" i="81"/>
  <c r="R59" i="81" s="1"/>
  <c r="I56" i="81"/>
  <c r="I59" i="81" s="1"/>
  <c r="AA47" i="81"/>
  <c r="Y47" i="81"/>
  <c r="X47" i="81"/>
  <c r="W47" i="81"/>
  <c r="V47" i="81"/>
  <c r="U47" i="81"/>
  <c r="T47" i="81"/>
  <c r="S47" i="81"/>
  <c r="R47" i="81"/>
  <c r="Q47" i="81"/>
  <c r="P47" i="81"/>
  <c r="O47" i="81"/>
  <c r="N47" i="81"/>
  <c r="M47" i="81"/>
  <c r="L47" i="81"/>
  <c r="K47" i="81"/>
  <c r="J47" i="81"/>
  <c r="I47" i="81"/>
  <c r="H47" i="81"/>
  <c r="G47" i="81"/>
  <c r="F47" i="81"/>
  <c r="E47" i="81"/>
  <c r="D47" i="81"/>
  <c r="C47" i="81"/>
  <c r="AA32" i="81"/>
  <c r="Y32" i="81"/>
  <c r="Y48" i="81" s="1"/>
  <c r="Y51" i="81" s="1"/>
  <c r="Y53" i="81" s="1"/>
  <c r="Y56" i="81" s="1"/>
  <c r="Y59" i="81" s="1"/>
  <c r="X32" i="81"/>
  <c r="W32" i="81"/>
  <c r="W48" i="81" s="1"/>
  <c r="W51" i="81" s="1"/>
  <c r="W53" i="81" s="1"/>
  <c r="W56" i="81" s="1"/>
  <c r="W59" i="81" s="1"/>
  <c r="V32" i="81"/>
  <c r="U32" i="81"/>
  <c r="U48" i="81" s="1"/>
  <c r="U51" i="81" s="1"/>
  <c r="U53" i="81" s="1"/>
  <c r="U56" i="81" s="1"/>
  <c r="U59" i="81" s="1"/>
  <c r="T32" i="81"/>
  <c r="T48" i="81" s="1"/>
  <c r="T51" i="81" s="1"/>
  <c r="T53" i="81" s="1"/>
  <c r="T56" i="81" s="1"/>
  <c r="T59" i="81" s="1"/>
  <c r="S32" i="81"/>
  <c r="S48" i="81" s="1"/>
  <c r="S51" i="81" s="1"/>
  <c r="S53" i="81" s="1"/>
  <c r="S56" i="81" s="1"/>
  <c r="S59" i="81" s="1"/>
  <c r="R32" i="81"/>
  <c r="R48" i="81" s="1"/>
  <c r="R51" i="81" s="1"/>
  <c r="R53" i="81" s="1"/>
  <c r="Q32" i="81"/>
  <c r="Q48" i="81" s="1"/>
  <c r="Q51" i="81" s="1"/>
  <c r="Q53" i="81" s="1"/>
  <c r="Q56" i="81" s="1"/>
  <c r="Q59" i="81" s="1"/>
  <c r="P32" i="81"/>
  <c r="P48" i="81" s="1"/>
  <c r="P51" i="81" s="1"/>
  <c r="P53" i="81" s="1"/>
  <c r="P56" i="81" s="1"/>
  <c r="P59" i="81" s="1"/>
  <c r="O32" i="81"/>
  <c r="O48" i="81" s="1"/>
  <c r="O51" i="81" s="1"/>
  <c r="O53" i="81" s="1"/>
  <c r="O56" i="81" s="1"/>
  <c r="O59" i="81" s="1"/>
  <c r="N32" i="81"/>
  <c r="N48" i="81" s="1"/>
  <c r="N51" i="81" s="1"/>
  <c r="N53" i="81" s="1"/>
  <c r="N56" i="81" s="1"/>
  <c r="N59" i="81" s="1"/>
  <c r="M32" i="81"/>
  <c r="M48" i="81" s="1"/>
  <c r="M51" i="81" s="1"/>
  <c r="M53" i="81" s="1"/>
  <c r="M56" i="81" s="1"/>
  <c r="M59" i="81" s="1"/>
  <c r="L32" i="81"/>
  <c r="L48" i="81" s="1"/>
  <c r="L51" i="81" s="1"/>
  <c r="L53" i="81" s="1"/>
  <c r="L56" i="81" s="1"/>
  <c r="L59" i="81" s="1"/>
  <c r="K32" i="81"/>
  <c r="K48" i="81" s="1"/>
  <c r="K51" i="81" s="1"/>
  <c r="K53" i="81" s="1"/>
  <c r="K56" i="81" s="1"/>
  <c r="K59" i="81" s="1"/>
  <c r="J32" i="81"/>
  <c r="J48" i="81" s="1"/>
  <c r="J51" i="81" s="1"/>
  <c r="J53" i="81" s="1"/>
  <c r="J56" i="81" s="1"/>
  <c r="J59" i="81" s="1"/>
  <c r="I32" i="81"/>
  <c r="I48" i="81" s="1"/>
  <c r="I51" i="81" s="1"/>
  <c r="I53" i="81" s="1"/>
  <c r="H32" i="81"/>
  <c r="H48" i="81" s="1"/>
  <c r="H51" i="81" s="1"/>
  <c r="H53" i="81" s="1"/>
  <c r="H56" i="81" s="1"/>
  <c r="H59" i="81" s="1"/>
  <c r="G32" i="81"/>
  <c r="G48" i="81" s="1"/>
  <c r="G51" i="81" s="1"/>
  <c r="G53" i="81" s="1"/>
  <c r="G56" i="81" s="1"/>
  <c r="G59" i="81" s="1"/>
  <c r="F32" i="81"/>
  <c r="E32" i="81"/>
  <c r="E48" i="81" s="1"/>
  <c r="E51" i="81" s="1"/>
  <c r="E53" i="81" s="1"/>
  <c r="E56" i="81" s="1"/>
  <c r="E59" i="81" s="1"/>
  <c r="D32" i="81"/>
  <c r="C32" i="81"/>
  <c r="Q56" i="82"/>
  <c r="Q59" i="82" s="1"/>
  <c r="O53" i="82"/>
  <c r="O56" i="82" s="1"/>
  <c r="O59" i="82" s="1"/>
  <c r="AA47" i="82"/>
  <c r="Y47" i="82"/>
  <c r="Z47" i="82" s="1"/>
  <c r="X47" i="82"/>
  <c r="W47" i="82"/>
  <c r="V47" i="82"/>
  <c r="U47" i="82"/>
  <c r="T47" i="82"/>
  <c r="S47" i="82"/>
  <c r="R47" i="82"/>
  <c r="Q47" i="82"/>
  <c r="P47" i="82"/>
  <c r="O47" i="82"/>
  <c r="N47" i="82"/>
  <c r="M47" i="82"/>
  <c r="L47" i="82"/>
  <c r="K47" i="82"/>
  <c r="J47" i="82"/>
  <c r="I47" i="82"/>
  <c r="H47" i="82"/>
  <c r="G47" i="82"/>
  <c r="F47" i="82"/>
  <c r="E47" i="82"/>
  <c r="D47" i="82"/>
  <c r="C47" i="82"/>
  <c r="AA32" i="82"/>
  <c r="Y32" i="82"/>
  <c r="Y48" i="82" s="1"/>
  <c r="Y51" i="82" s="1"/>
  <c r="Y53" i="82" s="1"/>
  <c r="Y56" i="82" s="1"/>
  <c r="Y59" i="82" s="1"/>
  <c r="X32" i="82"/>
  <c r="W32" i="82"/>
  <c r="W48" i="82" s="1"/>
  <c r="W51" i="82" s="1"/>
  <c r="W53" i="82" s="1"/>
  <c r="W56" i="82" s="1"/>
  <c r="W59" i="82" s="1"/>
  <c r="V32" i="82"/>
  <c r="V48" i="82" s="1"/>
  <c r="V51" i="82" s="1"/>
  <c r="V53" i="82" s="1"/>
  <c r="V56" i="82" s="1"/>
  <c r="V59" i="82" s="1"/>
  <c r="U32" i="82"/>
  <c r="U48" i="82" s="1"/>
  <c r="U51" i="82" s="1"/>
  <c r="U53" i="82" s="1"/>
  <c r="U56" i="82" s="1"/>
  <c r="U59" i="82" s="1"/>
  <c r="T32" i="82"/>
  <c r="T48" i="82" s="1"/>
  <c r="T51" i="82" s="1"/>
  <c r="T53" i="82" s="1"/>
  <c r="T56" i="82" s="1"/>
  <c r="T59" i="82" s="1"/>
  <c r="S32" i="82"/>
  <c r="S48" i="82" s="1"/>
  <c r="S51" i="82" s="1"/>
  <c r="S53" i="82" s="1"/>
  <c r="S56" i="82" s="1"/>
  <c r="S59" i="82" s="1"/>
  <c r="R32" i="82"/>
  <c r="Q32" i="82"/>
  <c r="Q48" i="82" s="1"/>
  <c r="Q51" i="82" s="1"/>
  <c r="Q53" i="82" s="1"/>
  <c r="P32" i="82"/>
  <c r="P48" i="82" s="1"/>
  <c r="P51" i="82" s="1"/>
  <c r="P53" i="82" s="1"/>
  <c r="P56" i="82" s="1"/>
  <c r="P59" i="82" s="1"/>
  <c r="O32" i="82"/>
  <c r="O48" i="82" s="1"/>
  <c r="O51" i="82" s="1"/>
  <c r="N32" i="82"/>
  <c r="N48" i="82" s="1"/>
  <c r="N51" i="82" s="1"/>
  <c r="N53" i="82" s="1"/>
  <c r="N56" i="82" s="1"/>
  <c r="N59" i="82" s="1"/>
  <c r="M32" i="82"/>
  <c r="M48" i="82" s="1"/>
  <c r="M51" i="82" s="1"/>
  <c r="M53" i="82" s="1"/>
  <c r="M56" i="82" s="1"/>
  <c r="M59" i="82" s="1"/>
  <c r="L32" i="82"/>
  <c r="L48" i="82" s="1"/>
  <c r="L51" i="82" s="1"/>
  <c r="L53" i="82" s="1"/>
  <c r="L56" i="82" s="1"/>
  <c r="L59" i="82" s="1"/>
  <c r="K32" i="82"/>
  <c r="K48" i="82" s="1"/>
  <c r="K51" i="82" s="1"/>
  <c r="K53" i="82" s="1"/>
  <c r="K56" i="82" s="1"/>
  <c r="K59" i="82" s="1"/>
  <c r="J32" i="82"/>
  <c r="J48" i="82" s="1"/>
  <c r="J51" i="82" s="1"/>
  <c r="J53" i="82" s="1"/>
  <c r="J56" i="82" s="1"/>
  <c r="J59" i="82" s="1"/>
  <c r="I32" i="82"/>
  <c r="I48" i="82" s="1"/>
  <c r="I51" i="82" s="1"/>
  <c r="I53" i="82" s="1"/>
  <c r="I56" i="82" s="1"/>
  <c r="I59" i="82" s="1"/>
  <c r="H32" i="82"/>
  <c r="H48" i="82" s="1"/>
  <c r="H51" i="82" s="1"/>
  <c r="H53" i="82" s="1"/>
  <c r="H56" i="82" s="1"/>
  <c r="H59" i="82" s="1"/>
  <c r="G32" i="82"/>
  <c r="G48" i="82" s="1"/>
  <c r="G51" i="82" s="1"/>
  <c r="G53" i="82" s="1"/>
  <c r="G56" i="82" s="1"/>
  <c r="G59" i="82" s="1"/>
  <c r="F32" i="82"/>
  <c r="F48" i="82" s="1"/>
  <c r="F51" i="82" s="1"/>
  <c r="F53" i="82" s="1"/>
  <c r="F56" i="82" s="1"/>
  <c r="F59" i="82" s="1"/>
  <c r="E32" i="82"/>
  <c r="E48" i="82" s="1"/>
  <c r="E51" i="82" s="1"/>
  <c r="E53" i="82" s="1"/>
  <c r="E56" i="82" s="1"/>
  <c r="E59" i="82" s="1"/>
  <c r="D32" i="82"/>
  <c r="D48" i="82" s="1"/>
  <c r="D51" i="82" s="1"/>
  <c r="D53" i="82" s="1"/>
  <c r="D56" i="82" s="1"/>
  <c r="D59" i="82" s="1"/>
  <c r="C32" i="82"/>
  <c r="C48" i="82" s="1"/>
  <c r="C51" i="82" s="1"/>
  <c r="C53" i="82" s="1"/>
  <c r="C56" i="82" s="1"/>
  <c r="C59" i="82" s="1"/>
  <c r="Y51" i="83"/>
  <c r="Y53" i="83" s="1"/>
  <c r="Y56" i="83" s="1"/>
  <c r="Y59" i="83" s="1"/>
  <c r="Q48" i="83"/>
  <c r="Q51" i="83" s="1"/>
  <c r="Q53" i="83" s="1"/>
  <c r="Q56" i="83" s="1"/>
  <c r="Q59" i="83" s="1"/>
  <c r="P48" i="83"/>
  <c r="P51" i="83" s="1"/>
  <c r="P53" i="83" s="1"/>
  <c r="P56" i="83" s="1"/>
  <c r="P59" i="83" s="1"/>
  <c r="AA47" i="83"/>
  <c r="Y47" i="83"/>
  <c r="X47" i="83"/>
  <c r="Z47" i="83" s="1"/>
  <c r="W47" i="83"/>
  <c r="V47" i="83"/>
  <c r="U47" i="83"/>
  <c r="T47" i="83"/>
  <c r="S47" i="83"/>
  <c r="R47" i="83"/>
  <c r="Q47" i="83"/>
  <c r="P47" i="83"/>
  <c r="O47" i="83"/>
  <c r="N47" i="83"/>
  <c r="M47" i="83"/>
  <c r="L47" i="83"/>
  <c r="K47" i="83"/>
  <c r="J47" i="83"/>
  <c r="I47" i="83"/>
  <c r="H47" i="83"/>
  <c r="G47" i="83"/>
  <c r="F47" i="83"/>
  <c r="E47" i="83"/>
  <c r="D47" i="83"/>
  <c r="C47" i="83"/>
  <c r="AA32" i="83"/>
  <c r="Y32" i="83"/>
  <c r="Y48" i="83" s="1"/>
  <c r="X32" i="83"/>
  <c r="Z32" i="83" s="1"/>
  <c r="W32" i="83"/>
  <c r="W48" i="83" s="1"/>
  <c r="W51" i="83" s="1"/>
  <c r="W53" i="83" s="1"/>
  <c r="W56" i="83" s="1"/>
  <c r="W59" i="83" s="1"/>
  <c r="V32" i="83"/>
  <c r="V48" i="83" s="1"/>
  <c r="V51" i="83" s="1"/>
  <c r="V53" i="83" s="1"/>
  <c r="V56" i="83" s="1"/>
  <c r="V59" i="83" s="1"/>
  <c r="U32" i="83"/>
  <c r="U48" i="83" s="1"/>
  <c r="U51" i="83" s="1"/>
  <c r="U53" i="83" s="1"/>
  <c r="U56" i="83" s="1"/>
  <c r="U59" i="83" s="1"/>
  <c r="T32" i="83"/>
  <c r="T48" i="83" s="1"/>
  <c r="T51" i="83" s="1"/>
  <c r="T53" i="83" s="1"/>
  <c r="T56" i="83" s="1"/>
  <c r="T59" i="83" s="1"/>
  <c r="S32" i="83"/>
  <c r="S48" i="83" s="1"/>
  <c r="S51" i="83" s="1"/>
  <c r="S53" i="83" s="1"/>
  <c r="S56" i="83" s="1"/>
  <c r="S59" i="83" s="1"/>
  <c r="R32" i="83"/>
  <c r="R48" i="83" s="1"/>
  <c r="R51" i="83" s="1"/>
  <c r="R53" i="83" s="1"/>
  <c r="R56" i="83" s="1"/>
  <c r="R59" i="83" s="1"/>
  <c r="Q32" i="83"/>
  <c r="P32" i="83"/>
  <c r="O32" i="83"/>
  <c r="O48" i="83" s="1"/>
  <c r="O51" i="83" s="1"/>
  <c r="O53" i="83" s="1"/>
  <c r="O56" i="83" s="1"/>
  <c r="O59" i="83" s="1"/>
  <c r="N32" i="83"/>
  <c r="N48" i="83" s="1"/>
  <c r="N51" i="83" s="1"/>
  <c r="N53" i="83" s="1"/>
  <c r="N56" i="83" s="1"/>
  <c r="N59" i="83" s="1"/>
  <c r="M32" i="83"/>
  <c r="M48" i="83" s="1"/>
  <c r="M51" i="83" s="1"/>
  <c r="M53" i="83" s="1"/>
  <c r="M56" i="83" s="1"/>
  <c r="M59" i="83" s="1"/>
  <c r="L32" i="83"/>
  <c r="K32" i="83"/>
  <c r="K48" i="83" s="1"/>
  <c r="K51" i="83" s="1"/>
  <c r="K53" i="83" s="1"/>
  <c r="K56" i="83" s="1"/>
  <c r="K59" i="83" s="1"/>
  <c r="J32" i="83"/>
  <c r="I32" i="83"/>
  <c r="H32" i="83"/>
  <c r="H48" i="83" s="1"/>
  <c r="H51" i="83" s="1"/>
  <c r="H53" i="83" s="1"/>
  <c r="H56" i="83" s="1"/>
  <c r="H59" i="83" s="1"/>
  <c r="G32" i="83"/>
  <c r="G48" i="83" s="1"/>
  <c r="G51" i="83" s="1"/>
  <c r="G53" i="83" s="1"/>
  <c r="G56" i="83" s="1"/>
  <c r="G59" i="83" s="1"/>
  <c r="F32" i="83"/>
  <c r="F48" i="83" s="1"/>
  <c r="F51" i="83" s="1"/>
  <c r="F53" i="83" s="1"/>
  <c r="F56" i="83" s="1"/>
  <c r="F59" i="83" s="1"/>
  <c r="E32" i="83"/>
  <c r="E48" i="83" s="1"/>
  <c r="E51" i="83" s="1"/>
  <c r="E53" i="83" s="1"/>
  <c r="E56" i="83" s="1"/>
  <c r="E59" i="83" s="1"/>
  <c r="D32" i="83"/>
  <c r="C32" i="83"/>
  <c r="C48" i="83" s="1"/>
  <c r="C51" i="83" s="1"/>
  <c r="C53" i="83" s="1"/>
  <c r="C56" i="83" s="1"/>
  <c r="C59" i="83" s="1"/>
  <c r="AA47" i="84"/>
  <c r="Y47" i="84"/>
  <c r="X47" i="84"/>
  <c r="Z47" i="84" s="1"/>
  <c r="W47" i="84"/>
  <c r="V47" i="84"/>
  <c r="U47" i="84"/>
  <c r="T47" i="84"/>
  <c r="S47" i="84"/>
  <c r="R47" i="84"/>
  <c r="Q47" i="84"/>
  <c r="P47" i="84"/>
  <c r="O47" i="84"/>
  <c r="N47" i="84"/>
  <c r="M47" i="84"/>
  <c r="M48" i="84" s="1"/>
  <c r="M51" i="84" s="1"/>
  <c r="M53" i="84" s="1"/>
  <c r="M56" i="84" s="1"/>
  <c r="M59" i="84" s="1"/>
  <c r="L47" i="84"/>
  <c r="K47" i="84"/>
  <c r="J47" i="84"/>
  <c r="I47" i="84"/>
  <c r="H47" i="84"/>
  <c r="G47" i="84"/>
  <c r="F47" i="84"/>
  <c r="E47" i="84"/>
  <c r="D47" i="84"/>
  <c r="C47" i="84"/>
  <c r="AA32" i="84"/>
  <c r="Y32" i="84"/>
  <c r="Y48" i="84" s="1"/>
  <c r="Y51" i="84" s="1"/>
  <c r="Y53" i="84" s="1"/>
  <c r="Y56" i="84" s="1"/>
  <c r="Y59" i="84" s="1"/>
  <c r="X32" i="84"/>
  <c r="W32" i="84"/>
  <c r="V32" i="84"/>
  <c r="V48" i="84" s="1"/>
  <c r="V51" i="84" s="1"/>
  <c r="V53" i="84" s="1"/>
  <c r="V56" i="84" s="1"/>
  <c r="V59" i="84" s="1"/>
  <c r="U32" i="84"/>
  <c r="T32" i="84"/>
  <c r="T48" i="84" s="1"/>
  <c r="T51" i="84" s="1"/>
  <c r="T53" i="84" s="1"/>
  <c r="T56" i="84" s="1"/>
  <c r="T59" i="84" s="1"/>
  <c r="S32" i="84"/>
  <c r="S48" i="84" s="1"/>
  <c r="S51" i="84" s="1"/>
  <c r="S53" i="84" s="1"/>
  <c r="S56" i="84" s="1"/>
  <c r="S59" i="84" s="1"/>
  <c r="R32" i="84"/>
  <c r="R48" i="84" s="1"/>
  <c r="R51" i="84" s="1"/>
  <c r="R53" i="84" s="1"/>
  <c r="R56" i="84" s="1"/>
  <c r="R59" i="84" s="1"/>
  <c r="Q32" i="84"/>
  <c r="Q48" i="84" s="1"/>
  <c r="Q51" i="84" s="1"/>
  <c r="Q53" i="84" s="1"/>
  <c r="Q56" i="84" s="1"/>
  <c r="Q59" i="84" s="1"/>
  <c r="P32" i="84"/>
  <c r="P48" i="84" s="1"/>
  <c r="P51" i="84" s="1"/>
  <c r="P53" i="84" s="1"/>
  <c r="P56" i="84" s="1"/>
  <c r="P59" i="84" s="1"/>
  <c r="O32" i="84"/>
  <c r="O48" i="84" s="1"/>
  <c r="O51" i="84" s="1"/>
  <c r="O53" i="84" s="1"/>
  <c r="O56" i="84" s="1"/>
  <c r="O59" i="84" s="1"/>
  <c r="N32" i="84"/>
  <c r="N48" i="84" s="1"/>
  <c r="N51" i="84" s="1"/>
  <c r="N53" i="84" s="1"/>
  <c r="N56" i="84" s="1"/>
  <c r="N59" i="84" s="1"/>
  <c r="M32" i="84"/>
  <c r="L32" i="84"/>
  <c r="L48" i="84" s="1"/>
  <c r="L51" i="84" s="1"/>
  <c r="L53" i="84" s="1"/>
  <c r="L56" i="84" s="1"/>
  <c r="L59" i="84" s="1"/>
  <c r="K32" i="84"/>
  <c r="K48" i="84" s="1"/>
  <c r="K51" i="84" s="1"/>
  <c r="K53" i="84" s="1"/>
  <c r="K56" i="84" s="1"/>
  <c r="K59" i="84" s="1"/>
  <c r="J32" i="84"/>
  <c r="J48" i="84" s="1"/>
  <c r="J51" i="84" s="1"/>
  <c r="J53" i="84" s="1"/>
  <c r="J56" i="84" s="1"/>
  <c r="J59" i="84" s="1"/>
  <c r="I32" i="84"/>
  <c r="H32" i="84"/>
  <c r="H48" i="84" s="1"/>
  <c r="H51" i="84" s="1"/>
  <c r="H53" i="84" s="1"/>
  <c r="H56" i="84" s="1"/>
  <c r="H59" i="84" s="1"/>
  <c r="G32" i="84"/>
  <c r="F32" i="84"/>
  <c r="F48" i="84" s="1"/>
  <c r="F51" i="84" s="1"/>
  <c r="F53" i="84" s="1"/>
  <c r="F56" i="84" s="1"/>
  <c r="F59" i="84" s="1"/>
  <c r="E32" i="84"/>
  <c r="D32" i="84"/>
  <c r="D48" i="84" s="1"/>
  <c r="D51" i="84" s="1"/>
  <c r="D53" i="84" s="1"/>
  <c r="D56" i="84" s="1"/>
  <c r="D59" i="84" s="1"/>
  <c r="C32" i="84"/>
  <c r="N56" i="85"/>
  <c r="N59" i="85" s="1"/>
  <c r="F56" i="85"/>
  <c r="F59" i="85" s="1"/>
  <c r="K48" i="85"/>
  <c r="K51" i="85" s="1"/>
  <c r="K53" i="85" s="1"/>
  <c r="K56" i="85" s="1"/>
  <c r="K59" i="85" s="1"/>
  <c r="I48" i="85"/>
  <c r="I51" i="85" s="1"/>
  <c r="I53" i="85" s="1"/>
  <c r="I56" i="85" s="1"/>
  <c r="I59" i="85" s="1"/>
  <c r="AA47" i="85"/>
  <c r="Z47" i="85"/>
  <c r="Y47" i="85"/>
  <c r="X47" i="85"/>
  <c r="W47" i="85"/>
  <c r="V47" i="85"/>
  <c r="U47" i="85"/>
  <c r="T47" i="85"/>
  <c r="S47" i="85"/>
  <c r="R47" i="85"/>
  <c r="Q47" i="85"/>
  <c r="P47" i="85"/>
  <c r="O47" i="85"/>
  <c r="N47" i="85"/>
  <c r="M47" i="85"/>
  <c r="L47" i="85"/>
  <c r="K47" i="85"/>
  <c r="J47" i="85"/>
  <c r="I47" i="85"/>
  <c r="H47" i="85"/>
  <c r="G47" i="85"/>
  <c r="F47" i="85"/>
  <c r="E47" i="85"/>
  <c r="D47" i="85"/>
  <c r="C47" i="85"/>
  <c r="AA32" i="85"/>
  <c r="AA48" i="85" s="1"/>
  <c r="AA51" i="85" s="1"/>
  <c r="AA53" i="85" s="1"/>
  <c r="AA56" i="85" s="1"/>
  <c r="AA59" i="85" s="1"/>
  <c r="Y32" i="85"/>
  <c r="Y48" i="85" s="1"/>
  <c r="Y51" i="85" s="1"/>
  <c r="Y53" i="85" s="1"/>
  <c r="Y56" i="85" s="1"/>
  <c r="Y59" i="85" s="1"/>
  <c r="X32" i="85"/>
  <c r="X48" i="85" s="1"/>
  <c r="Z48" i="85" s="1"/>
  <c r="W32" i="85"/>
  <c r="W48" i="85" s="1"/>
  <c r="W51" i="85" s="1"/>
  <c r="W53" i="85" s="1"/>
  <c r="W56" i="85" s="1"/>
  <c r="W59" i="85" s="1"/>
  <c r="V32" i="85"/>
  <c r="V48" i="85" s="1"/>
  <c r="V51" i="85" s="1"/>
  <c r="V53" i="85" s="1"/>
  <c r="V56" i="85" s="1"/>
  <c r="V59" i="85" s="1"/>
  <c r="U32" i="85"/>
  <c r="U48" i="85" s="1"/>
  <c r="U51" i="85" s="1"/>
  <c r="U53" i="85" s="1"/>
  <c r="U56" i="85" s="1"/>
  <c r="U59" i="85" s="1"/>
  <c r="T32" i="85"/>
  <c r="T48" i="85" s="1"/>
  <c r="T51" i="85" s="1"/>
  <c r="T53" i="85" s="1"/>
  <c r="T56" i="85" s="1"/>
  <c r="T59" i="85" s="1"/>
  <c r="S32" i="85"/>
  <c r="S48" i="85" s="1"/>
  <c r="S51" i="85" s="1"/>
  <c r="S53" i="85" s="1"/>
  <c r="S56" i="85" s="1"/>
  <c r="S59" i="85" s="1"/>
  <c r="R32" i="85"/>
  <c r="Q32" i="85"/>
  <c r="Q48" i="85" s="1"/>
  <c r="Q51" i="85" s="1"/>
  <c r="Q53" i="85" s="1"/>
  <c r="Q56" i="85" s="1"/>
  <c r="Q59" i="85" s="1"/>
  <c r="P32" i="85"/>
  <c r="P48" i="85" s="1"/>
  <c r="P51" i="85" s="1"/>
  <c r="P53" i="85" s="1"/>
  <c r="P56" i="85" s="1"/>
  <c r="P59" i="85" s="1"/>
  <c r="O32" i="85"/>
  <c r="O48" i="85" s="1"/>
  <c r="O51" i="85" s="1"/>
  <c r="O53" i="85" s="1"/>
  <c r="O56" i="85" s="1"/>
  <c r="O59" i="85" s="1"/>
  <c r="N32" i="85"/>
  <c r="N48" i="85" s="1"/>
  <c r="N51" i="85" s="1"/>
  <c r="N53" i="85" s="1"/>
  <c r="M32" i="85"/>
  <c r="M48" i="85" s="1"/>
  <c r="M51" i="85" s="1"/>
  <c r="M53" i="85" s="1"/>
  <c r="M56" i="85" s="1"/>
  <c r="M59" i="85" s="1"/>
  <c r="L32" i="85"/>
  <c r="L48" i="85" s="1"/>
  <c r="L51" i="85" s="1"/>
  <c r="L53" i="85" s="1"/>
  <c r="L56" i="85" s="1"/>
  <c r="L59" i="85" s="1"/>
  <c r="K32" i="85"/>
  <c r="J32" i="85"/>
  <c r="I32" i="85"/>
  <c r="H32" i="85"/>
  <c r="H48" i="85" s="1"/>
  <c r="H51" i="85" s="1"/>
  <c r="H53" i="85" s="1"/>
  <c r="H56" i="85" s="1"/>
  <c r="H59" i="85" s="1"/>
  <c r="G32" i="85"/>
  <c r="G48" i="85" s="1"/>
  <c r="G51" i="85" s="1"/>
  <c r="G53" i="85" s="1"/>
  <c r="G56" i="85" s="1"/>
  <c r="G59" i="85" s="1"/>
  <c r="F32" i="85"/>
  <c r="F48" i="85" s="1"/>
  <c r="F51" i="85" s="1"/>
  <c r="F53" i="85" s="1"/>
  <c r="E32" i="85"/>
  <c r="E48" i="85" s="1"/>
  <c r="E51" i="85" s="1"/>
  <c r="E53" i="85" s="1"/>
  <c r="E56" i="85" s="1"/>
  <c r="E59" i="85" s="1"/>
  <c r="D32" i="85"/>
  <c r="D48" i="85" s="1"/>
  <c r="D51" i="85" s="1"/>
  <c r="D53" i="85" s="1"/>
  <c r="D56" i="85" s="1"/>
  <c r="D59" i="85" s="1"/>
  <c r="C32" i="85"/>
  <c r="C48" i="85" s="1"/>
  <c r="C51" i="85" s="1"/>
  <c r="C53" i="85" s="1"/>
  <c r="C56" i="85" s="1"/>
  <c r="C59" i="85" s="1"/>
  <c r="L48" i="86"/>
  <c r="L51" i="86" s="1"/>
  <c r="L53" i="86" s="1"/>
  <c r="L56" i="86" s="1"/>
  <c r="L59" i="86" s="1"/>
  <c r="AA47" i="86"/>
  <c r="Z47" i="86"/>
  <c r="Y47" i="86"/>
  <c r="Y48" i="86" s="1"/>
  <c r="Y51" i="86" s="1"/>
  <c r="Y53" i="86" s="1"/>
  <c r="Y56" i="86" s="1"/>
  <c r="Y59" i="86" s="1"/>
  <c r="X47" i="86"/>
  <c r="W47" i="86"/>
  <c r="V47" i="86"/>
  <c r="U47" i="86"/>
  <c r="T47" i="86"/>
  <c r="S47" i="86"/>
  <c r="R47" i="86"/>
  <c r="Q47" i="86"/>
  <c r="Q48" i="86" s="1"/>
  <c r="Q51" i="86" s="1"/>
  <c r="Q53" i="86" s="1"/>
  <c r="Q56" i="86" s="1"/>
  <c r="Q59" i="86" s="1"/>
  <c r="P47" i="86"/>
  <c r="O47" i="86"/>
  <c r="N47" i="86"/>
  <c r="M47" i="86"/>
  <c r="L47" i="86"/>
  <c r="K47" i="86"/>
  <c r="J47" i="86"/>
  <c r="J48" i="86" s="1"/>
  <c r="J51" i="86" s="1"/>
  <c r="J53" i="86" s="1"/>
  <c r="J56" i="86" s="1"/>
  <c r="J59" i="86" s="1"/>
  <c r="I47" i="86"/>
  <c r="H47" i="86"/>
  <c r="G47" i="86"/>
  <c r="F47" i="86"/>
  <c r="E47" i="86"/>
  <c r="D47" i="86"/>
  <c r="C47" i="86"/>
  <c r="AA32" i="86"/>
  <c r="AA48" i="86" s="1"/>
  <c r="AA51" i="86" s="1"/>
  <c r="AA53" i="86" s="1"/>
  <c r="AA56" i="86" s="1"/>
  <c r="AA59" i="86" s="1"/>
  <c r="Y32" i="86"/>
  <c r="X32" i="86"/>
  <c r="X48" i="86" s="1"/>
  <c r="Z48" i="86" s="1"/>
  <c r="W32" i="86"/>
  <c r="V32" i="86"/>
  <c r="V48" i="86" s="1"/>
  <c r="V51" i="86" s="1"/>
  <c r="V53" i="86" s="1"/>
  <c r="V56" i="86" s="1"/>
  <c r="V59" i="86" s="1"/>
  <c r="U32" i="86"/>
  <c r="T32" i="86"/>
  <c r="T48" i="86" s="1"/>
  <c r="T51" i="86" s="1"/>
  <c r="T53" i="86" s="1"/>
  <c r="T56" i="86" s="1"/>
  <c r="T59" i="86" s="1"/>
  <c r="S32" i="86"/>
  <c r="S48" i="86" s="1"/>
  <c r="S51" i="86" s="1"/>
  <c r="S53" i="86" s="1"/>
  <c r="S56" i="86" s="1"/>
  <c r="S59" i="86" s="1"/>
  <c r="R32" i="86"/>
  <c r="Q32" i="86"/>
  <c r="P32" i="86"/>
  <c r="P48" i="86" s="1"/>
  <c r="P51" i="86" s="1"/>
  <c r="P53" i="86" s="1"/>
  <c r="P56" i="86" s="1"/>
  <c r="P59" i="86" s="1"/>
  <c r="O32" i="86"/>
  <c r="N32" i="86"/>
  <c r="N48" i="86" s="1"/>
  <c r="N51" i="86" s="1"/>
  <c r="N53" i="86" s="1"/>
  <c r="N56" i="86" s="1"/>
  <c r="N59" i="86" s="1"/>
  <c r="M32" i="86"/>
  <c r="L32" i="86"/>
  <c r="K32" i="86"/>
  <c r="K48" i="86" s="1"/>
  <c r="K51" i="86" s="1"/>
  <c r="K53" i="86" s="1"/>
  <c r="K56" i="86" s="1"/>
  <c r="K59" i="86" s="1"/>
  <c r="J32" i="86"/>
  <c r="I32" i="86"/>
  <c r="I48" i="86" s="1"/>
  <c r="I51" i="86" s="1"/>
  <c r="I53" i="86" s="1"/>
  <c r="I56" i="86" s="1"/>
  <c r="I59" i="86" s="1"/>
  <c r="H32" i="86"/>
  <c r="H48" i="86" s="1"/>
  <c r="H51" i="86" s="1"/>
  <c r="H53" i="86" s="1"/>
  <c r="H56" i="86" s="1"/>
  <c r="H59" i="86" s="1"/>
  <c r="G32" i="86"/>
  <c r="F32" i="86"/>
  <c r="F48" i="86" s="1"/>
  <c r="F51" i="86" s="1"/>
  <c r="F53" i="86" s="1"/>
  <c r="F56" i="86" s="1"/>
  <c r="F59" i="86" s="1"/>
  <c r="E32" i="86"/>
  <c r="D32" i="86"/>
  <c r="D48" i="86" s="1"/>
  <c r="D51" i="86" s="1"/>
  <c r="D53" i="86" s="1"/>
  <c r="D56" i="86" s="1"/>
  <c r="D59" i="86" s="1"/>
  <c r="C32" i="86"/>
  <c r="C48" i="86" s="1"/>
  <c r="C51" i="86" s="1"/>
  <c r="C53" i="86" s="1"/>
  <c r="C56" i="86" s="1"/>
  <c r="C59" i="86" s="1"/>
  <c r="K59" i="87"/>
  <c r="S48" i="87"/>
  <c r="S51" i="87" s="1"/>
  <c r="S53" i="87" s="1"/>
  <c r="S56" i="87" s="1"/>
  <c r="S59" i="87" s="1"/>
  <c r="K48" i="87"/>
  <c r="K51" i="87" s="1"/>
  <c r="K53" i="87" s="1"/>
  <c r="K56" i="87" s="1"/>
  <c r="J48" i="87"/>
  <c r="J51" i="87" s="1"/>
  <c r="J53" i="87" s="1"/>
  <c r="J56" i="87" s="1"/>
  <c r="J59" i="87" s="1"/>
  <c r="I48" i="87"/>
  <c r="I51" i="87" s="1"/>
  <c r="I53" i="87" s="1"/>
  <c r="I56" i="87" s="1"/>
  <c r="I59" i="87" s="1"/>
  <c r="G48" i="87"/>
  <c r="G51" i="87" s="1"/>
  <c r="G53" i="87" s="1"/>
  <c r="G56" i="87" s="1"/>
  <c r="G59" i="87" s="1"/>
  <c r="AA47" i="87"/>
  <c r="Y47" i="87"/>
  <c r="X47" i="87"/>
  <c r="Z47" i="87" s="1"/>
  <c r="W47" i="87"/>
  <c r="V47" i="87"/>
  <c r="U47" i="87"/>
  <c r="T47" i="87"/>
  <c r="S47" i="87"/>
  <c r="R47" i="87"/>
  <c r="Q47" i="87"/>
  <c r="P47" i="87"/>
  <c r="O47" i="87"/>
  <c r="N47" i="87"/>
  <c r="M47" i="87"/>
  <c r="L47" i="87"/>
  <c r="K47" i="87"/>
  <c r="J47" i="87"/>
  <c r="I47" i="87"/>
  <c r="H47" i="87"/>
  <c r="G47" i="87"/>
  <c r="F47" i="87"/>
  <c r="E47" i="87"/>
  <c r="D47" i="87"/>
  <c r="C47" i="87"/>
  <c r="AA32" i="87"/>
  <c r="AA48" i="87" s="1"/>
  <c r="AA51" i="87" s="1"/>
  <c r="AA53" i="87" s="1"/>
  <c r="AA56" i="87" s="1"/>
  <c r="AA59" i="87" s="1"/>
  <c r="Y32" i="87"/>
  <c r="Y48" i="87" s="1"/>
  <c r="Y51" i="87" s="1"/>
  <c r="Y53" i="87" s="1"/>
  <c r="Y56" i="87" s="1"/>
  <c r="Y59" i="87" s="1"/>
  <c r="X32" i="87"/>
  <c r="Z32" i="87" s="1"/>
  <c r="W32" i="87"/>
  <c r="W48" i="87" s="1"/>
  <c r="W51" i="87" s="1"/>
  <c r="W53" i="87" s="1"/>
  <c r="W56" i="87" s="1"/>
  <c r="W59" i="87" s="1"/>
  <c r="V32" i="87"/>
  <c r="U32" i="87"/>
  <c r="U48" i="87" s="1"/>
  <c r="U51" i="87" s="1"/>
  <c r="U53" i="87" s="1"/>
  <c r="U56" i="87" s="1"/>
  <c r="U59" i="87" s="1"/>
  <c r="T32" i="87"/>
  <c r="S32" i="87"/>
  <c r="R32" i="87"/>
  <c r="R48" i="87" s="1"/>
  <c r="R51" i="87" s="1"/>
  <c r="R53" i="87" s="1"/>
  <c r="R56" i="87" s="1"/>
  <c r="R59" i="87" s="1"/>
  <c r="Q32" i="87"/>
  <c r="Q48" i="87" s="1"/>
  <c r="Q51" i="87" s="1"/>
  <c r="Q53" i="87" s="1"/>
  <c r="Q56" i="87" s="1"/>
  <c r="Q59" i="87" s="1"/>
  <c r="P32" i="87"/>
  <c r="O32" i="87"/>
  <c r="O48" i="87" s="1"/>
  <c r="O51" i="87" s="1"/>
  <c r="O53" i="87" s="1"/>
  <c r="O56" i="87" s="1"/>
  <c r="O59" i="87" s="1"/>
  <c r="N32" i="87"/>
  <c r="M32" i="87"/>
  <c r="M48" i="87" s="1"/>
  <c r="M51" i="87" s="1"/>
  <c r="M53" i="87" s="1"/>
  <c r="M56" i="87" s="1"/>
  <c r="M59" i="87" s="1"/>
  <c r="L32" i="87"/>
  <c r="K32" i="87"/>
  <c r="J32" i="87"/>
  <c r="I32" i="87"/>
  <c r="H32" i="87"/>
  <c r="H48" i="87" s="1"/>
  <c r="H51" i="87" s="1"/>
  <c r="H53" i="87" s="1"/>
  <c r="H56" i="87" s="1"/>
  <c r="H59" i="87" s="1"/>
  <c r="G32" i="87"/>
  <c r="F32" i="87"/>
  <c r="E32" i="87"/>
  <c r="E48" i="87" s="1"/>
  <c r="E51" i="87" s="1"/>
  <c r="E53" i="87" s="1"/>
  <c r="E56" i="87" s="1"/>
  <c r="E59" i="87" s="1"/>
  <c r="D32" i="87"/>
  <c r="C32" i="87"/>
  <c r="C48" i="87" s="1"/>
  <c r="C51" i="87" s="1"/>
  <c r="C53" i="87" s="1"/>
  <c r="C56" i="87" s="1"/>
  <c r="C59" i="87" s="1"/>
  <c r="V48" i="88"/>
  <c r="V51" i="88" s="1"/>
  <c r="V53" i="88" s="1"/>
  <c r="V56" i="88" s="1"/>
  <c r="V59" i="88" s="1"/>
  <c r="R48" i="88"/>
  <c r="R51" i="88" s="1"/>
  <c r="R53" i="88" s="1"/>
  <c r="R56" i="88" s="1"/>
  <c r="R59" i="88" s="1"/>
  <c r="Q48" i="88"/>
  <c r="Q51" i="88" s="1"/>
  <c r="Q53" i="88" s="1"/>
  <c r="Q56" i="88" s="1"/>
  <c r="Q59" i="88" s="1"/>
  <c r="N48" i="88"/>
  <c r="N51" i="88" s="1"/>
  <c r="N53" i="88" s="1"/>
  <c r="N56" i="88" s="1"/>
  <c r="N59" i="88" s="1"/>
  <c r="G48" i="88"/>
  <c r="G51" i="88" s="1"/>
  <c r="G53" i="88" s="1"/>
  <c r="G56" i="88" s="1"/>
  <c r="G59" i="88" s="1"/>
  <c r="F48" i="88"/>
  <c r="F51" i="88" s="1"/>
  <c r="F53" i="88" s="1"/>
  <c r="F56" i="88" s="1"/>
  <c r="F59" i="88" s="1"/>
  <c r="AA47" i="88"/>
  <c r="Y47" i="88"/>
  <c r="X47" i="88"/>
  <c r="Z47" i="88" s="1"/>
  <c r="W47" i="88"/>
  <c r="V47" i="88"/>
  <c r="U47" i="88"/>
  <c r="T47" i="88"/>
  <c r="S47" i="88"/>
  <c r="R47" i="88"/>
  <c r="Q47" i="88"/>
  <c r="P47" i="88"/>
  <c r="O47" i="88"/>
  <c r="N47" i="88"/>
  <c r="M47" i="88"/>
  <c r="L47" i="88"/>
  <c r="K47" i="88"/>
  <c r="J47" i="88"/>
  <c r="I47" i="88"/>
  <c r="H47" i="88"/>
  <c r="G47" i="88"/>
  <c r="F47" i="88"/>
  <c r="E47" i="88"/>
  <c r="D47" i="88"/>
  <c r="C47" i="88"/>
  <c r="AA32" i="88"/>
  <c r="Y32" i="88"/>
  <c r="Y48" i="88" s="1"/>
  <c r="Y51" i="88" s="1"/>
  <c r="Y53" i="88" s="1"/>
  <c r="Y56" i="88" s="1"/>
  <c r="Y59" i="88" s="1"/>
  <c r="X32" i="88"/>
  <c r="Z32" i="88" s="1"/>
  <c r="W32" i="88"/>
  <c r="V32" i="88"/>
  <c r="U32" i="88"/>
  <c r="U48" i="88" s="1"/>
  <c r="U51" i="88" s="1"/>
  <c r="U53" i="88" s="1"/>
  <c r="U56" i="88" s="1"/>
  <c r="U59" i="88" s="1"/>
  <c r="T32" i="88"/>
  <c r="T48" i="88" s="1"/>
  <c r="T51" i="88" s="1"/>
  <c r="T53" i="88" s="1"/>
  <c r="T56" i="88" s="1"/>
  <c r="T59" i="88" s="1"/>
  <c r="S32" i="88"/>
  <c r="R32" i="88"/>
  <c r="Q32" i="88"/>
  <c r="P32" i="88"/>
  <c r="P48" i="88" s="1"/>
  <c r="P51" i="88" s="1"/>
  <c r="P53" i="88" s="1"/>
  <c r="P56" i="88" s="1"/>
  <c r="P59" i="88" s="1"/>
  <c r="O32" i="88"/>
  <c r="N32" i="88"/>
  <c r="M32" i="88"/>
  <c r="M48" i="88" s="1"/>
  <c r="M51" i="88" s="1"/>
  <c r="M53" i="88" s="1"/>
  <c r="M56" i="88" s="1"/>
  <c r="M59" i="88" s="1"/>
  <c r="L32" i="88"/>
  <c r="L48" i="88" s="1"/>
  <c r="L51" i="88" s="1"/>
  <c r="L53" i="88" s="1"/>
  <c r="L56" i="88" s="1"/>
  <c r="L59" i="88" s="1"/>
  <c r="K32" i="88"/>
  <c r="J32" i="88"/>
  <c r="J48" i="88" s="1"/>
  <c r="J51" i="88" s="1"/>
  <c r="J53" i="88" s="1"/>
  <c r="J56" i="88" s="1"/>
  <c r="J59" i="88" s="1"/>
  <c r="I32" i="88"/>
  <c r="I48" i="88" s="1"/>
  <c r="I51" i="88" s="1"/>
  <c r="I53" i="88" s="1"/>
  <c r="I56" i="88" s="1"/>
  <c r="I59" i="88" s="1"/>
  <c r="H32" i="88"/>
  <c r="H48" i="88" s="1"/>
  <c r="H51" i="88" s="1"/>
  <c r="H53" i="88" s="1"/>
  <c r="H56" i="88" s="1"/>
  <c r="H59" i="88" s="1"/>
  <c r="G32" i="88"/>
  <c r="F32" i="88"/>
  <c r="E32" i="88"/>
  <c r="E48" i="88" s="1"/>
  <c r="E51" i="88" s="1"/>
  <c r="E53" i="88" s="1"/>
  <c r="E56" i="88" s="1"/>
  <c r="E59" i="88" s="1"/>
  <c r="D32" i="88"/>
  <c r="D48" i="88" s="1"/>
  <c r="D51" i="88" s="1"/>
  <c r="D53" i="88" s="1"/>
  <c r="D56" i="88" s="1"/>
  <c r="D59" i="88" s="1"/>
  <c r="C32" i="88"/>
  <c r="R56" i="89"/>
  <c r="R59" i="89" s="1"/>
  <c r="AA53" i="89"/>
  <c r="AA56" i="89" s="1"/>
  <c r="AA59" i="89" s="1"/>
  <c r="Q48" i="89"/>
  <c r="Q51" i="89" s="1"/>
  <c r="Q53" i="89" s="1"/>
  <c r="Q56" i="89" s="1"/>
  <c r="Q59" i="89" s="1"/>
  <c r="P48" i="89"/>
  <c r="P51" i="89" s="1"/>
  <c r="P53" i="89" s="1"/>
  <c r="P56" i="89" s="1"/>
  <c r="P59" i="89" s="1"/>
  <c r="AA47" i="89"/>
  <c r="Y47" i="89"/>
  <c r="X47" i="89"/>
  <c r="Z47" i="89" s="1"/>
  <c r="W47" i="89"/>
  <c r="V47" i="89"/>
  <c r="U47" i="89"/>
  <c r="T47" i="89"/>
  <c r="S47" i="89"/>
  <c r="R47" i="89"/>
  <c r="Q47" i="89"/>
  <c r="P47" i="89"/>
  <c r="O47" i="89"/>
  <c r="N47" i="89"/>
  <c r="M47" i="89"/>
  <c r="L47" i="89"/>
  <c r="K47" i="89"/>
  <c r="J47" i="89"/>
  <c r="I47" i="89"/>
  <c r="H47" i="89"/>
  <c r="G47" i="89"/>
  <c r="F47" i="89"/>
  <c r="E47" i="89"/>
  <c r="D47" i="89"/>
  <c r="C47" i="89"/>
  <c r="AA32" i="89"/>
  <c r="AA48" i="89" s="1"/>
  <c r="AA51" i="89" s="1"/>
  <c r="Y32" i="89"/>
  <c r="Y48" i="89" s="1"/>
  <c r="Y51" i="89" s="1"/>
  <c r="Y53" i="89" s="1"/>
  <c r="Y56" i="89" s="1"/>
  <c r="Y59" i="89" s="1"/>
  <c r="X32" i="89"/>
  <c r="X48" i="89" s="1"/>
  <c r="W32" i="89"/>
  <c r="W48" i="89" s="1"/>
  <c r="W51" i="89" s="1"/>
  <c r="W53" i="89" s="1"/>
  <c r="W56" i="89" s="1"/>
  <c r="W59" i="89" s="1"/>
  <c r="V32" i="89"/>
  <c r="U32" i="89"/>
  <c r="U48" i="89" s="1"/>
  <c r="U51" i="89" s="1"/>
  <c r="U53" i="89" s="1"/>
  <c r="U56" i="89" s="1"/>
  <c r="U59" i="89" s="1"/>
  <c r="T32" i="89"/>
  <c r="T48" i="89" s="1"/>
  <c r="T51" i="89" s="1"/>
  <c r="T53" i="89" s="1"/>
  <c r="T56" i="89" s="1"/>
  <c r="T59" i="89" s="1"/>
  <c r="S32" i="89"/>
  <c r="S48" i="89" s="1"/>
  <c r="S51" i="89" s="1"/>
  <c r="S53" i="89" s="1"/>
  <c r="S56" i="89" s="1"/>
  <c r="S59" i="89" s="1"/>
  <c r="R32" i="89"/>
  <c r="R48" i="89" s="1"/>
  <c r="R51" i="89" s="1"/>
  <c r="R53" i="89" s="1"/>
  <c r="Q32" i="89"/>
  <c r="P32" i="89"/>
  <c r="O32" i="89"/>
  <c r="O48" i="89" s="1"/>
  <c r="O51" i="89" s="1"/>
  <c r="O53" i="89" s="1"/>
  <c r="O56" i="89" s="1"/>
  <c r="O59" i="89" s="1"/>
  <c r="N32" i="89"/>
  <c r="M32" i="89"/>
  <c r="M48" i="89" s="1"/>
  <c r="M51" i="89" s="1"/>
  <c r="M53" i="89" s="1"/>
  <c r="M56" i="89" s="1"/>
  <c r="M59" i="89" s="1"/>
  <c r="L32" i="89"/>
  <c r="L48" i="89" s="1"/>
  <c r="L51" i="89" s="1"/>
  <c r="L53" i="89" s="1"/>
  <c r="L56" i="89" s="1"/>
  <c r="L59" i="89" s="1"/>
  <c r="K32" i="89"/>
  <c r="K48" i="89" s="1"/>
  <c r="K51" i="89" s="1"/>
  <c r="K53" i="89" s="1"/>
  <c r="K56" i="89" s="1"/>
  <c r="K59" i="89" s="1"/>
  <c r="J32" i="89"/>
  <c r="J48" i="89" s="1"/>
  <c r="J51" i="89" s="1"/>
  <c r="J53" i="89" s="1"/>
  <c r="J56" i="89" s="1"/>
  <c r="J59" i="89" s="1"/>
  <c r="I32" i="89"/>
  <c r="I48" i="89" s="1"/>
  <c r="I51" i="89" s="1"/>
  <c r="I53" i="89" s="1"/>
  <c r="I56" i="89" s="1"/>
  <c r="I59" i="89" s="1"/>
  <c r="H32" i="89"/>
  <c r="H48" i="89" s="1"/>
  <c r="H51" i="89" s="1"/>
  <c r="H53" i="89" s="1"/>
  <c r="H56" i="89" s="1"/>
  <c r="H59" i="89" s="1"/>
  <c r="G32" i="89"/>
  <c r="G48" i="89" s="1"/>
  <c r="G51" i="89" s="1"/>
  <c r="G53" i="89" s="1"/>
  <c r="G56" i="89" s="1"/>
  <c r="G59" i="89" s="1"/>
  <c r="F32" i="89"/>
  <c r="E32" i="89"/>
  <c r="E48" i="89" s="1"/>
  <c r="E51" i="89" s="1"/>
  <c r="E53" i="89" s="1"/>
  <c r="E56" i="89" s="1"/>
  <c r="E59" i="89" s="1"/>
  <c r="D32" i="89"/>
  <c r="D48" i="89" s="1"/>
  <c r="D51" i="89" s="1"/>
  <c r="D53" i="89" s="1"/>
  <c r="D56" i="89" s="1"/>
  <c r="D59" i="89" s="1"/>
  <c r="C32" i="89"/>
  <c r="C48" i="89" s="1"/>
  <c r="C51" i="89" s="1"/>
  <c r="C53" i="89" s="1"/>
  <c r="C56" i="89" s="1"/>
  <c r="C59" i="89" s="1"/>
  <c r="I56" i="90"/>
  <c r="I59" i="90" s="1"/>
  <c r="S51" i="90"/>
  <c r="S53" i="90" s="1"/>
  <c r="S56" i="90" s="1"/>
  <c r="S59" i="90" s="1"/>
  <c r="K51" i="90"/>
  <c r="K53" i="90" s="1"/>
  <c r="K56" i="90" s="1"/>
  <c r="K59" i="90" s="1"/>
  <c r="L48" i="90"/>
  <c r="L51" i="90" s="1"/>
  <c r="L53" i="90" s="1"/>
  <c r="L56" i="90" s="1"/>
  <c r="L59" i="90" s="1"/>
  <c r="AA47" i="90"/>
  <c r="Y47" i="90"/>
  <c r="X47" i="90"/>
  <c r="Z47" i="90" s="1"/>
  <c r="W47" i="90"/>
  <c r="V47" i="90"/>
  <c r="U47" i="90"/>
  <c r="T47" i="90"/>
  <c r="S47" i="90"/>
  <c r="R47" i="90"/>
  <c r="Q47" i="90"/>
  <c r="P47" i="90"/>
  <c r="O47" i="90"/>
  <c r="N47" i="90"/>
  <c r="M47" i="90"/>
  <c r="L47" i="90"/>
  <c r="K47" i="90"/>
  <c r="J47" i="90"/>
  <c r="I47" i="90"/>
  <c r="H47" i="90"/>
  <c r="G47" i="90"/>
  <c r="F47" i="90"/>
  <c r="E47" i="90"/>
  <c r="D47" i="90"/>
  <c r="C47" i="90"/>
  <c r="AA32" i="90"/>
  <c r="AA48" i="90" s="1"/>
  <c r="AA51" i="90" s="1"/>
  <c r="AA53" i="90" s="1"/>
  <c r="AA56" i="90" s="1"/>
  <c r="AA59" i="90" s="1"/>
  <c r="Y32" i="90"/>
  <c r="Y48" i="90" s="1"/>
  <c r="Y51" i="90" s="1"/>
  <c r="Y53" i="90" s="1"/>
  <c r="Y56" i="90" s="1"/>
  <c r="Y59" i="90" s="1"/>
  <c r="X32" i="90"/>
  <c r="X48" i="90" s="1"/>
  <c r="W32" i="90"/>
  <c r="W48" i="90" s="1"/>
  <c r="W51" i="90" s="1"/>
  <c r="W53" i="90" s="1"/>
  <c r="W56" i="90" s="1"/>
  <c r="W59" i="90" s="1"/>
  <c r="V32" i="90"/>
  <c r="V48" i="90" s="1"/>
  <c r="V51" i="90" s="1"/>
  <c r="V53" i="90" s="1"/>
  <c r="V56" i="90" s="1"/>
  <c r="V59" i="90" s="1"/>
  <c r="U32" i="90"/>
  <c r="T32" i="90"/>
  <c r="T48" i="90" s="1"/>
  <c r="T51" i="90" s="1"/>
  <c r="T53" i="90" s="1"/>
  <c r="T56" i="90" s="1"/>
  <c r="T59" i="90" s="1"/>
  <c r="S32" i="90"/>
  <c r="S48" i="90" s="1"/>
  <c r="R32" i="90"/>
  <c r="R48" i="90" s="1"/>
  <c r="R51" i="90" s="1"/>
  <c r="R53" i="90" s="1"/>
  <c r="R56" i="90" s="1"/>
  <c r="R59" i="90" s="1"/>
  <c r="Q32" i="90"/>
  <c r="Q48" i="90" s="1"/>
  <c r="Q51" i="90" s="1"/>
  <c r="Q53" i="90" s="1"/>
  <c r="Q56" i="90" s="1"/>
  <c r="Q59" i="90" s="1"/>
  <c r="P32" i="90"/>
  <c r="P48" i="90" s="1"/>
  <c r="P51" i="90" s="1"/>
  <c r="P53" i="90" s="1"/>
  <c r="P56" i="90" s="1"/>
  <c r="P59" i="90" s="1"/>
  <c r="O32" i="90"/>
  <c r="O48" i="90" s="1"/>
  <c r="O51" i="90" s="1"/>
  <c r="O53" i="90" s="1"/>
  <c r="O56" i="90" s="1"/>
  <c r="O59" i="90" s="1"/>
  <c r="N32" i="90"/>
  <c r="N48" i="90" s="1"/>
  <c r="N51" i="90" s="1"/>
  <c r="N53" i="90" s="1"/>
  <c r="N56" i="90" s="1"/>
  <c r="N59" i="90" s="1"/>
  <c r="M32" i="90"/>
  <c r="L32" i="90"/>
  <c r="K32" i="90"/>
  <c r="K48" i="90" s="1"/>
  <c r="J32" i="90"/>
  <c r="J48" i="90" s="1"/>
  <c r="J51" i="90" s="1"/>
  <c r="J53" i="90" s="1"/>
  <c r="J56" i="90" s="1"/>
  <c r="J59" i="90" s="1"/>
  <c r="I32" i="90"/>
  <c r="I48" i="90" s="1"/>
  <c r="I51" i="90" s="1"/>
  <c r="I53" i="90" s="1"/>
  <c r="H32" i="90"/>
  <c r="H48" i="90" s="1"/>
  <c r="H51" i="90" s="1"/>
  <c r="H53" i="90" s="1"/>
  <c r="H56" i="90" s="1"/>
  <c r="H59" i="90" s="1"/>
  <c r="G32" i="90"/>
  <c r="G48" i="90" s="1"/>
  <c r="G51" i="90" s="1"/>
  <c r="G53" i="90" s="1"/>
  <c r="G56" i="90" s="1"/>
  <c r="G59" i="90" s="1"/>
  <c r="F32" i="90"/>
  <c r="F48" i="90" s="1"/>
  <c r="F51" i="90" s="1"/>
  <c r="F53" i="90" s="1"/>
  <c r="F56" i="90" s="1"/>
  <c r="F59" i="90" s="1"/>
  <c r="E32" i="90"/>
  <c r="D32" i="90"/>
  <c r="D48" i="90" s="1"/>
  <c r="D51" i="90" s="1"/>
  <c r="D53" i="90" s="1"/>
  <c r="D56" i="90" s="1"/>
  <c r="D59" i="90" s="1"/>
  <c r="C32" i="90"/>
  <c r="C48" i="90" s="1"/>
  <c r="C51" i="90" s="1"/>
  <c r="C53" i="90" s="1"/>
  <c r="C56" i="90" s="1"/>
  <c r="C59" i="90" s="1"/>
  <c r="R51" i="91"/>
  <c r="R53" i="91" s="1"/>
  <c r="R56" i="91" s="1"/>
  <c r="R59" i="91" s="1"/>
  <c r="J51" i="91"/>
  <c r="J53" i="91" s="1"/>
  <c r="J56" i="91" s="1"/>
  <c r="J59" i="91" s="1"/>
  <c r="AA48" i="91"/>
  <c r="AA51" i="91" s="1"/>
  <c r="AA53" i="91" s="1"/>
  <c r="AA56" i="91" s="1"/>
  <c r="AA59" i="91" s="1"/>
  <c r="AA47" i="91"/>
  <c r="Y47" i="91"/>
  <c r="X47" i="91"/>
  <c r="Z47" i="91" s="1"/>
  <c r="W47" i="91"/>
  <c r="V47" i="91"/>
  <c r="U47" i="91"/>
  <c r="T47" i="91"/>
  <c r="S47" i="91"/>
  <c r="R47" i="91"/>
  <c r="Q47" i="91"/>
  <c r="P47" i="91"/>
  <c r="O47" i="91"/>
  <c r="N47" i="91"/>
  <c r="M47" i="91"/>
  <c r="L47" i="91"/>
  <c r="K47" i="91"/>
  <c r="J47" i="91"/>
  <c r="I47" i="91"/>
  <c r="H47" i="91"/>
  <c r="G47" i="91"/>
  <c r="F47" i="91"/>
  <c r="E47" i="91"/>
  <c r="D47" i="91"/>
  <c r="C47" i="91"/>
  <c r="AA32" i="91"/>
  <c r="Y32" i="91"/>
  <c r="Y48" i="91" s="1"/>
  <c r="Y51" i="91" s="1"/>
  <c r="Y53" i="91" s="1"/>
  <c r="Y56" i="91" s="1"/>
  <c r="Y59" i="91" s="1"/>
  <c r="X32" i="91"/>
  <c r="W32" i="91"/>
  <c r="W48" i="91" s="1"/>
  <c r="W51" i="91" s="1"/>
  <c r="W53" i="91" s="1"/>
  <c r="W56" i="91" s="1"/>
  <c r="W59" i="91" s="1"/>
  <c r="V32" i="91"/>
  <c r="V48" i="91" s="1"/>
  <c r="V51" i="91" s="1"/>
  <c r="V53" i="91" s="1"/>
  <c r="V56" i="91" s="1"/>
  <c r="V59" i="91" s="1"/>
  <c r="U32" i="91"/>
  <c r="U48" i="91" s="1"/>
  <c r="U51" i="91" s="1"/>
  <c r="U53" i="91" s="1"/>
  <c r="U56" i="91" s="1"/>
  <c r="U59" i="91" s="1"/>
  <c r="T32" i="91"/>
  <c r="S32" i="91"/>
  <c r="S48" i="91" s="1"/>
  <c r="S51" i="91" s="1"/>
  <c r="S53" i="91" s="1"/>
  <c r="S56" i="91" s="1"/>
  <c r="S59" i="91" s="1"/>
  <c r="R32" i="91"/>
  <c r="R48" i="91" s="1"/>
  <c r="Q32" i="91"/>
  <c r="Q48" i="91" s="1"/>
  <c r="Q51" i="91" s="1"/>
  <c r="Q53" i="91" s="1"/>
  <c r="Q56" i="91" s="1"/>
  <c r="Q59" i="91" s="1"/>
  <c r="P32" i="91"/>
  <c r="P48" i="91" s="1"/>
  <c r="P51" i="91" s="1"/>
  <c r="P53" i="91" s="1"/>
  <c r="P56" i="91" s="1"/>
  <c r="P59" i="91" s="1"/>
  <c r="O32" i="91"/>
  <c r="O48" i="91" s="1"/>
  <c r="O51" i="91" s="1"/>
  <c r="O53" i="91" s="1"/>
  <c r="O56" i="91" s="1"/>
  <c r="O59" i="91" s="1"/>
  <c r="N32" i="91"/>
  <c r="N48" i="91" s="1"/>
  <c r="N51" i="91" s="1"/>
  <c r="N53" i="91" s="1"/>
  <c r="N56" i="91" s="1"/>
  <c r="N59" i="91" s="1"/>
  <c r="M32" i="91"/>
  <c r="M48" i="91" s="1"/>
  <c r="M51" i="91" s="1"/>
  <c r="M53" i="91" s="1"/>
  <c r="M56" i="91" s="1"/>
  <c r="M59" i="91" s="1"/>
  <c r="L32" i="91"/>
  <c r="K32" i="91"/>
  <c r="K48" i="91" s="1"/>
  <c r="K51" i="91" s="1"/>
  <c r="K53" i="91" s="1"/>
  <c r="K56" i="91" s="1"/>
  <c r="K59" i="91" s="1"/>
  <c r="J32" i="91"/>
  <c r="J48" i="91" s="1"/>
  <c r="I32" i="91"/>
  <c r="I48" i="91" s="1"/>
  <c r="I51" i="91" s="1"/>
  <c r="I53" i="91" s="1"/>
  <c r="I56" i="91" s="1"/>
  <c r="I59" i="91" s="1"/>
  <c r="H32" i="91"/>
  <c r="H48" i="91" s="1"/>
  <c r="H51" i="91" s="1"/>
  <c r="H53" i="91" s="1"/>
  <c r="H56" i="91" s="1"/>
  <c r="H59" i="91" s="1"/>
  <c r="G32" i="91"/>
  <c r="G48" i="91" s="1"/>
  <c r="G51" i="91" s="1"/>
  <c r="G53" i="91" s="1"/>
  <c r="G56" i="91" s="1"/>
  <c r="G59" i="91" s="1"/>
  <c r="F32" i="91"/>
  <c r="F48" i="91" s="1"/>
  <c r="F51" i="91" s="1"/>
  <c r="F53" i="91" s="1"/>
  <c r="F56" i="91" s="1"/>
  <c r="F59" i="91" s="1"/>
  <c r="E32" i="91"/>
  <c r="E48" i="91" s="1"/>
  <c r="E51" i="91" s="1"/>
  <c r="E53" i="91" s="1"/>
  <c r="E56" i="91" s="1"/>
  <c r="E59" i="91" s="1"/>
  <c r="D32" i="91"/>
  <c r="C32" i="91"/>
  <c r="C48" i="91" s="1"/>
  <c r="C51" i="91" s="1"/>
  <c r="C53" i="91" s="1"/>
  <c r="C56" i="91" s="1"/>
  <c r="C59" i="91" s="1"/>
  <c r="Q51" i="92"/>
  <c r="Q53" i="92" s="1"/>
  <c r="Q56" i="92" s="1"/>
  <c r="Q59" i="92" s="1"/>
  <c r="I51" i="92"/>
  <c r="I53" i="92" s="1"/>
  <c r="I56" i="92" s="1"/>
  <c r="I59" i="92" s="1"/>
  <c r="R48" i="92"/>
  <c r="R51" i="92" s="1"/>
  <c r="R53" i="92" s="1"/>
  <c r="R56" i="92" s="1"/>
  <c r="R59" i="92" s="1"/>
  <c r="AA47" i="92"/>
  <c r="Y47" i="92"/>
  <c r="X47" i="92"/>
  <c r="W47" i="92"/>
  <c r="V47" i="92"/>
  <c r="U47" i="92"/>
  <c r="T47" i="92"/>
  <c r="S47" i="92"/>
  <c r="R47" i="92"/>
  <c r="Q47" i="92"/>
  <c r="P47" i="92"/>
  <c r="O47" i="92"/>
  <c r="N47" i="92"/>
  <c r="M47" i="92"/>
  <c r="L47" i="92"/>
  <c r="K47" i="92"/>
  <c r="J47" i="92"/>
  <c r="I47" i="92"/>
  <c r="H47" i="92"/>
  <c r="G47" i="92"/>
  <c r="F47" i="92"/>
  <c r="E47" i="92"/>
  <c r="D47" i="92"/>
  <c r="C47" i="92"/>
  <c r="AA32" i="92"/>
  <c r="Y32" i="92"/>
  <c r="Y48" i="92" s="1"/>
  <c r="Y51" i="92" s="1"/>
  <c r="Y53" i="92" s="1"/>
  <c r="Y56" i="92" s="1"/>
  <c r="Y59" i="92" s="1"/>
  <c r="X32" i="92"/>
  <c r="X48" i="92" s="1"/>
  <c r="W32" i="92"/>
  <c r="W48" i="92" s="1"/>
  <c r="W51" i="92" s="1"/>
  <c r="W53" i="92" s="1"/>
  <c r="W56" i="92" s="1"/>
  <c r="W59" i="92" s="1"/>
  <c r="V32" i="92"/>
  <c r="V48" i="92" s="1"/>
  <c r="V51" i="92" s="1"/>
  <c r="V53" i="92" s="1"/>
  <c r="V56" i="92" s="1"/>
  <c r="V59" i="92" s="1"/>
  <c r="U32" i="92"/>
  <c r="U48" i="92" s="1"/>
  <c r="U51" i="92" s="1"/>
  <c r="U53" i="92" s="1"/>
  <c r="U56" i="92" s="1"/>
  <c r="U59" i="92" s="1"/>
  <c r="T32" i="92"/>
  <c r="T48" i="92" s="1"/>
  <c r="T51" i="92" s="1"/>
  <c r="T53" i="92" s="1"/>
  <c r="T56" i="92" s="1"/>
  <c r="T59" i="92" s="1"/>
  <c r="S32" i="92"/>
  <c r="R32" i="92"/>
  <c r="Q32" i="92"/>
  <c r="Q48" i="92" s="1"/>
  <c r="P32" i="92"/>
  <c r="P48" i="92" s="1"/>
  <c r="P51" i="92" s="1"/>
  <c r="P53" i="92" s="1"/>
  <c r="P56" i="92" s="1"/>
  <c r="P59" i="92" s="1"/>
  <c r="O32" i="92"/>
  <c r="O48" i="92" s="1"/>
  <c r="O51" i="92" s="1"/>
  <c r="O53" i="92" s="1"/>
  <c r="O56" i="92" s="1"/>
  <c r="O59" i="92" s="1"/>
  <c r="N32" i="92"/>
  <c r="N48" i="92" s="1"/>
  <c r="N51" i="92" s="1"/>
  <c r="N53" i="92" s="1"/>
  <c r="N56" i="92" s="1"/>
  <c r="N59" i="92" s="1"/>
  <c r="M32" i="92"/>
  <c r="M48" i="92" s="1"/>
  <c r="M51" i="92" s="1"/>
  <c r="M53" i="92" s="1"/>
  <c r="M56" i="92" s="1"/>
  <c r="M59" i="92" s="1"/>
  <c r="L32" i="92"/>
  <c r="L48" i="92" s="1"/>
  <c r="L51" i="92" s="1"/>
  <c r="L53" i="92" s="1"/>
  <c r="L56" i="92" s="1"/>
  <c r="L59" i="92" s="1"/>
  <c r="K32" i="92"/>
  <c r="J32" i="92"/>
  <c r="J48" i="92" s="1"/>
  <c r="J51" i="92" s="1"/>
  <c r="J53" i="92" s="1"/>
  <c r="J56" i="92" s="1"/>
  <c r="J59" i="92" s="1"/>
  <c r="I32" i="92"/>
  <c r="I48" i="92" s="1"/>
  <c r="H32" i="92"/>
  <c r="H48" i="92" s="1"/>
  <c r="H51" i="92" s="1"/>
  <c r="H53" i="92" s="1"/>
  <c r="H56" i="92" s="1"/>
  <c r="H59" i="92" s="1"/>
  <c r="G32" i="92"/>
  <c r="G48" i="92" s="1"/>
  <c r="G51" i="92" s="1"/>
  <c r="G53" i="92" s="1"/>
  <c r="G56" i="92" s="1"/>
  <c r="G59" i="92" s="1"/>
  <c r="F32" i="92"/>
  <c r="F48" i="92" s="1"/>
  <c r="F51" i="92" s="1"/>
  <c r="F53" i="92" s="1"/>
  <c r="F56" i="92" s="1"/>
  <c r="F59" i="92" s="1"/>
  <c r="E32" i="92"/>
  <c r="E48" i="92" s="1"/>
  <c r="E51" i="92" s="1"/>
  <c r="E53" i="92" s="1"/>
  <c r="E56" i="92" s="1"/>
  <c r="E59" i="92" s="1"/>
  <c r="D32" i="92"/>
  <c r="D48" i="92" s="1"/>
  <c r="D51" i="92" s="1"/>
  <c r="D53" i="92" s="1"/>
  <c r="D56" i="92" s="1"/>
  <c r="D59" i="92" s="1"/>
  <c r="C32" i="92"/>
  <c r="H51" i="93"/>
  <c r="H53" i="93" s="1"/>
  <c r="H56" i="93" s="1"/>
  <c r="H59" i="93" s="1"/>
  <c r="Y48" i="93"/>
  <c r="Y51" i="93" s="1"/>
  <c r="Y53" i="93" s="1"/>
  <c r="Y56" i="93" s="1"/>
  <c r="Y59" i="93" s="1"/>
  <c r="AA47" i="93"/>
  <c r="Z47" i="93"/>
  <c r="Y47" i="93"/>
  <c r="X47" i="93"/>
  <c r="W47" i="93"/>
  <c r="V47" i="93"/>
  <c r="U47" i="93"/>
  <c r="T47" i="93"/>
  <c r="S47" i="93"/>
  <c r="R47" i="93"/>
  <c r="Q47" i="93"/>
  <c r="P47" i="93"/>
  <c r="O47" i="93"/>
  <c r="N47" i="93"/>
  <c r="M47" i="93"/>
  <c r="L47" i="93"/>
  <c r="K47" i="93"/>
  <c r="J47" i="93"/>
  <c r="I47" i="93"/>
  <c r="H47" i="93"/>
  <c r="G47" i="93"/>
  <c r="F47" i="93"/>
  <c r="E47" i="93"/>
  <c r="D47" i="93"/>
  <c r="C47" i="93"/>
  <c r="AA32" i="93"/>
  <c r="AA48" i="93" s="1"/>
  <c r="AA51" i="93" s="1"/>
  <c r="AA53" i="93" s="1"/>
  <c r="AA56" i="93" s="1"/>
  <c r="AA59" i="93" s="1"/>
  <c r="Y32" i="93"/>
  <c r="X32" i="93"/>
  <c r="W32" i="93"/>
  <c r="W48" i="93" s="1"/>
  <c r="W51" i="93" s="1"/>
  <c r="W53" i="93" s="1"/>
  <c r="W56" i="93" s="1"/>
  <c r="W59" i="93" s="1"/>
  <c r="V32" i="93"/>
  <c r="V48" i="93" s="1"/>
  <c r="V51" i="93" s="1"/>
  <c r="V53" i="93" s="1"/>
  <c r="V56" i="93" s="1"/>
  <c r="V59" i="93" s="1"/>
  <c r="U32" i="93"/>
  <c r="U48" i="93" s="1"/>
  <c r="U51" i="93" s="1"/>
  <c r="U53" i="93" s="1"/>
  <c r="U56" i="93" s="1"/>
  <c r="U59" i="93" s="1"/>
  <c r="T32" i="93"/>
  <c r="T48" i="93" s="1"/>
  <c r="T51" i="93" s="1"/>
  <c r="T53" i="93" s="1"/>
  <c r="T56" i="93" s="1"/>
  <c r="T59" i="93" s="1"/>
  <c r="S32" i="93"/>
  <c r="S48" i="93" s="1"/>
  <c r="S51" i="93" s="1"/>
  <c r="S53" i="93" s="1"/>
  <c r="S56" i="93" s="1"/>
  <c r="S59" i="93" s="1"/>
  <c r="R32" i="93"/>
  <c r="Q32" i="93"/>
  <c r="Q48" i="93" s="1"/>
  <c r="Q51" i="93" s="1"/>
  <c r="Q53" i="93" s="1"/>
  <c r="Q56" i="93" s="1"/>
  <c r="Q59" i="93" s="1"/>
  <c r="P32" i="93"/>
  <c r="P48" i="93" s="1"/>
  <c r="P51" i="93" s="1"/>
  <c r="P53" i="93" s="1"/>
  <c r="P56" i="93" s="1"/>
  <c r="P59" i="93" s="1"/>
  <c r="O32" i="93"/>
  <c r="O48" i="93" s="1"/>
  <c r="O51" i="93" s="1"/>
  <c r="O53" i="93" s="1"/>
  <c r="O56" i="93" s="1"/>
  <c r="O59" i="93" s="1"/>
  <c r="N32" i="93"/>
  <c r="N48" i="93" s="1"/>
  <c r="N51" i="93" s="1"/>
  <c r="N53" i="93" s="1"/>
  <c r="N56" i="93" s="1"/>
  <c r="N59" i="93" s="1"/>
  <c r="M32" i="93"/>
  <c r="M48" i="93" s="1"/>
  <c r="M51" i="93" s="1"/>
  <c r="M53" i="93" s="1"/>
  <c r="M56" i="93" s="1"/>
  <c r="M59" i="93" s="1"/>
  <c r="L32" i="93"/>
  <c r="L48" i="93" s="1"/>
  <c r="L51" i="93" s="1"/>
  <c r="L53" i="93" s="1"/>
  <c r="L56" i="93" s="1"/>
  <c r="L59" i="93" s="1"/>
  <c r="K32" i="93"/>
  <c r="K48" i="93" s="1"/>
  <c r="K51" i="93" s="1"/>
  <c r="K53" i="93" s="1"/>
  <c r="K56" i="93" s="1"/>
  <c r="K59" i="93" s="1"/>
  <c r="J32" i="93"/>
  <c r="I32" i="93"/>
  <c r="I48" i="93" s="1"/>
  <c r="I51" i="93" s="1"/>
  <c r="I53" i="93" s="1"/>
  <c r="I56" i="93" s="1"/>
  <c r="I59" i="93" s="1"/>
  <c r="H32" i="93"/>
  <c r="H48" i="93" s="1"/>
  <c r="G32" i="93"/>
  <c r="G48" i="93" s="1"/>
  <c r="G51" i="93" s="1"/>
  <c r="G53" i="93" s="1"/>
  <c r="G56" i="93" s="1"/>
  <c r="G59" i="93" s="1"/>
  <c r="F32" i="93"/>
  <c r="F48" i="93" s="1"/>
  <c r="F51" i="93" s="1"/>
  <c r="F53" i="93" s="1"/>
  <c r="F56" i="93" s="1"/>
  <c r="F59" i="93" s="1"/>
  <c r="E32" i="93"/>
  <c r="E48" i="93" s="1"/>
  <c r="E51" i="93" s="1"/>
  <c r="E53" i="93" s="1"/>
  <c r="E56" i="93" s="1"/>
  <c r="E59" i="93" s="1"/>
  <c r="D32" i="93"/>
  <c r="D48" i="93" s="1"/>
  <c r="D51" i="93" s="1"/>
  <c r="D53" i="93" s="1"/>
  <c r="D56" i="93" s="1"/>
  <c r="D59" i="93" s="1"/>
  <c r="C32" i="93"/>
  <c r="C48" i="93" s="1"/>
  <c r="C51" i="93" s="1"/>
  <c r="C53" i="93" s="1"/>
  <c r="C56" i="93" s="1"/>
  <c r="C59" i="93" s="1"/>
  <c r="H48" i="94"/>
  <c r="H51" i="94" s="1"/>
  <c r="H53" i="94" s="1"/>
  <c r="H56" i="94" s="1"/>
  <c r="H59" i="94" s="1"/>
  <c r="AA47" i="94"/>
  <c r="Y47" i="94"/>
  <c r="X47" i="94"/>
  <c r="Z47" i="94" s="1"/>
  <c r="W47" i="94"/>
  <c r="V47" i="94"/>
  <c r="U47" i="94"/>
  <c r="T47" i="94"/>
  <c r="S47" i="94"/>
  <c r="R47" i="94"/>
  <c r="Q47" i="94"/>
  <c r="P47" i="94"/>
  <c r="O47" i="94"/>
  <c r="N47" i="94"/>
  <c r="M47" i="94"/>
  <c r="L47" i="94"/>
  <c r="K47" i="94"/>
  <c r="J47" i="94"/>
  <c r="I47" i="94"/>
  <c r="H47" i="94"/>
  <c r="G47" i="94"/>
  <c r="F47" i="94"/>
  <c r="E47" i="94"/>
  <c r="D47" i="94"/>
  <c r="C47" i="94"/>
  <c r="AA32" i="94"/>
  <c r="AA48" i="94" s="1"/>
  <c r="AA51" i="94" s="1"/>
  <c r="AA53" i="94" s="1"/>
  <c r="AA56" i="94" s="1"/>
  <c r="AA59" i="94" s="1"/>
  <c r="Y32" i="94"/>
  <c r="X32" i="94"/>
  <c r="W32" i="94"/>
  <c r="V32" i="94"/>
  <c r="V48" i="94" s="1"/>
  <c r="V51" i="94" s="1"/>
  <c r="V53" i="94" s="1"/>
  <c r="V56" i="94" s="1"/>
  <c r="V59" i="94" s="1"/>
  <c r="U32" i="94"/>
  <c r="U48" i="94" s="1"/>
  <c r="U51" i="94" s="1"/>
  <c r="U53" i="94" s="1"/>
  <c r="U56" i="94" s="1"/>
  <c r="U59" i="94" s="1"/>
  <c r="T32" i="94"/>
  <c r="S32" i="94"/>
  <c r="S48" i="94" s="1"/>
  <c r="S51" i="94" s="1"/>
  <c r="S53" i="94" s="1"/>
  <c r="S56" i="94" s="1"/>
  <c r="S59" i="94" s="1"/>
  <c r="R32" i="94"/>
  <c r="R48" i="94" s="1"/>
  <c r="R51" i="94" s="1"/>
  <c r="R53" i="94" s="1"/>
  <c r="R56" i="94" s="1"/>
  <c r="R59" i="94" s="1"/>
  <c r="Q32" i="94"/>
  <c r="P32" i="94"/>
  <c r="O32" i="94"/>
  <c r="N32" i="94"/>
  <c r="N48" i="94" s="1"/>
  <c r="N51" i="94" s="1"/>
  <c r="N53" i="94" s="1"/>
  <c r="N56" i="94" s="1"/>
  <c r="N59" i="94" s="1"/>
  <c r="M32" i="94"/>
  <c r="M48" i="94" s="1"/>
  <c r="M51" i="94" s="1"/>
  <c r="M53" i="94" s="1"/>
  <c r="M56" i="94" s="1"/>
  <c r="M59" i="94" s="1"/>
  <c r="L32" i="94"/>
  <c r="K32" i="94"/>
  <c r="K48" i="94" s="1"/>
  <c r="K51" i="94" s="1"/>
  <c r="K53" i="94" s="1"/>
  <c r="K56" i="94" s="1"/>
  <c r="K59" i="94" s="1"/>
  <c r="J32" i="94"/>
  <c r="J48" i="94" s="1"/>
  <c r="J51" i="94" s="1"/>
  <c r="J53" i="94" s="1"/>
  <c r="J56" i="94" s="1"/>
  <c r="J59" i="94" s="1"/>
  <c r="I32" i="94"/>
  <c r="H32" i="94"/>
  <c r="G32" i="94"/>
  <c r="F32" i="94"/>
  <c r="F48" i="94" s="1"/>
  <c r="F51" i="94" s="1"/>
  <c r="F53" i="94" s="1"/>
  <c r="F56" i="94" s="1"/>
  <c r="F59" i="94" s="1"/>
  <c r="E32" i="94"/>
  <c r="E48" i="94" s="1"/>
  <c r="E51" i="94" s="1"/>
  <c r="E53" i="94" s="1"/>
  <c r="E56" i="94" s="1"/>
  <c r="E59" i="94" s="1"/>
  <c r="D32" i="94"/>
  <c r="C32" i="94"/>
  <c r="C48" i="94" s="1"/>
  <c r="C51" i="94" s="1"/>
  <c r="C53" i="94" s="1"/>
  <c r="C56" i="94" s="1"/>
  <c r="C59" i="94" s="1"/>
  <c r="N51" i="95"/>
  <c r="N53" i="95" s="1"/>
  <c r="N56" i="95" s="1"/>
  <c r="N59" i="95" s="1"/>
  <c r="W48" i="95"/>
  <c r="W51" i="95" s="1"/>
  <c r="W53" i="95" s="1"/>
  <c r="W56" i="95" s="1"/>
  <c r="W59" i="95" s="1"/>
  <c r="G48" i="95"/>
  <c r="G51" i="95" s="1"/>
  <c r="G53" i="95" s="1"/>
  <c r="G56" i="95" s="1"/>
  <c r="G59" i="95" s="1"/>
  <c r="AA47" i="95"/>
  <c r="Y47" i="95"/>
  <c r="X47" i="95"/>
  <c r="W47" i="95"/>
  <c r="V47" i="95"/>
  <c r="U47" i="95"/>
  <c r="T47" i="95"/>
  <c r="S47" i="95"/>
  <c r="R47" i="95"/>
  <c r="Q47" i="95"/>
  <c r="P47" i="95"/>
  <c r="O47" i="95"/>
  <c r="N47" i="95"/>
  <c r="M47" i="95"/>
  <c r="L47" i="95"/>
  <c r="K47" i="95"/>
  <c r="J47" i="95"/>
  <c r="I47" i="95"/>
  <c r="H47" i="95"/>
  <c r="G47" i="95"/>
  <c r="F47" i="95"/>
  <c r="E47" i="95"/>
  <c r="D47" i="95"/>
  <c r="C47" i="95"/>
  <c r="AA32" i="95"/>
  <c r="AA48" i="95" s="1"/>
  <c r="AA51" i="95" s="1"/>
  <c r="AA53" i="95" s="1"/>
  <c r="AA56" i="95" s="1"/>
  <c r="AA59" i="95" s="1"/>
  <c r="Y32" i="95"/>
  <c r="Z32" i="95" s="1"/>
  <c r="X32" i="95"/>
  <c r="W32" i="95"/>
  <c r="V32" i="95"/>
  <c r="V48" i="95" s="1"/>
  <c r="V51" i="95" s="1"/>
  <c r="V53" i="95" s="1"/>
  <c r="V56" i="95" s="1"/>
  <c r="V59" i="95" s="1"/>
  <c r="U32" i="95"/>
  <c r="U48" i="95" s="1"/>
  <c r="U51" i="95" s="1"/>
  <c r="U53" i="95" s="1"/>
  <c r="U56" i="95" s="1"/>
  <c r="U59" i="95" s="1"/>
  <c r="T32" i="95"/>
  <c r="T48" i="95" s="1"/>
  <c r="T51" i="95" s="1"/>
  <c r="T53" i="95" s="1"/>
  <c r="T56" i="95" s="1"/>
  <c r="T59" i="95" s="1"/>
  <c r="S32" i="95"/>
  <c r="S48" i="95" s="1"/>
  <c r="S51" i="95" s="1"/>
  <c r="S53" i="95" s="1"/>
  <c r="S56" i="95" s="1"/>
  <c r="S59" i="95" s="1"/>
  <c r="R32" i="95"/>
  <c r="R48" i="95" s="1"/>
  <c r="R51" i="95" s="1"/>
  <c r="R53" i="95" s="1"/>
  <c r="R56" i="95" s="1"/>
  <c r="R59" i="95" s="1"/>
  <c r="Q32" i="95"/>
  <c r="Q48" i="95" s="1"/>
  <c r="Q51" i="95" s="1"/>
  <c r="Q53" i="95" s="1"/>
  <c r="Q56" i="95" s="1"/>
  <c r="Q59" i="95" s="1"/>
  <c r="P32" i="95"/>
  <c r="O32" i="95"/>
  <c r="O48" i="95" s="1"/>
  <c r="O51" i="95" s="1"/>
  <c r="O53" i="95" s="1"/>
  <c r="O56" i="95" s="1"/>
  <c r="O59" i="95" s="1"/>
  <c r="N32" i="95"/>
  <c r="N48" i="95" s="1"/>
  <c r="M32" i="95"/>
  <c r="M48" i="95" s="1"/>
  <c r="M51" i="95" s="1"/>
  <c r="M53" i="95" s="1"/>
  <c r="M56" i="95" s="1"/>
  <c r="M59" i="95" s="1"/>
  <c r="L32" i="95"/>
  <c r="L48" i="95" s="1"/>
  <c r="L51" i="95" s="1"/>
  <c r="L53" i="95" s="1"/>
  <c r="L56" i="95" s="1"/>
  <c r="L59" i="95" s="1"/>
  <c r="K32" i="95"/>
  <c r="K48" i="95" s="1"/>
  <c r="K51" i="95" s="1"/>
  <c r="K53" i="95" s="1"/>
  <c r="K56" i="95" s="1"/>
  <c r="K59" i="95" s="1"/>
  <c r="J32" i="95"/>
  <c r="J48" i="95" s="1"/>
  <c r="J51" i="95" s="1"/>
  <c r="J53" i="95" s="1"/>
  <c r="J56" i="95" s="1"/>
  <c r="J59" i="95" s="1"/>
  <c r="I32" i="95"/>
  <c r="I48" i="95" s="1"/>
  <c r="I51" i="95" s="1"/>
  <c r="I53" i="95" s="1"/>
  <c r="I56" i="95" s="1"/>
  <c r="I59" i="95" s="1"/>
  <c r="H32" i="95"/>
  <c r="G32" i="95"/>
  <c r="F32" i="95"/>
  <c r="F48" i="95" s="1"/>
  <c r="F51" i="95" s="1"/>
  <c r="F53" i="95" s="1"/>
  <c r="F56" i="95" s="1"/>
  <c r="F59" i="95" s="1"/>
  <c r="E32" i="95"/>
  <c r="E48" i="95" s="1"/>
  <c r="E51" i="95" s="1"/>
  <c r="E53" i="95" s="1"/>
  <c r="E56" i="95" s="1"/>
  <c r="E59" i="95" s="1"/>
  <c r="D32" i="95"/>
  <c r="D48" i="95" s="1"/>
  <c r="D51" i="95" s="1"/>
  <c r="D53" i="95" s="1"/>
  <c r="D56" i="95" s="1"/>
  <c r="D59" i="95" s="1"/>
  <c r="C32" i="95"/>
  <c r="C48" i="95" s="1"/>
  <c r="C51" i="95" s="1"/>
  <c r="C53" i="95" s="1"/>
  <c r="C56" i="95" s="1"/>
  <c r="C59" i="95" s="1"/>
  <c r="V53" i="96"/>
  <c r="V56" i="96" s="1"/>
  <c r="V59" i="96" s="1"/>
  <c r="M53" i="96"/>
  <c r="M56" i="96" s="1"/>
  <c r="M59" i="96" s="1"/>
  <c r="AA48" i="96"/>
  <c r="AA51" i="96" s="1"/>
  <c r="AA53" i="96" s="1"/>
  <c r="AA56" i="96" s="1"/>
  <c r="AA59" i="96" s="1"/>
  <c r="V48" i="96"/>
  <c r="V51" i="96" s="1"/>
  <c r="F48" i="96"/>
  <c r="F51" i="96" s="1"/>
  <c r="F53" i="96" s="1"/>
  <c r="F56" i="96" s="1"/>
  <c r="F59" i="96" s="1"/>
  <c r="AA47" i="96"/>
  <c r="Y47" i="96"/>
  <c r="X47" i="96"/>
  <c r="Z47" i="96" s="1"/>
  <c r="W47" i="96"/>
  <c r="V47" i="96"/>
  <c r="U47" i="96"/>
  <c r="T47" i="96"/>
  <c r="S47" i="96"/>
  <c r="R47" i="96"/>
  <c r="Q47" i="96"/>
  <c r="P47" i="96"/>
  <c r="O47" i="96"/>
  <c r="N47" i="96"/>
  <c r="M47" i="96"/>
  <c r="L47" i="96"/>
  <c r="K47" i="96"/>
  <c r="J47" i="96"/>
  <c r="I47" i="96"/>
  <c r="H47" i="96"/>
  <c r="G47" i="96"/>
  <c r="F47" i="96"/>
  <c r="E47" i="96"/>
  <c r="D47" i="96"/>
  <c r="C47" i="96"/>
  <c r="AA32" i="96"/>
  <c r="Y32" i="96"/>
  <c r="Y48" i="96" s="1"/>
  <c r="Y51" i="96" s="1"/>
  <c r="Y53" i="96" s="1"/>
  <c r="Y56" i="96" s="1"/>
  <c r="Y59" i="96" s="1"/>
  <c r="X32" i="96"/>
  <c r="Z32" i="96" s="1"/>
  <c r="W32" i="96"/>
  <c r="V32" i="96"/>
  <c r="U32" i="96"/>
  <c r="U48" i="96" s="1"/>
  <c r="U51" i="96" s="1"/>
  <c r="U53" i="96" s="1"/>
  <c r="U56" i="96" s="1"/>
  <c r="U59" i="96" s="1"/>
  <c r="T32" i="96"/>
  <c r="T48" i="96" s="1"/>
  <c r="T51" i="96" s="1"/>
  <c r="T53" i="96" s="1"/>
  <c r="T56" i="96" s="1"/>
  <c r="T59" i="96" s="1"/>
  <c r="S32" i="96"/>
  <c r="S48" i="96" s="1"/>
  <c r="S51" i="96" s="1"/>
  <c r="S53" i="96" s="1"/>
  <c r="S56" i="96" s="1"/>
  <c r="S59" i="96" s="1"/>
  <c r="R32" i="96"/>
  <c r="R48" i="96" s="1"/>
  <c r="R51" i="96" s="1"/>
  <c r="R53" i="96" s="1"/>
  <c r="R56" i="96" s="1"/>
  <c r="R59" i="96" s="1"/>
  <c r="Q32" i="96"/>
  <c r="Q48" i="96" s="1"/>
  <c r="Q51" i="96" s="1"/>
  <c r="Q53" i="96" s="1"/>
  <c r="Q56" i="96" s="1"/>
  <c r="Q59" i="96" s="1"/>
  <c r="P32" i="96"/>
  <c r="P48" i="96" s="1"/>
  <c r="P51" i="96" s="1"/>
  <c r="P53" i="96" s="1"/>
  <c r="P56" i="96" s="1"/>
  <c r="P59" i="96" s="1"/>
  <c r="O32" i="96"/>
  <c r="N32" i="96"/>
  <c r="N48" i="96" s="1"/>
  <c r="N51" i="96" s="1"/>
  <c r="N53" i="96" s="1"/>
  <c r="N56" i="96" s="1"/>
  <c r="N59" i="96" s="1"/>
  <c r="M32" i="96"/>
  <c r="M48" i="96" s="1"/>
  <c r="M51" i="96" s="1"/>
  <c r="L32" i="96"/>
  <c r="L48" i="96" s="1"/>
  <c r="L51" i="96" s="1"/>
  <c r="L53" i="96" s="1"/>
  <c r="L56" i="96" s="1"/>
  <c r="L59" i="96" s="1"/>
  <c r="K32" i="96"/>
  <c r="K48" i="96" s="1"/>
  <c r="K51" i="96" s="1"/>
  <c r="K53" i="96" s="1"/>
  <c r="K56" i="96" s="1"/>
  <c r="K59" i="96" s="1"/>
  <c r="J32" i="96"/>
  <c r="J48" i="96" s="1"/>
  <c r="J51" i="96" s="1"/>
  <c r="J53" i="96" s="1"/>
  <c r="J56" i="96" s="1"/>
  <c r="J59" i="96" s="1"/>
  <c r="I32" i="96"/>
  <c r="I48" i="96" s="1"/>
  <c r="I51" i="96" s="1"/>
  <c r="I53" i="96" s="1"/>
  <c r="I56" i="96" s="1"/>
  <c r="I59" i="96" s="1"/>
  <c r="H32" i="96"/>
  <c r="H48" i="96" s="1"/>
  <c r="H51" i="96" s="1"/>
  <c r="H53" i="96" s="1"/>
  <c r="H56" i="96" s="1"/>
  <c r="H59" i="96" s="1"/>
  <c r="G32" i="96"/>
  <c r="F32" i="96"/>
  <c r="E32" i="96"/>
  <c r="E48" i="96" s="1"/>
  <c r="E51" i="96" s="1"/>
  <c r="E53" i="96" s="1"/>
  <c r="E56" i="96" s="1"/>
  <c r="E59" i="96" s="1"/>
  <c r="D32" i="96"/>
  <c r="D48" i="96" s="1"/>
  <c r="D51" i="96" s="1"/>
  <c r="D53" i="96" s="1"/>
  <c r="D56" i="96" s="1"/>
  <c r="D59" i="96" s="1"/>
  <c r="C32" i="96"/>
  <c r="C48" i="96" s="1"/>
  <c r="C51" i="96" s="1"/>
  <c r="C53" i="96" s="1"/>
  <c r="C56" i="96" s="1"/>
  <c r="C59" i="96" s="1"/>
  <c r="AA47" i="97"/>
  <c r="Y47" i="97"/>
  <c r="X47" i="97"/>
  <c r="Z47" i="97" s="1"/>
  <c r="W47" i="97"/>
  <c r="V47" i="97"/>
  <c r="U47" i="97"/>
  <c r="T47" i="97"/>
  <c r="S47" i="97"/>
  <c r="R47" i="97"/>
  <c r="Q47" i="97"/>
  <c r="P47" i="97"/>
  <c r="O47" i="97"/>
  <c r="N47" i="97"/>
  <c r="M47" i="97"/>
  <c r="L47" i="97"/>
  <c r="K47" i="97"/>
  <c r="J47" i="97"/>
  <c r="I47" i="97"/>
  <c r="H47" i="97"/>
  <c r="G47" i="97"/>
  <c r="F47" i="97"/>
  <c r="E47" i="97"/>
  <c r="D47" i="97"/>
  <c r="C47" i="97"/>
  <c r="AA32" i="97"/>
  <c r="AA48" i="97" s="1"/>
  <c r="AA51" i="97" s="1"/>
  <c r="AA53" i="97" s="1"/>
  <c r="AA56" i="97" s="1"/>
  <c r="AA59" i="97" s="1"/>
  <c r="Y32" i="97"/>
  <c r="Y48" i="97" s="1"/>
  <c r="Y51" i="97" s="1"/>
  <c r="Y53" i="97" s="1"/>
  <c r="Y56" i="97" s="1"/>
  <c r="Y59" i="97" s="1"/>
  <c r="X32" i="97"/>
  <c r="Z32" i="97" s="1"/>
  <c r="W32" i="97"/>
  <c r="V32" i="97"/>
  <c r="V48" i="97" s="1"/>
  <c r="V51" i="97" s="1"/>
  <c r="V53" i="97" s="1"/>
  <c r="V56" i="97" s="1"/>
  <c r="V59" i="97" s="1"/>
  <c r="U32" i="97"/>
  <c r="U48" i="97" s="1"/>
  <c r="U51" i="97" s="1"/>
  <c r="U53" i="97" s="1"/>
  <c r="U56" i="97" s="1"/>
  <c r="U59" i="97" s="1"/>
  <c r="T32" i="97"/>
  <c r="T48" i="97" s="1"/>
  <c r="T51" i="97" s="1"/>
  <c r="T53" i="97" s="1"/>
  <c r="T56" i="97" s="1"/>
  <c r="T59" i="97" s="1"/>
  <c r="S32" i="97"/>
  <c r="S48" i="97" s="1"/>
  <c r="S51" i="97" s="1"/>
  <c r="S53" i="97" s="1"/>
  <c r="S56" i="97" s="1"/>
  <c r="S59" i="97" s="1"/>
  <c r="R32" i="97"/>
  <c r="R48" i="97" s="1"/>
  <c r="R51" i="97" s="1"/>
  <c r="R53" i="97" s="1"/>
  <c r="R56" i="97" s="1"/>
  <c r="R59" i="97" s="1"/>
  <c r="Q32" i="97"/>
  <c r="Q48" i="97" s="1"/>
  <c r="Q51" i="97" s="1"/>
  <c r="Q53" i="97" s="1"/>
  <c r="Q56" i="97" s="1"/>
  <c r="Q59" i="97" s="1"/>
  <c r="P32" i="97"/>
  <c r="P48" i="97" s="1"/>
  <c r="P51" i="97" s="1"/>
  <c r="P53" i="97" s="1"/>
  <c r="P56" i="97" s="1"/>
  <c r="P59" i="97" s="1"/>
  <c r="O32" i="97"/>
  <c r="N32" i="97"/>
  <c r="N48" i="97" s="1"/>
  <c r="N51" i="97" s="1"/>
  <c r="N53" i="97" s="1"/>
  <c r="N56" i="97" s="1"/>
  <c r="N59" i="97" s="1"/>
  <c r="M32" i="97"/>
  <c r="M48" i="97" s="1"/>
  <c r="M51" i="97" s="1"/>
  <c r="M53" i="97" s="1"/>
  <c r="M56" i="97" s="1"/>
  <c r="M59" i="97" s="1"/>
  <c r="L32" i="97"/>
  <c r="L48" i="97" s="1"/>
  <c r="L51" i="97" s="1"/>
  <c r="L53" i="97" s="1"/>
  <c r="L56" i="97" s="1"/>
  <c r="L59" i="97" s="1"/>
  <c r="K32" i="97"/>
  <c r="K48" i="97" s="1"/>
  <c r="K51" i="97" s="1"/>
  <c r="K53" i="97" s="1"/>
  <c r="K56" i="97" s="1"/>
  <c r="K59" i="97" s="1"/>
  <c r="J32" i="97"/>
  <c r="J48" i="97" s="1"/>
  <c r="J51" i="97" s="1"/>
  <c r="J53" i="97" s="1"/>
  <c r="J56" i="97" s="1"/>
  <c r="J59" i="97" s="1"/>
  <c r="I32" i="97"/>
  <c r="I48" i="97" s="1"/>
  <c r="I51" i="97" s="1"/>
  <c r="I53" i="97" s="1"/>
  <c r="I56" i="97" s="1"/>
  <c r="I59" i="97" s="1"/>
  <c r="H32" i="97"/>
  <c r="H48" i="97" s="1"/>
  <c r="H51" i="97" s="1"/>
  <c r="H53" i="97" s="1"/>
  <c r="H56" i="97" s="1"/>
  <c r="H59" i="97" s="1"/>
  <c r="G32" i="97"/>
  <c r="F32" i="97"/>
  <c r="F48" i="97" s="1"/>
  <c r="F51" i="97" s="1"/>
  <c r="F53" i="97" s="1"/>
  <c r="F56" i="97" s="1"/>
  <c r="F59" i="97" s="1"/>
  <c r="E32" i="97"/>
  <c r="E48" i="97" s="1"/>
  <c r="E51" i="97" s="1"/>
  <c r="E53" i="97" s="1"/>
  <c r="E56" i="97" s="1"/>
  <c r="E59" i="97" s="1"/>
  <c r="D32" i="97"/>
  <c r="D48" i="97" s="1"/>
  <c r="D51" i="97" s="1"/>
  <c r="D53" i="97" s="1"/>
  <c r="D56" i="97" s="1"/>
  <c r="D59" i="97" s="1"/>
  <c r="C32" i="97"/>
  <c r="C48" i="97" s="1"/>
  <c r="C51" i="97" s="1"/>
  <c r="C53" i="97" s="1"/>
  <c r="C56" i="97" s="1"/>
  <c r="C59" i="97" s="1"/>
  <c r="N48" i="98"/>
  <c r="N51" i="98" s="1"/>
  <c r="N53" i="98" s="1"/>
  <c r="N56" i="98" s="1"/>
  <c r="N59" i="98" s="1"/>
  <c r="M48" i="98"/>
  <c r="M51" i="98" s="1"/>
  <c r="M53" i="98" s="1"/>
  <c r="M56" i="98" s="1"/>
  <c r="M59" i="98" s="1"/>
  <c r="E48" i="98"/>
  <c r="E51" i="98" s="1"/>
  <c r="E53" i="98" s="1"/>
  <c r="E56" i="98" s="1"/>
  <c r="E59" i="98" s="1"/>
  <c r="AA47" i="98"/>
  <c r="Y47" i="98"/>
  <c r="X47" i="98"/>
  <c r="Z47" i="98" s="1"/>
  <c r="W47" i="98"/>
  <c r="V47" i="98"/>
  <c r="U47" i="98"/>
  <c r="T47" i="98"/>
  <c r="S47" i="98"/>
  <c r="R47" i="98"/>
  <c r="Q47" i="98"/>
  <c r="P47" i="98"/>
  <c r="O47" i="98"/>
  <c r="N47" i="98"/>
  <c r="M47" i="98"/>
  <c r="L47" i="98"/>
  <c r="K47" i="98"/>
  <c r="J47" i="98"/>
  <c r="I47" i="98"/>
  <c r="H47" i="98"/>
  <c r="G47" i="98"/>
  <c r="F47" i="98"/>
  <c r="E47" i="98"/>
  <c r="D47" i="98"/>
  <c r="C47" i="98"/>
  <c r="AA32" i="98"/>
  <c r="AA48" i="98" s="1"/>
  <c r="AA51" i="98" s="1"/>
  <c r="AA53" i="98" s="1"/>
  <c r="AA56" i="98" s="1"/>
  <c r="AA59" i="98" s="1"/>
  <c r="Y32" i="98"/>
  <c r="Y48" i="98" s="1"/>
  <c r="Y51" i="98" s="1"/>
  <c r="Y53" i="98" s="1"/>
  <c r="Y56" i="98" s="1"/>
  <c r="Y59" i="98" s="1"/>
  <c r="X32" i="98"/>
  <c r="W32" i="98"/>
  <c r="W48" i="98" s="1"/>
  <c r="W51" i="98" s="1"/>
  <c r="W53" i="98" s="1"/>
  <c r="W56" i="98" s="1"/>
  <c r="W59" i="98" s="1"/>
  <c r="V32" i="98"/>
  <c r="U32" i="98"/>
  <c r="U48" i="98" s="1"/>
  <c r="U51" i="98" s="1"/>
  <c r="U53" i="98" s="1"/>
  <c r="U56" i="98" s="1"/>
  <c r="U59" i="98" s="1"/>
  <c r="T32" i="98"/>
  <c r="T48" i="98" s="1"/>
  <c r="T51" i="98" s="1"/>
  <c r="T53" i="98" s="1"/>
  <c r="T56" i="98" s="1"/>
  <c r="T59" i="98" s="1"/>
  <c r="S32" i="98"/>
  <c r="S48" i="98" s="1"/>
  <c r="S51" i="98" s="1"/>
  <c r="S53" i="98" s="1"/>
  <c r="S56" i="98" s="1"/>
  <c r="S59" i="98" s="1"/>
  <c r="R32" i="98"/>
  <c r="R48" i="98" s="1"/>
  <c r="R51" i="98" s="1"/>
  <c r="R53" i="98" s="1"/>
  <c r="R56" i="98" s="1"/>
  <c r="R59" i="98" s="1"/>
  <c r="Q32" i="98"/>
  <c r="Q48" i="98" s="1"/>
  <c r="Q51" i="98" s="1"/>
  <c r="Q53" i="98" s="1"/>
  <c r="Q56" i="98" s="1"/>
  <c r="Q59" i="98" s="1"/>
  <c r="P32" i="98"/>
  <c r="P48" i="98" s="1"/>
  <c r="P51" i="98" s="1"/>
  <c r="P53" i="98" s="1"/>
  <c r="P56" i="98" s="1"/>
  <c r="P59" i="98" s="1"/>
  <c r="O32" i="98"/>
  <c r="O48" i="98" s="1"/>
  <c r="O51" i="98" s="1"/>
  <c r="O53" i="98" s="1"/>
  <c r="O56" i="98" s="1"/>
  <c r="O59" i="98" s="1"/>
  <c r="N32" i="98"/>
  <c r="M32" i="98"/>
  <c r="L32" i="98"/>
  <c r="L48" i="98" s="1"/>
  <c r="L51" i="98" s="1"/>
  <c r="L53" i="98" s="1"/>
  <c r="L56" i="98" s="1"/>
  <c r="L59" i="98" s="1"/>
  <c r="K32" i="98"/>
  <c r="K48" i="98" s="1"/>
  <c r="K51" i="98" s="1"/>
  <c r="K53" i="98" s="1"/>
  <c r="K56" i="98" s="1"/>
  <c r="K59" i="98" s="1"/>
  <c r="J32" i="98"/>
  <c r="J48" i="98" s="1"/>
  <c r="J51" i="98" s="1"/>
  <c r="J53" i="98" s="1"/>
  <c r="J56" i="98" s="1"/>
  <c r="J59" i="98" s="1"/>
  <c r="I32" i="98"/>
  <c r="I48" i="98" s="1"/>
  <c r="I51" i="98" s="1"/>
  <c r="I53" i="98" s="1"/>
  <c r="I56" i="98" s="1"/>
  <c r="I59" i="98" s="1"/>
  <c r="H32" i="98"/>
  <c r="H48" i="98" s="1"/>
  <c r="H51" i="98" s="1"/>
  <c r="H53" i="98" s="1"/>
  <c r="H56" i="98" s="1"/>
  <c r="H59" i="98" s="1"/>
  <c r="G32" i="98"/>
  <c r="G48" i="98" s="1"/>
  <c r="G51" i="98" s="1"/>
  <c r="G53" i="98" s="1"/>
  <c r="G56" i="98" s="1"/>
  <c r="G59" i="98" s="1"/>
  <c r="F32" i="98"/>
  <c r="E32" i="98"/>
  <c r="D32" i="98"/>
  <c r="D48" i="98" s="1"/>
  <c r="D51" i="98" s="1"/>
  <c r="D53" i="98" s="1"/>
  <c r="D56" i="98" s="1"/>
  <c r="D59" i="98" s="1"/>
  <c r="C32" i="98"/>
  <c r="C48" i="98" s="1"/>
  <c r="C51" i="98" s="1"/>
  <c r="C53" i="98" s="1"/>
  <c r="C56" i="98" s="1"/>
  <c r="C59" i="98" s="1"/>
  <c r="U48" i="99"/>
  <c r="U51" i="99" s="1"/>
  <c r="U53" i="99" s="1"/>
  <c r="U56" i="99" s="1"/>
  <c r="U59" i="99" s="1"/>
  <c r="N48" i="99"/>
  <c r="N51" i="99" s="1"/>
  <c r="N53" i="99" s="1"/>
  <c r="N56" i="99" s="1"/>
  <c r="N59" i="99" s="1"/>
  <c r="M48" i="99"/>
  <c r="M51" i="99" s="1"/>
  <c r="M53" i="99" s="1"/>
  <c r="M56" i="99" s="1"/>
  <c r="M59" i="99" s="1"/>
  <c r="E48" i="99"/>
  <c r="E51" i="99" s="1"/>
  <c r="E53" i="99" s="1"/>
  <c r="E56" i="99" s="1"/>
  <c r="E59" i="99" s="1"/>
  <c r="AA47" i="99"/>
  <c r="Y47" i="99"/>
  <c r="X47" i="99"/>
  <c r="Z47" i="99" s="1"/>
  <c r="W47" i="99"/>
  <c r="V47" i="99"/>
  <c r="U47" i="99"/>
  <c r="T47" i="99"/>
  <c r="S47" i="99"/>
  <c r="R47" i="99"/>
  <c r="Q47" i="99"/>
  <c r="P47" i="99"/>
  <c r="O47" i="99"/>
  <c r="N47" i="99"/>
  <c r="M47" i="99"/>
  <c r="L47" i="99"/>
  <c r="K47" i="99"/>
  <c r="J47" i="99"/>
  <c r="I47" i="99"/>
  <c r="H47" i="99"/>
  <c r="G47" i="99"/>
  <c r="F47" i="99"/>
  <c r="E47" i="99"/>
  <c r="D47" i="99"/>
  <c r="C47" i="99"/>
  <c r="AA32" i="99"/>
  <c r="AA48" i="99" s="1"/>
  <c r="AA51" i="99" s="1"/>
  <c r="AA53" i="99" s="1"/>
  <c r="AA56" i="99" s="1"/>
  <c r="AA59" i="99" s="1"/>
  <c r="Y32" i="99"/>
  <c r="Y48" i="99" s="1"/>
  <c r="Y51" i="99" s="1"/>
  <c r="Y53" i="99" s="1"/>
  <c r="Y56" i="99" s="1"/>
  <c r="Y59" i="99" s="1"/>
  <c r="X32" i="99"/>
  <c r="W32" i="99"/>
  <c r="W48" i="99" s="1"/>
  <c r="W51" i="99" s="1"/>
  <c r="W53" i="99" s="1"/>
  <c r="W56" i="99" s="1"/>
  <c r="W59" i="99" s="1"/>
  <c r="V32" i="99"/>
  <c r="V48" i="99" s="1"/>
  <c r="V51" i="99" s="1"/>
  <c r="V53" i="99" s="1"/>
  <c r="V56" i="99" s="1"/>
  <c r="V59" i="99" s="1"/>
  <c r="U32" i="99"/>
  <c r="T32" i="99"/>
  <c r="T48" i="99" s="1"/>
  <c r="T51" i="99" s="1"/>
  <c r="T53" i="99" s="1"/>
  <c r="T56" i="99" s="1"/>
  <c r="T59" i="99" s="1"/>
  <c r="S32" i="99"/>
  <c r="S48" i="99" s="1"/>
  <c r="S51" i="99" s="1"/>
  <c r="S53" i="99" s="1"/>
  <c r="S56" i="99" s="1"/>
  <c r="S59" i="99" s="1"/>
  <c r="R32" i="99"/>
  <c r="R48" i="99" s="1"/>
  <c r="R51" i="99" s="1"/>
  <c r="R53" i="99" s="1"/>
  <c r="R56" i="99" s="1"/>
  <c r="R59" i="99" s="1"/>
  <c r="Q32" i="99"/>
  <c r="Q48" i="99" s="1"/>
  <c r="Q51" i="99" s="1"/>
  <c r="Q53" i="99" s="1"/>
  <c r="Q56" i="99" s="1"/>
  <c r="Q59" i="99" s="1"/>
  <c r="P32" i="99"/>
  <c r="P48" i="99" s="1"/>
  <c r="P51" i="99" s="1"/>
  <c r="P53" i="99" s="1"/>
  <c r="P56" i="99" s="1"/>
  <c r="P59" i="99" s="1"/>
  <c r="O32" i="99"/>
  <c r="O48" i="99" s="1"/>
  <c r="O51" i="99" s="1"/>
  <c r="O53" i="99" s="1"/>
  <c r="O56" i="99" s="1"/>
  <c r="O59" i="99" s="1"/>
  <c r="N32" i="99"/>
  <c r="M32" i="99"/>
  <c r="L32" i="99"/>
  <c r="L48" i="99" s="1"/>
  <c r="L51" i="99" s="1"/>
  <c r="L53" i="99" s="1"/>
  <c r="L56" i="99" s="1"/>
  <c r="L59" i="99" s="1"/>
  <c r="K32" i="99"/>
  <c r="K48" i="99" s="1"/>
  <c r="K51" i="99" s="1"/>
  <c r="K53" i="99" s="1"/>
  <c r="K56" i="99" s="1"/>
  <c r="K59" i="99" s="1"/>
  <c r="J32" i="99"/>
  <c r="J48" i="99" s="1"/>
  <c r="J51" i="99" s="1"/>
  <c r="J53" i="99" s="1"/>
  <c r="J56" i="99" s="1"/>
  <c r="J59" i="99" s="1"/>
  <c r="I32" i="99"/>
  <c r="I48" i="99" s="1"/>
  <c r="I51" i="99" s="1"/>
  <c r="I53" i="99" s="1"/>
  <c r="I56" i="99" s="1"/>
  <c r="I59" i="99" s="1"/>
  <c r="H32" i="99"/>
  <c r="H48" i="99" s="1"/>
  <c r="H51" i="99" s="1"/>
  <c r="H53" i="99" s="1"/>
  <c r="H56" i="99" s="1"/>
  <c r="H59" i="99" s="1"/>
  <c r="G32" i="99"/>
  <c r="G48" i="99" s="1"/>
  <c r="G51" i="99" s="1"/>
  <c r="G53" i="99" s="1"/>
  <c r="G56" i="99" s="1"/>
  <c r="G59" i="99" s="1"/>
  <c r="F32" i="99"/>
  <c r="F48" i="99" s="1"/>
  <c r="F51" i="99" s="1"/>
  <c r="F53" i="99" s="1"/>
  <c r="F56" i="99" s="1"/>
  <c r="F59" i="99" s="1"/>
  <c r="E32" i="99"/>
  <c r="D32" i="99"/>
  <c r="D48" i="99" s="1"/>
  <c r="D51" i="99" s="1"/>
  <c r="D53" i="99" s="1"/>
  <c r="D56" i="99" s="1"/>
  <c r="D59" i="99" s="1"/>
  <c r="C32" i="99"/>
  <c r="C48" i="99" s="1"/>
  <c r="C51" i="99" s="1"/>
  <c r="C53" i="99" s="1"/>
  <c r="C56" i="99" s="1"/>
  <c r="C59" i="99" s="1"/>
  <c r="AA48" i="100"/>
  <c r="AA51" i="100" s="1"/>
  <c r="AA53" i="100" s="1"/>
  <c r="AA56" i="100" s="1"/>
  <c r="AA59" i="100" s="1"/>
  <c r="N48" i="100"/>
  <c r="N51" i="100" s="1"/>
  <c r="N53" i="100" s="1"/>
  <c r="N56" i="100" s="1"/>
  <c r="N59" i="100" s="1"/>
  <c r="M48" i="100"/>
  <c r="M51" i="100" s="1"/>
  <c r="M53" i="100" s="1"/>
  <c r="M56" i="100" s="1"/>
  <c r="M59" i="100" s="1"/>
  <c r="AA47" i="100"/>
  <c r="Y47" i="100"/>
  <c r="X47" i="100"/>
  <c r="Z47" i="100" s="1"/>
  <c r="W47" i="100"/>
  <c r="V47" i="100"/>
  <c r="U47" i="100"/>
  <c r="T47" i="100"/>
  <c r="S47" i="100"/>
  <c r="R47" i="100"/>
  <c r="Q47" i="100"/>
  <c r="P47" i="100"/>
  <c r="O47" i="100"/>
  <c r="N47" i="100"/>
  <c r="M47" i="100"/>
  <c r="L47" i="100"/>
  <c r="K47" i="100"/>
  <c r="J47" i="100"/>
  <c r="I47" i="100"/>
  <c r="H47" i="100"/>
  <c r="G47" i="100"/>
  <c r="F47" i="100"/>
  <c r="E47" i="100"/>
  <c r="D47" i="100"/>
  <c r="C47" i="100"/>
  <c r="AA32" i="100"/>
  <c r="Y32" i="100"/>
  <c r="Y48" i="100" s="1"/>
  <c r="Y51" i="100" s="1"/>
  <c r="Y53" i="100" s="1"/>
  <c r="Y56" i="100" s="1"/>
  <c r="Y59" i="100" s="1"/>
  <c r="X32" i="100"/>
  <c r="W32" i="100"/>
  <c r="W48" i="100" s="1"/>
  <c r="W51" i="100" s="1"/>
  <c r="W53" i="100" s="1"/>
  <c r="W56" i="100" s="1"/>
  <c r="W59" i="100" s="1"/>
  <c r="V32" i="100"/>
  <c r="V48" i="100" s="1"/>
  <c r="V51" i="100" s="1"/>
  <c r="V53" i="100" s="1"/>
  <c r="V56" i="100" s="1"/>
  <c r="V59" i="100" s="1"/>
  <c r="U32" i="100"/>
  <c r="U48" i="100" s="1"/>
  <c r="U51" i="100" s="1"/>
  <c r="U53" i="100" s="1"/>
  <c r="U56" i="100" s="1"/>
  <c r="U59" i="100" s="1"/>
  <c r="T32" i="100"/>
  <c r="S32" i="100"/>
  <c r="S48" i="100" s="1"/>
  <c r="S51" i="100" s="1"/>
  <c r="S53" i="100" s="1"/>
  <c r="S56" i="100" s="1"/>
  <c r="S59" i="100" s="1"/>
  <c r="R32" i="100"/>
  <c r="R48" i="100" s="1"/>
  <c r="R51" i="100" s="1"/>
  <c r="R53" i="100" s="1"/>
  <c r="R56" i="100" s="1"/>
  <c r="R59" i="100" s="1"/>
  <c r="Q32" i="100"/>
  <c r="Q48" i="100" s="1"/>
  <c r="Q51" i="100" s="1"/>
  <c r="Q53" i="100" s="1"/>
  <c r="Q56" i="100" s="1"/>
  <c r="Q59" i="100" s="1"/>
  <c r="P32" i="100"/>
  <c r="P48" i="100" s="1"/>
  <c r="P51" i="100" s="1"/>
  <c r="P53" i="100" s="1"/>
  <c r="P56" i="100" s="1"/>
  <c r="P59" i="100" s="1"/>
  <c r="O32" i="100"/>
  <c r="O48" i="100" s="1"/>
  <c r="O51" i="100" s="1"/>
  <c r="O53" i="100" s="1"/>
  <c r="O56" i="100" s="1"/>
  <c r="O59" i="100" s="1"/>
  <c r="N32" i="100"/>
  <c r="M32" i="100"/>
  <c r="L32" i="100"/>
  <c r="L48" i="100" s="1"/>
  <c r="L51" i="100" s="1"/>
  <c r="L53" i="100" s="1"/>
  <c r="L56" i="100" s="1"/>
  <c r="L59" i="100" s="1"/>
  <c r="K32" i="100"/>
  <c r="K48" i="100" s="1"/>
  <c r="K51" i="100" s="1"/>
  <c r="K53" i="100" s="1"/>
  <c r="K56" i="100" s="1"/>
  <c r="K59" i="100" s="1"/>
  <c r="J32" i="100"/>
  <c r="J48" i="100" s="1"/>
  <c r="J51" i="100" s="1"/>
  <c r="J53" i="100" s="1"/>
  <c r="J56" i="100" s="1"/>
  <c r="J59" i="100" s="1"/>
  <c r="I32" i="100"/>
  <c r="I48" i="100" s="1"/>
  <c r="I51" i="100" s="1"/>
  <c r="I53" i="100" s="1"/>
  <c r="I56" i="100" s="1"/>
  <c r="I59" i="100" s="1"/>
  <c r="H32" i="100"/>
  <c r="H48" i="100" s="1"/>
  <c r="H51" i="100" s="1"/>
  <c r="H53" i="100" s="1"/>
  <c r="H56" i="100" s="1"/>
  <c r="H59" i="100" s="1"/>
  <c r="G32" i="100"/>
  <c r="G48" i="100" s="1"/>
  <c r="G51" i="100" s="1"/>
  <c r="G53" i="100" s="1"/>
  <c r="G56" i="100" s="1"/>
  <c r="G59" i="100" s="1"/>
  <c r="F32" i="100"/>
  <c r="F48" i="100" s="1"/>
  <c r="F51" i="100" s="1"/>
  <c r="F53" i="100" s="1"/>
  <c r="F56" i="100" s="1"/>
  <c r="F59" i="100" s="1"/>
  <c r="E32" i="100"/>
  <c r="E48" i="100" s="1"/>
  <c r="E51" i="100" s="1"/>
  <c r="E53" i="100" s="1"/>
  <c r="E56" i="100" s="1"/>
  <c r="E59" i="100" s="1"/>
  <c r="D32" i="100"/>
  <c r="C32" i="100"/>
  <c r="C48" i="100" s="1"/>
  <c r="C51" i="100" s="1"/>
  <c r="C53" i="100" s="1"/>
  <c r="C56" i="100" s="1"/>
  <c r="C59" i="100" s="1"/>
  <c r="W56" i="101"/>
  <c r="W59" i="101" s="1"/>
  <c r="G56" i="101"/>
  <c r="G59" i="101" s="1"/>
  <c r="Y51" i="101"/>
  <c r="Y53" i="101" s="1"/>
  <c r="Y56" i="101" s="1"/>
  <c r="Y59" i="101" s="1"/>
  <c r="I51" i="101"/>
  <c r="I53" i="101" s="1"/>
  <c r="I56" i="101" s="1"/>
  <c r="I59" i="101" s="1"/>
  <c r="L48" i="101"/>
  <c r="L51" i="101" s="1"/>
  <c r="L53" i="101" s="1"/>
  <c r="L56" i="101" s="1"/>
  <c r="L59" i="101" s="1"/>
  <c r="AA47" i="101"/>
  <c r="Y47" i="101"/>
  <c r="X47" i="101"/>
  <c r="Z47" i="101" s="1"/>
  <c r="W47" i="101"/>
  <c r="V47" i="101"/>
  <c r="U47" i="101"/>
  <c r="T47" i="101"/>
  <c r="S47" i="101"/>
  <c r="R47" i="101"/>
  <c r="Q47" i="101"/>
  <c r="P47" i="101"/>
  <c r="O47" i="101"/>
  <c r="N47" i="101"/>
  <c r="M47" i="101"/>
  <c r="L47" i="101"/>
  <c r="K47" i="101"/>
  <c r="J47" i="101"/>
  <c r="I47" i="101"/>
  <c r="H47" i="101"/>
  <c r="G47" i="101"/>
  <c r="F47" i="101"/>
  <c r="E47" i="101"/>
  <c r="D47" i="101"/>
  <c r="C47" i="101"/>
  <c r="AA32" i="101"/>
  <c r="Y32" i="101"/>
  <c r="Y48" i="101" s="1"/>
  <c r="X32" i="101"/>
  <c r="X48" i="101" s="1"/>
  <c r="X51" i="101" s="1"/>
  <c r="W32" i="101"/>
  <c r="W48" i="101" s="1"/>
  <c r="W51" i="101" s="1"/>
  <c r="W53" i="101" s="1"/>
  <c r="V32" i="101"/>
  <c r="V48" i="101" s="1"/>
  <c r="V51" i="101" s="1"/>
  <c r="V53" i="101" s="1"/>
  <c r="V56" i="101" s="1"/>
  <c r="V59" i="101" s="1"/>
  <c r="U32" i="101"/>
  <c r="U48" i="101" s="1"/>
  <c r="U51" i="101" s="1"/>
  <c r="U53" i="101" s="1"/>
  <c r="U56" i="101" s="1"/>
  <c r="U59" i="101" s="1"/>
  <c r="T32" i="101"/>
  <c r="T48" i="101" s="1"/>
  <c r="T51" i="101" s="1"/>
  <c r="T53" i="101" s="1"/>
  <c r="T56" i="101" s="1"/>
  <c r="T59" i="101" s="1"/>
  <c r="S32" i="101"/>
  <c r="R32" i="101"/>
  <c r="R48" i="101" s="1"/>
  <c r="R51" i="101" s="1"/>
  <c r="R53" i="101" s="1"/>
  <c r="R56" i="101" s="1"/>
  <c r="R59" i="101" s="1"/>
  <c r="Q32" i="101"/>
  <c r="Q48" i="101" s="1"/>
  <c r="Q51" i="101" s="1"/>
  <c r="Q53" i="101" s="1"/>
  <c r="Q56" i="101" s="1"/>
  <c r="Q59" i="101" s="1"/>
  <c r="P32" i="101"/>
  <c r="P48" i="101" s="1"/>
  <c r="P51" i="101" s="1"/>
  <c r="P53" i="101" s="1"/>
  <c r="P56" i="101" s="1"/>
  <c r="P59" i="101" s="1"/>
  <c r="O32" i="101"/>
  <c r="O48" i="101" s="1"/>
  <c r="O51" i="101" s="1"/>
  <c r="O53" i="101" s="1"/>
  <c r="O56" i="101" s="1"/>
  <c r="O59" i="101" s="1"/>
  <c r="N32" i="101"/>
  <c r="N48" i="101" s="1"/>
  <c r="N51" i="101" s="1"/>
  <c r="N53" i="101" s="1"/>
  <c r="N56" i="101" s="1"/>
  <c r="N59" i="101" s="1"/>
  <c r="M32" i="101"/>
  <c r="M48" i="101" s="1"/>
  <c r="M51" i="101" s="1"/>
  <c r="M53" i="101" s="1"/>
  <c r="M56" i="101" s="1"/>
  <c r="M59" i="101" s="1"/>
  <c r="L32" i="101"/>
  <c r="K32" i="101"/>
  <c r="K48" i="101" s="1"/>
  <c r="K51" i="101" s="1"/>
  <c r="K53" i="101" s="1"/>
  <c r="K56" i="101" s="1"/>
  <c r="K59" i="101" s="1"/>
  <c r="J32" i="101"/>
  <c r="J48" i="101" s="1"/>
  <c r="J51" i="101" s="1"/>
  <c r="J53" i="101" s="1"/>
  <c r="J56" i="101" s="1"/>
  <c r="J59" i="101" s="1"/>
  <c r="I32" i="101"/>
  <c r="I48" i="101" s="1"/>
  <c r="H32" i="101"/>
  <c r="H48" i="101" s="1"/>
  <c r="H51" i="101" s="1"/>
  <c r="H53" i="101" s="1"/>
  <c r="H56" i="101" s="1"/>
  <c r="H59" i="101" s="1"/>
  <c r="G32" i="101"/>
  <c r="G48" i="101" s="1"/>
  <c r="G51" i="101" s="1"/>
  <c r="G53" i="101" s="1"/>
  <c r="F32" i="101"/>
  <c r="F48" i="101" s="1"/>
  <c r="F51" i="101" s="1"/>
  <c r="F53" i="101" s="1"/>
  <c r="F56" i="101" s="1"/>
  <c r="F59" i="101" s="1"/>
  <c r="E32" i="101"/>
  <c r="E48" i="101" s="1"/>
  <c r="E51" i="101" s="1"/>
  <c r="E53" i="101" s="1"/>
  <c r="E56" i="101" s="1"/>
  <c r="E59" i="101" s="1"/>
  <c r="D32" i="101"/>
  <c r="D48" i="101" s="1"/>
  <c r="D51" i="101" s="1"/>
  <c r="D53" i="101" s="1"/>
  <c r="D56" i="101" s="1"/>
  <c r="D59" i="101" s="1"/>
  <c r="C32" i="101"/>
  <c r="AA48" i="102"/>
  <c r="AA51" i="102" s="1"/>
  <c r="AA53" i="102" s="1"/>
  <c r="AA56" i="102" s="1"/>
  <c r="AA59" i="102" s="1"/>
  <c r="Z48" i="102"/>
  <c r="K48" i="102"/>
  <c r="K51" i="102" s="1"/>
  <c r="K53" i="102" s="1"/>
  <c r="K56" i="102" s="1"/>
  <c r="K59" i="102" s="1"/>
  <c r="J48" i="102"/>
  <c r="J51" i="102" s="1"/>
  <c r="J53" i="102" s="1"/>
  <c r="J56" i="102" s="1"/>
  <c r="J59" i="102" s="1"/>
  <c r="I48" i="102"/>
  <c r="I51" i="102" s="1"/>
  <c r="I53" i="102" s="1"/>
  <c r="I56" i="102" s="1"/>
  <c r="I59" i="102" s="1"/>
  <c r="AA47" i="102"/>
  <c r="Y47" i="102"/>
  <c r="X47" i="102"/>
  <c r="Z47" i="102" s="1"/>
  <c r="W47" i="102"/>
  <c r="V47" i="102"/>
  <c r="U47" i="102"/>
  <c r="T47" i="102"/>
  <c r="S47" i="102"/>
  <c r="R47" i="102"/>
  <c r="Q47" i="102"/>
  <c r="P47" i="102"/>
  <c r="O47" i="102"/>
  <c r="N47" i="102"/>
  <c r="M47" i="102"/>
  <c r="L47" i="102"/>
  <c r="K47" i="102"/>
  <c r="J47" i="102"/>
  <c r="I47" i="102"/>
  <c r="H47" i="102"/>
  <c r="G47" i="102"/>
  <c r="F47" i="102"/>
  <c r="E47" i="102"/>
  <c r="D47" i="102"/>
  <c r="C47" i="102"/>
  <c r="AA32" i="102"/>
  <c r="Y32" i="102"/>
  <c r="Y48" i="102" s="1"/>
  <c r="Y51" i="102" s="1"/>
  <c r="Y53" i="102" s="1"/>
  <c r="Y56" i="102" s="1"/>
  <c r="Y59" i="102" s="1"/>
  <c r="X32" i="102"/>
  <c r="X48" i="102" s="1"/>
  <c r="X51" i="102" s="1"/>
  <c r="W32" i="102"/>
  <c r="W48" i="102" s="1"/>
  <c r="W51" i="102" s="1"/>
  <c r="W53" i="102" s="1"/>
  <c r="W56" i="102" s="1"/>
  <c r="W59" i="102" s="1"/>
  <c r="V32" i="102"/>
  <c r="V48" i="102" s="1"/>
  <c r="V51" i="102" s="1"/>
  <c r="V53" i="102" s="1"/>
  <c r="V56" i="102" s="1"/>
  <c r="V59" i="102" s="1"/>
  <c r="U32" i="102"/>
  <c r="U48" i="102" s="1"/>
  <c r="U51" i="102" s="1"/>
  <c r="U53" i="102" s="1"/>
  <c r="U56" i="102" s="1"/>
  <c r="U59" i="102" s="1"/>
  <c r="T32" i="102"/>
  <c r="T48" i="102" s="1"/>
  <c r="T51" i="102" s="1"/>
  <c r="T53" i="102" s="1"/>
  <c r="T56" i="102" s="1"/>
  <c r="T59" i="102" s="1"/>
  <c r="S32" i="102"/>
  <c r="S48" i="102" s="1"/>
  <c r="S51" i="102" s="1"/>
  <c r="S53" i="102" s="1"/>
  <c r="S56" i="102" s="1"/>
  <c r="S59" i="102" s="1"/>
  <c r="R32" i="102"/>
  <c r="Q32" i="102"/>
  <c r="Q48" i="102" s="1"/>
  <c r="Q51" i="102" s="1"/>
  <c r="Q53" i="102" s="1"/>
  <c r="Q56" i="102" s="1"/>
  <c r="Q59" i="102" s="1"/>
  <c r="P32" i="102"/>
  <c r="P48" i="102" s="1"/>
  <c r="P51" i="102" s="1"/>
  <c r="P53" i="102" s="1"/>
  <c r="P56" i="102" s="1"/>
  <c r="P59" i="102" s="1"/>
  <c r="O32" i="102"/>
  <c r="O48" i="102" s="1"/>
  <c r="O51" i="102" s="1"/>
  <c r="O53" i="102" s="1"/>
  <c r="O56" i="102" s="1"/>
  <c r="O59" i="102" s="1"/>
  <c r="N32" i="102"/>
  <c r="N48" i="102" s="1"/>
  <c r="N51" i="102" s="1"/>
  <c r="N53" i="102" s="1"/>
  <c r="N56" i="102" s="1"/>
  <c r="N59" i="102" s="1"/>
  <c r="M32" i="102"/>
  <c r="M48" i="102" s="1"/>
  <c r="M51" i="102" s="1"/>
  <c r="M53" i="102" s="1"/>
  <c r="M56" i="102" s="1"/>
  <c r="M59" i="102" s="1"/>
  <c r="L32" i="102"/>
  <c r="L48" i="102" s="1"/>
  <c r="L51" i="102" s="1"/>
  <c r="L53" i="102" s="1"/>
  <c r="L56" i="102" s="1"/>
  <c r="L59" i="102" s="1"/>
  <c r="K32" i="102"/>
  <c r="J32" i="102"/>
  <c r="I32" i="102"/>
  <c r="H32" i="102"/>
  <c r="H48" i="102" s="1"/>
  <c r="H51" i="102" s="1"/>
  <c r="H53" i="102" s="1"/>
  <c r="H56" i="102" s="1"/>
  <c r="H59" i="102" s="1"/>
  <c r="G32" i="102"/>
  <c r="G48" i="102" s="1"/>
  <c r="G51" i="102" s="1"/>
  <c r="G53" i="102" s="1"/>
  <c r="G56" i="102" s="1"/>
  <c r="G59" i="102" s="1"/>
  <c r="F32" i="102"/>
  <c r="F48" i="102" s="1"/>
  <c r="F51" i="102" s="1"/>
  <c r="F53" i="102" s="1"/>
  <c r="F56" i="102" s="1"/>
  <c r="F59" i="102" s="1"/>
  <c r="E32" i="102"/>
  <c r="E48" i="102" s="1"/>
  <c r="E51" i="102" s="1"/>
  <c r="E53" i="102" s="1"/>
  <c r="E56" i="102" s="1"/>
  <c r="E59" i="102" s="1"/>
  <c r="D32" i="102"/>
  <c r="D48" i="102" s="1"/>
  <c r="D51" i="102" s="1"/>
  <c r="D53" i="102" s="1"/>
  <c r="D56" i="102" s="1"/>
  <c r="D59" i="102" s="1"/>
  <c r="C32" i="102"/>
  <c r="C48" i="102" s="1"/>
  <c r="C51" i="102" s="1"/>
  <c r="C53" i="102" s="1"/>
  <c r="C56" i="102" s="1"/>
  <c r="C59" i="102" s="1"/>
  <c r="D59" i="103"/>
  <c r="O51" i="103"/>
  <c r="O53" i="103" s="1"/>
  <c r="O56" i="103" s="1"/>
  <c r="O59" i="103" s="1"/>
  <c r="AA47" i="103"/>
  <c r="Y47" i="103"/>
  <c r="X47" i="103"/>
  <c r="X48" i="103" s="1"/>
  <c r="W47" i="103"/>
  <c r="V47" i="103"/>
  <c r="U47" i="103"/>
  <c r="T47" i="103"/>
  <c r="S47" i="103"/>
  <c r="R47" i="103"/>
  <c r="Q47" i="103"/>
  <c r="Q48" i="103" s="1"/>
  <c r="Q51" i="103" s="1"/>
  <c r="Q53" i="103" s="1"/>
  <c r="Q56" i="103" s="1"/>
  <c r="Q59" i="103" s="1"/>
  <c r="P47" i="103"/>
  <c r="O47" i="103"/>
  <c r="N47" i="103"/>
  <c r="M47" i="103"/>
  <c r="L47" i="103"/>
  <c r="K47" i="103"/>
  <c r="J47" i="103"/>
  <c r="I47" i="103"/>
  <c r="H47" i="103"/>
  <c r="H48" i="103" s="1"/>
  <c r="H51" i="103" s="1"/>
  <c r="H53" i="103" s="1"/>
  <c r="H56" i="103" s="1"/>
  <c r="H59" i="103" s="1"/>
  <c r="G47" i="103"/>
  <c r="F47" i="103"/>
  <c r="E47" i="103"/>
  <c r="D47" i="103"/>
  <c r="C47" i="103"/>
  <c r="AA32" i="103"/>
  <c r="Z32" i="103"/>
  <c r="Y32" i="103"/>
  <c r="X32" i="103"/>
  <c r="W32" i="103"/>
  <c r="W48" i="103" s="1"/>
  <c r="W51" i="103" s="1"/>
  <c r="W53" i="103" s="1"/>
  <c r="W56" i="103" s="1"/>
  <c r="W59" i="103" s="1"/>
  <c r="V32" i="103"/>
  <c r="V48" i="103" s="1"/>
  <c r="V51" i="103" s="1"/>
  <c r="V53" i="103" s="1"/>
  <c r="V56" i="103" s="1"/>
  <c r="V59" i="103" s="1"/>
  <c r="U32" i="103"/>
  <c r="T32" i="103"/>
  <c r="T48" i="103" s="1"/>
  <c r="T51" i="103" s="1"/>
  <c r="T53" i="103" s="1"/>
  <c r="T56" i="103" s="1"/>
  <c r="T59" i="103" s="1"/>
  <c r="S32" i="103"/>
  <c r="R32" i="103"/>
  <c r="R48" i="103" s="1"/>
  <c r="R51" i="103" s="1"/>
  <c r="R53" i="103" s="1"/>
  <c r="R56" i="103" s="1"/>
  <c r="R59" i="103" s="1"/>
  <c r="Q32" i="103"/>
  <c r="P32" i="103"/>
  <c r="P48" i="103" s="1"/>
  <c r="P51" i="103" s="1"/>
  <c r="P53" i="103" s="1"/>
  <c r="P56" i="103" s="1"/>
  <c r="P59" i="103" s="1"/>
  <c r="O32" i="103"/>
  <c r="O48" i="103" s="1"/>
  <c r="N32" i="103"/>
  <c r="N48" i="103" s="1"/>
  <c r="N51" i="103" s="1"/>
  <c r="N53" i="103" s="1"/>
  <c r="N56" i="103" s="1"/>
  <c r="N59" i="103" s="1"/>
  <c r="M32" i="103"/>
  <c r="L32" i="103"/>
  <c r="L48" i="103" s="1"/>
  <c r="L51" i="103" s="1"/>
  <c r="L53" i="103" s="1"/>
  <c r="L56" i="103" s="1"/>
  <c r="L59" i="103" s="1"/>
  <c r="K32" i="103"/>
  <c r="J32" i="103"/>
  <c r="J48" i="103" s="1"/>
  <c r="J51" i="103" s="1"/>
  <c r="J53" i="103" s="1"/>
  <c r="J56" i="103" s="1"/>
  <c r="J59" i="103" s="1"/>
  <c r="I32" i="103"/>
  <c r="H32" i="103"/>
  <c r="G32" i="103"/>
  <c r="G48" i="103" s="1"/>
  <c r="G51" i="103" s="1"/>
  <c r="G53" i="103" s="1"/>
  <c r="G56" i="103" s="1"/>
  <c r="G59" i="103" s="1"/>
  <c r="F32" i="103"/>
  <c r="F48" i="103" s="1"/>
  <c r="F51" i="103" s="1"/>
  <c r="F53" i="103" s="1"/>
  <c r="F56" i="103" s="1"/>
  <c r="F59" i="103" s="1"/>
  <c r="E32" i="103"/>
  <c r="D32" i="103"/>
  <c r="D48" i="103" s="1"/>
  <c r="D51" i="103" s="1"/>
  <c r="D53" i="103" s="1"/>
  <c r="D56" i="103" s="1"/>
  <c r="C32" i="103"/>
  <c r="S59" i="104"/>
  <c r="C59" i="104"/>
  <c r="N51" i="104"/>
  <c r="N53" i="104" s="1"/>
  <c r="N56" i="104" s="1"/>
  <c r="N59" i="104" s="1"/>
  <c r="G48" i="104"/>
  <c r="G51" i="104" s="1"/>
  <c r="G53" i="104" s="1"/>
  <c r="G56" i="104" s="1"/>
  <c r="G59" i="104" s="1"/>
  <c r="AA47" i="104"/>
  <c r="Y47" i="104"/>
  <c r="X47" i="104"/>
  <c r="Z47" i="104" s="1"/>
  <c r="W47" i="104"/>
  <c r="W48" i="104" s="1"/>
  <c r="W51" i="104" s="1"/>
  <c r="W53" i="104" s="1"/>
  <c r="W56" i="104" s="1"/>
  <c r="W59" i="104" s="1"/>
  <c r="V47" i="104"/>
  <c r="U47" i="104"/>
  <c r="T47" i="104"/>
  <c r="S47" i="104"/>
  <c r="R47" i="104"/>
  <c r="Q47" i="104"/>
  <c r="Q48" i="104" s="1"/>
  <c r="Q51" i="104" s="1"/>
  <c r="Q53" i="104" s="1"/>
  <c r="Q56" i="104" s="1"/>
  <c r="Q59" i="104" s="1"/>
  <c r="P47" i="104"/>
  <c r="O47" i="104"/>
  <c r="O48" i="104" s="1"/>
  <c r="O51" i="104" s="1"/>
  <c r="O53" i="104" s="1"/>
  <c r="O56" i="104" s="1"/>
  <c r="O59" i="104" s="1"/>
  <c r="N47" i="104"/>
  <c r="M47" i="104"/>
  <c r="L47" i="104"/>
  <c r="K47" i="104"/>
  <c r="J47" i="104"/>
  <c r="I47" i="104"/>
  <c r="H47" i="104"/>
  <c r="G47" i="104"/>
  <c r="F47" i="104"/>
  <c r="E47" i="104"/>
  <c r="D47" i="104"/>
  <c r="C47" i="104"/>
  <c r="AA32" i="104"/>
  <c r="AA48" i="104" s="1"/>
  <c r="AA51" i="104" s="1"/>
  <c r="AA53" i="104" s="1"/>
  <c r="AA56" i="104" s="1"/>
  <c r="AA59" i="104" s="1"/>
  <c r="Z32" i="104"/>
  <c r="Y32" i="104"/>
  <c r="X32" i="104"/>
  <c r="X48" i="104" s="1"/>
  <c r="Z48" i="104" s="1"/>
  <c r="W32" i="104"/>
  <c r="V32" i="104"/>
  <c r="V48" i="104" s="1"/>
  <c r="V51" i="104" s="1"/>
  <c r="V53" i="104" s="1"/>
  <c r="V56" i="104" s="1"/>
  <c r="V59" i="104" s="1"/>
  <c r="U32" i="104"/>
  <c r="U48" i="104" s="1"/>
  <c r="U51" i="104" s="1"/>
  <c r="U53" i="104" s="1"/>
  <c r="U56" i="104" s="1"/>
  <c r="U59" i="104" s="1"/>
  <c r="T32" i="104"/>
  <c r="S32" i="104"/>
  <c r="S48" i="104" s="1"/>
  <c r="S51" i="104" s="1"/>
  <c r="S53" i="104" s="1"/>
  <c r="S56" i="104" s="1"/>
  <c r="R32" i="104"/>
  <c r="Q32" i="104"/>
  <c r="P32" i="104"/>
  <c r="O32" i="104"/>
  <c r="N32" i="104"/>
  <c r="N48" i="104" s="1"/>
  <c r="M32" i="104"/>
  <c r="M48" i="104" s="1"/>
  <c r="M51" i="104" s="1"/>
  <c r="M53" i="104" s="1"/>
  <c r="M56" i="104" s="1"/>
  <c r="M59" i="104" s="1"/>
  <c r="L32" i="104"/>
  <c r="K32" i="104"/>
  <c r="K48" i="104" s="1"/>
  <c r="K51" i="104" s="1"/>
  <c r="K53" i="104" s="1"/>
  <c r="K56" i="104" s="1"/>
  <c r="K59" i="104" s="1"/>
  <c r="J32" i="104"/>
  <c r="I32" i="104"/>
  <c r="H32" i="104"/>
  <c r="H48" i="104" s="1"/>
  <c r="H51" i="104" s="1"/>
  <c r="H53" i="104" s="1"/>
  <c r="H56" i="104" s="1"/>
  <c r="H59" i="104" s="1"/>
  <c r="G32" i="104"/>
  <c r="F32" i="104"/>
  <c r="F48" i="104" s="1"/>
  <c r="F51" i="104" s="1"/>
  <c r="F53" i="104" s="1"/>
  <c r="F56" i="104" s="1"/>
  <c r="F59" i="104" s="1"/>
  <c r="E32" i="104"/>
  <c r="E48" i="104" s="1"/>
  <c r="E51" i="104" s="1"/>
  <c r="E53" i="104" s="1"/>
  <c r="E56" i="104" s="1"/>
  <c r="E59" i="104" s="1"/>
  <c r="D32" i="104"/>
  <c r="C32" i="104"/>
  <c r="C48" i="104" s="1"/>
  <c r="C51" i="104" s="1"/>
  <c r="C53" i="104" s="1"/>
  <c r="C56" i="104" s="1"/>
  <c r="AA56" i="105"/>
  <c r="AA59" i="105" s="1"/>
  <c r="K56" i="105"/>
  <c r="K59" i="105" s="1"/>
  <c r="V48" i="105"/>
  <c r="V51" i="105" s="1"/>
  <c r="V53" i="105" s="1"/>
  <c r="V56" i="105" s="1"/>
  <c r="V59" i="105" s="1"/>
  <c r="P48" i="105"/>
  <c r="P51" i="105" s="1"/>
  <c r="P53" i="105" s="1"/>
  <c r="P56" i="105" s="1"/>
  <c r="P59" i="105" s="1"/>
  <c r="N48" i="105"/>
  <c r="N51" i="105" s="1"/>
  <c r="N53" i="105" s="1"/>
  <c r="N56" i="105" s="1"/>
  <c r="N59" i="105" s="1"/>
  <c r="F48" i="105"/>
  <c r="F51" i="105" s="1"/>
  <c r="F53" i="105" s="1"/>
  <c r="F56" i="105" s="1"/>
  <c r="F59" i="105" s="1"/>
  <c r="AA47" i="105"/>
  <c r="Y47" i="105"/>
  <c r="X47" i="105"/>
  <c r="W47" i="105"/>
  <c r="V47" i="105"/>
  <c r="U47" i="105"/>
  <c r="T47" i="105"/>
  <c r="S47" i="105"/>
  <c r="R47" i="105"/>
  <c r="Q47" i="105"/>
  <c r="P47" i="105"/>
  <c r="O47" i="105"/>
  <c r="N47" i="105"/>
  <c r="M47" i="105"/>
  <c r="L47" i="105"/>
  <c r="K47" i="105"/>
  <c r="J47" i="105"/>
  <c r="I47" i="105"/>
  <c r="H47" i="105"/>
  <c r="G47" i="105"/>
  <c r="F47" i="105"/>
  <c r="E47" i="105"/>
  <c r="D47" i="105"/>
  <c r="C47" i="105"/>
  <c r="AA32" i="105"/>
  <c r="AA48" i="105" s="1"/>
  <c r="AA51" i="105" s="1"/>
  <c r="AA53" i="105" s="1"/>
  <c r="Y32" i="105"/>
  <c r="Y48" i="105" s="1"/>
  <c r="Y51" i="105" s="1"/>
  <c r="Y53" i="105" s="1"/>
  <c r="Y56" i="105" s="1"/>
  <c r="Y59" i="105" s="1"/>
  <c r="X32" i="105"/>
  <c r="W32" i="105"/>
  <c r="W48" i="105" s="1"/>
  <c r="W51" i="105" s="1"/>
  <c r="W53" i="105" s="1"/>
  <c r="W56" i="105" s="1"/>
  <c r="W59" i="105" s="1"/>
  <c r="V32" i="105"/>
  <c r="U32" i="105"/>
  <c r="U48" i="105" s="1"/>
  <c r="U51" i="105" s="1"/>
  <c r="U53" i="105" s="1"/>
  <c r="U56" i="105" s="1"/>
  <c r="U59" i="105" s="1"/>
  <c r="T32" i="105"/>
  <c r="T48" i="105" s="1"/>
  <c r="T51" i="105" s="1"/>
  <c r="T53" i="105" s="1"/>
  <c r="T56" i="105" s="1"/>
  <c r="T59" i="105" s="1"/>
  <c r="S32" i="105"/>
  <c r="S48" i="105" s="1"/>
  <c r="S51" i="105" s="1"/>
  <c r="S53" i="105" s="1"/>
  <c r="S56" i="105" s="1"/>
  <c r="S59" i="105" s="1"/>
  <c r="R32" i="105"/>
  <c r="Q32" i="105"/>
  <c r="Q48" i="105" s="1"/>
  <c r="Q51" i="105" s="1"/>
  <c r="Q53" i="105" s="1"/>
  <c r="Q56" i="105" s="1"/>
  <c r="Q59" i="105" s="1"/>
  <c r="P32" i="105"/>
  <c r="O32" i="105"/>
  <c r="N32" i="105"/>
  <c r="M32" i="105"/>
  <c r="M48" i="105" s="1"/>
  <c r="M51" i="105" s="1"/>
  <c r="M53" i="105" s="1"/>
  <c r="M56" i="105" s="1"/>
  <c r="M59" i="105" s="1"/>
  <c r="L32" i="105"/>
  <c r="L48" i="105" s="1"/>
  <c r="L51" i="105" s="1"/>
  <c r="L53" i="105" s="1"/>
  <c r="L56" i="105" s="1"/>
  <c r="L59" i="105" s="1"/>
  <c r="K32" i="105"/>
  <c r="K48" i="105" s="1"/>
  <c r="K51" i="105" s="1"/>
  <c r="K53" i="105" s="1"/>
  <c r="J32" i="105"/>
  <c r="I32" i="105"/>
  <c r="I48" i="105" s="1"/>
  <c r="I51" i="105" s="1"/>
  <c r="I53" i="105" s="1"/>
  <c r="I56" i="105" s="1"/>
  <c r="I59" i="105" s="1"/>
  <c r="H32" i="105"/>
  <c r="H48" i="105" s="1"/>
  <c r="H51" i="105" s="1"/>
  <c r="H53" i="105" s="1"/>
  <c r="H56" i="105" s="1"/>
  <c r="H59" i="105" s="1"/>
  <c r="G32" i="105"/>
  <c r="G48" i="105" s="1"/>
  <c r="G51" i="105" s="1"/>
  <c r="G53" i="105" s="1"/>
  <c r="G56" i="105" s="1"/>
  <c r="G59" i="105" s="1"/>
  <c r="F32" i="105"/>
  <c r="E32" i="105"/>
  <c r="E48" i="105" s="1"/>
  <c r="E51" i="105" s="1"/>
  <c r="E53" i="105" s="1"/>
  <c r="E56" i="105" s="1"/>
  <c r="E59" i="105" s="1"/>
  <c r="D32" i="105"/>
  <c r="D48" i="105" s="1"/>
  <c r="D51" i="105" s="1"/>
  <c r="D53" i="105" s="1"/>
  <c r="D56" i="105" s="1"/>
  <c r="D59" i="105" s="1"/>
  <c r="C32" i="105"/>
  <c r="C48" i="105" s="1"/>
  <c r="C51" i="105" s="1"/>
  <c r="C53" i="105" s="1"/>
  <c r="C56" i="105" s="1"/>
  <c r="C59" i="105" s="1"/>
  <c r="Q59" i="106"/>
  <c r="U48" i="106"/>
  <c r="U51" i="106" s="1"/>
  <c r="U53" i="106" s="1"/>
  <c r="U56" i="106" s="1"/>
  <c r="U59" i="106" s="1"/>
  <c r="H48" i="106"/>
  <c r="H51" i="106" s="1"/>
  <c r="H53" i="106" s="1"/>
  <c r="H56" i="106" s="1"/>
  <c r="H59" i="106" s="1"/>
  <c r="E48" i="106"/>
  <c r="E51" i="106" s="1"/>
  <c r="E53" i="106" s="1"/>
  <c r="E56" i="106" s="1"/>
  <c r="E59" i="106" s="1"/>
  <c r="AA47" i="106"/>
  <c r="Y47" i="106"/>
  <c r="X47" i="106"/>
  <c r="Z47" i="106" s="1"/>
  <c r="W47" i="106"/>
  <c r="V47" i="106"/>
  <c r="U47" i="106"/>
  <c r="T47" i="106"/>
  <c r="S47" i="106"/>
  <c r="R47" i="106"/>
  <c r="Q47" i="106"/>
  <c r="P47" i="106"/>
  <c r="O47" i="106"/>
  <c r="N47" i="106"/>
  <c r="M47" i="106"/>
  <c r="L47" i="106"/>
  <c r="K47" i="106"/>
  <c r="J47" i="106"/>
  <c r="I47" i="106"/>
  <c r="H47" i="106"/>
  <c r="G47" i="106"/>
  <c r="F47" i="106"/>
  <c r="E47" i="106"/>
  <c r="D47" i="106"/>
  <c r="C47" i="106"/>
  <c r="AA32" i="106"/>
  <c r="AA48" i="106" s="1"/>
  <c r="AA51" i="106" s="1"/>
  <c r="AA53" i="106" s="1"/>
  <c r="AA56" i="106" s="1"/>
  <c r="AA59" i="106" s="1"/>
  <c r="Y32" i="106"/>
  <c r="Y48" i="106" s="1"/>
  <c r="Y51" i="106" s="1"/>
  <c r="Y53" i="106" s="1"/>
  <c r="Y56" i="106" s="1"/>
  <c r="Y59" i="106" s="1"/>
  <c r="X32" i="106"/>
  <c r="Z32" i="106" s="1"/>
  <c r="W32" i="106"/>
  <c r="W48" i="106" s="1"/>
  <c r="W51" i="106" s="1"/>
  <c r="W53" i="106" s="1"/>
  <c r="W56" i="106" s="1"/>
  <c r="W59" i="106" s="1"/>
  <c r="V32" i="106"/>
  <c r="U32" i="106"/>
  <c r="T32" i="106"/>
  <c r="T48" i="106" s="1"/>
  <c r="T51" i="106" s="1"/>
  <c r="T53" i="106" s="1"/>
  <c r="T56" i="106" s="1"/>
  <c r="T59" i="106" s="1"/>
  <c r="S32" i="106"/>
  <c r="S48" i="106" s="1"/>
  <c r="S51" i="106" s="1"/>
  <c r="S53" i="106" s="1"/>
  <c r="S56" i="106" s="1"/>
  <c r="S59" i="106" s="1"/>
  <c r="R32" i="106"/>
  <c r="R48" i="106" s="1"/>
  <c r="R51" i="106" s="1"/>
  <c r="R53" i="106" s="1"/>
  <c r="R56" i="106" s="1"/>
  <c r="R59" i="106" s="1"/>
  <c r="Q32" i="106"/>
  <c r="Q48" i="106" s="1"/>
  <c r="Q51" i="106" s="1"/>
  <c r="Q53" i="106" s="1"/>
  <c r="Q56" i="106" s="1"/>
  <c r="P32" i="106"/>
  <c r="P48" i="106" s="1"/>
  <c r="P51" i="106" s="1"/>
  <c r="P53" i="106" s="1"/>
  <c r="P56" i="106" s="1"/>
  <c r="P59" i="106" s="1"/>
  <c r="O32" i="106"/>
  <c r="O48" i="106" s="1"/>
  <c r="O51" i="106" s="1"/>
  <c r="O53" i="106" s="1"/>
  <c r="O56" i="106" s="1"/>
  <c r="O59" i="106" s="1"/>
  <c r="N32" i="106"/>
  <c r="M32" i="106"/>
  <c r="M48" i="106" s="1"/>
  <c r="M51" i="106" s="1"/>
  <c r="M53" i="106" s="1"/>
  <c r="M56" i="106" s="1"/>
  <c r="M59" i="106" s="1"/>
  <c r="L32" i="106"/>
  <c r="L48" i="106" s="1"/>
  <c r="L51" i="106" s="1"/>
  <c r="L53" i="106" s="1"/>
  <c r="L56" i="106" s="1"/>
  <c r="L59" i="106" s="1"/>
  <c r="K32" i="106"/>
  <c r="K48" i="106" s="1"/>
  <c r="K51" i="106" s="1"/>
  <c r="K53" i="106" s="1"/>
  <c r="K56" i="106" s="1"/>
  <c r="K59" i="106" s="1"/>
  <c r="J32" i="106"/>
  <c r="J48" i="106" s="1"/>
  <c r="J51" i="106" s="1"/>
  <c r="J53" i="106" s="1"/>
  <c r="J56" i="106" s="1"/>
  <c r="J59" i="106" s="1"/>
  <c r="I32" i="106"/>
  <c r="I48" i="106" s="1"/>
  <c r="I51" i="106" s="1"/>
  <c r="I53" i="106" s="1"/>
  <c r="I56" i="106" s="1"/>
  <c r="I59" i="106" s="1"/>
  <c r="H32" i="106"/>
  <c r="G32" i="106"/>
  <c r="G48" i="106" s="1"/>
  <c r="G51" i="106" s="1"/>
  <c r="G53" i="106" s="1"/>
  <c r="G56" i="106" s="1"/>
  <c r="G59" i="106" s="1"/>
  <c r="F32" i="106"/>
  <c r="E32" i="106"/>
  <c r="D32" i="106"/>
  <c r="D48" i="106" s="1"/>
  <c r="D51" i="106" s="1"/>
  <c r="D53" i="106" s="1"/>
  <c r="D56" i="106" s="1"/>
  <c r="D59" i="106" s="1"/>
  <c r="C32" i="106"/>
  <c r="C48" i="106" s="1"/>
  <c r="C51" i="106" s="1"/>
  <c r="C53" i="106" s="1"/>
  <c r="C56" i="106" s="1"/>
  <c r="C59" i="106" s="1"/>
  <c r="P59" i="107"/>
  <c r="Q56" i="107"/>
  <c r="Q59" i="107" s="1"/>
  <c r="T48" i="107"/>
  <c r="T51" i="107" s="1"/>
  <c r="T53" i="107" s="1"/>
  <c r="T56" i="107" s="1"/>
  <c r="T59" i="107" s="1"/>
  <c r="D48" i="107"/>
  <c r="D51" i="107" s="1"/>
  <c r="D53" i="107" s="1"/>
  <c r="D56" i="107" s="1"/>
  <c r="D59" i="107" s="1"/>
  <c r="AA47" i="107"/>
  <c r="Y47" i="107"/>
  <c r="X47" i="107"/>
  <c r="W47" i="107"/>
  <c r="V47" i="107"/>
  <c r="U47" i="107"/>
  <c r="T47" i="107"/>
  <c r="S47" i="107"/>
  <c r="R47" i="107"/>
  <c r="Q47" i="107"/>
  <c r="P47" i="107"/>
  <c r="O47" i="107"/>
  <c r="N47" i="107"/>
  <c r="M47" i="107"/>
  <c r="L47" i="107"/>
  <c r="K47" i="107"/>
  <c r="J47" i="107"/>
  <c r="I47" i="107"/>
  <c r="H47" i="107"/>
  <c r="G47" i="107"/>
  <c r="F47" i="107"/>
  <c r="E47" i="107"/>
  <c r="D47" i="107"/>
  <c r="C47" i="107"/>
  <c r="AA32" i="107"/>
  <c r="AA48" i="107" s="1"/>
  <c r="AA51" i="107" s="1"/>
  <c r="AA53" i="107" s="1"/>
  <c r="AA56" i="107" s="1"/>
  <c r="AA59" i="107" s="1"/>
  <c r="Y32" i="107"/>
  <c r="Y48" i="107" s="1"/>
  <c r="Y51" i="107" s="1"/>
  <c r="Y53" i="107" s="1"/>
  <c r="Y56" i="107" s="1"/>
  <c r="Y59" i="107" s="1"/>
  <c r="X32" i="107"/>
  <c r="W32" i="107"/>
  <c r="W48" i="107" s="1"/>
  <c r="W51" i="107" s="1"/>
  <c r="W53" i="107" s="1"/>
  <c r="W56" i="107" s="1"/>
  <c r="W59" i="107" s="1"/>
  <c r="V32" i="107"/>
  <c r="V48" i="107" s="1"/>
  <c r="V51" i="107" s="1"/>
  <c r="V53" i="107" s="1"/>
  <c r="V56" i="107" s="1"/>
  <c r="V59" i="107" s="1"/>
  <c r="U32" i="107"/>
  <c r="T32" i="107"/>
  <c r="S32" i="107"/>
  <c r="S48" i="107" s="1"/>
  <c r="S51" i="107" s="1"/>
  <c r="S53" i="107" s="1"/>
  <c r="S56" i="107" s="1"/>
  <c r="S59" i="107" s="1"/>
  <c r="R32" i="107"/>
  <c r="R48" i="107" s="1"/>
  <c r="R51" i="107" s="1"/>
  <c r="R53" i="107" s="1"/>
  <c r="R56" i="107" s="1"/>
  <c r="R59" i="107" s="1"/>
  <c r="Q32" i="107"/>
  <c r="Q48" i="107" s="1"/>
  <c r="Q51" i="107" s="1"/>
  <c r="Q53" i="107" s="1"/>
  <c r="P32" i="107"/>
  <c r="P48" i="107" s="1"/>
  <c r="P51" i="107" s="1"/>
  <c r="P53" i="107" s="1"/>
  <c r="P56" i="107" s="1"/>
  <c r="O32" i="107"/>
  <c r="O48" i="107" s="1"/>
  <c r="O51" i="107" s="1"/>
  <c r="O53" i="107" s="1"/>
  <c r="O56" i="107" s="1"/>
  <c r="O59" i="107" s="1"/>
  <c r="N32" i="107"/>
  <c r="N48" i="107" s="1"/>
  <c r="N51" i="107" s="1"/>
  <c r="N53" i="107" s="1"/>
  <c r="N56" i="107" s="1"/>
  <c r="N59" i="107" s="1"/>
  <c r="M32" i="107"/>
  <c r="L32" i="107"/>
  <c r="L48" i="107" s="1"/>
  <c r="L51" i="107" s="1"/>
  <c r="L53" i="107" s="1"/>
  <c r="L56" i="107" s="1"/>
  <c r="L59" i="107" s="1"/>
  <c r="K32" i="107"/>
  <c r="K48" i="107" s="1"/>
  <c r="K51" i="107" s="1"/>
  <c r="K53" i="107" s="1"/>
  <c r="K56" i="107" s="1"/>
  <c r="K59" i="107" s="1"/>
  <c r="J32" i="107"/>
  <c r="J48" i="107" s="1"/>
  <c r="J51" i="107" s="1"/>
  <c r="J53" i="107" s="1"/>
  <c r="J56" i="107" s="1"/>
  <c r="J59" i="107" s="1"/>
  <c r="I32" i="107"/>
  <c r="I48" i="107" s="1"/>
  <c r="I51" i="107" s="1"/>
  <c r="I53" i="107" s="1"/>
  <c r="I56" i="107" s="1"/>
  <c r="I59" i="107" s="1"/>
  <c r="H32" i="107"/>
  <c r="H48" i="107" s="1"/>
  <c r="H51" i="107" s="1"/>
  <c r="H53" i="107" s="1"/>
  <c r="H56" i="107" s="1"/>
  <c r="H59" i="107" s="1"/>
  <c r="G32" i="107"/>
  <c r="G48" i="107" s="1"/>
  <c r="G51" i="107" s="1"/>
  <c r="G53" i="107" s="1"/>
  <c r="G56" i="107" s="1"/>
  <c r="G59" i="107" s="1"/>
  <c r="F32" i="107"/>
  <c r="F48" i="107" s="1"/>
  <c r="F51" i="107" s="1"/>
  <c r="F53" i="107" s="1"/>
  <c r="F56" i="107" s="1"/>
  <c r="F59" i="107" s="1"/>
  <c r="E32" i="107"/>
  <c r="D32" i="107"/>
  <c r="C32" i="107"/>
  <c r="C48" i="107" s="1"/>
  <c r="C51" i="107" s="1"/>
  <c r="C53" i="107" s="1"/>
  <c r="C56" i="107" s="1"/>
  <c r="C59" i="107" s="1"/>
  <c r="P56" i="108"/>
  <c r="P59" i="108" s="1"/>
  <c r="H56" i="108"/>
  <c r="H59" i="108" s="1"/>
  <c r="I53" i="108"/>
  <c r="I56" i="108" s="1"/>
  <c r="I59" i="108" s="1"/>
  <c r="J51" i="108"/>
  <c r="J53" i="108" s="1"/>
  <c r="J56" i="108" s="1"/>
  <c r="J59" i="108" s="1"/>
  <c r="AA48" i="108"/>
  <c r="AA51" i="108" s="1"/>
  <c r="AA53" i="108" s="1"/>
  <c r="AA56" i="108" s="1"/>
  <c r="AA59" i="108" s="1"/>
  <c r="S48" i="108"/>
  <c r="S51" i="108" s="1"/>
  <c r="S53" i="108" s="1"/>
  <c r="S56" i="108" s="1"/>
  <c r="S59" i="108" s="1"/>
  <c r="K48" i="108"/>
  <c r="K51" i="108" s="1"/>
  <c r="K53" i="108" s="1"/>
  <c r="K56" i="108" s="1"/>
  <c r="K59" i="108" s="1"/>
  <c r="AA47" i="108"/>
  <c r="Y47" i="108"/>
  <c r="X47" i="108"/>
  <c r="Z47" i="108" s="1"/>
  <c r="W47" i="108"/>
  <c r="V47" i="108"/>
  <c r="U47" i="108"/>
  <c r="T47" i="108"/>
  <c r="S47" i="108"/>
  <c r="R47" i="108"/>
  <c r="Q47" i="108"/>
  <c r="P47" i="108"/>
  <c r="O47" i="108"/>
  <c r="N47" i="108"/>
  <c r="M47" i="108"/>
  <c r="L47" i="108"/>
  <c r="K47" i="108"/>
  <c r="J47" i="108"/>
  <c r="I47" i="108"/>
  <c r="H47" i="108"/>
  <c r="G47" i="108"/>
  <c r="F47" i="108"/>
  <c r="E47" i="108"/>
  <c r="D47" i="108"/>
  <c r="C47" i="108"/>
  <c r="AA32" i="108"/>
  <c r="Y32" i="108"/>
  <c r="Y48" i="108" s="1"/>
  <c r="Y51" i="108" s="1"/>
  <c r="Y53" i="108" s="1"/>
  <c r="Y56" i="108" s="1"/>
  <c r="Y59" i="108" s="1"/>
  <c r="X32" i="108"/>
  <c r="W32" i="108"/>
  <c r="W48" i="108" s="1"/>
  <c r="W51" i="108" s="1"/>
  <c r="W53" i="108" s="1"/>
  <c r="W56" i="108" s="1"/>
  <c r="W59" i="108" s="1"/>
  <c r="V32" i="108"/>
  <c r="V48" i="108" s="1"/>
  <c r="V51" i="108" s="1"/>
  <c r="V53" i="108" s="1"/>
  <c r="V56" i="108" s="1"/>
  <c r="V59" i="108" s="1"/>
  <c r="U32" i="108"/>
  <c r="U48" i="108" s="1"/>
  <c r="U51" i="108" s="1"/>
  <c r="U53" i="108" s="1"/>
  <c r="U56" i="108" s="1"/>
  <c r="U59" i="108" s="1"/>
  <c r="T32" i="108"/>
  <c r="S32" i="108"/>
  <c r="R32" i="108"/>
  <c r="R48" i="108" s="1"/>
  <c r="R51" i="108" s="1"/>
  <c r="R53" i="108" s="1"/>
  <c r="R56" i="108" s="1"/>
  <c r="R59" i="108" s="1"/>
  <c r="Q32" i="108"/>
  <c r="Q48" i="108" s="1"/>
  <c r="Q51" i="108" s="1"/>
  <c r="Q53" i="108" s="1"/>
  <c r="Q56" i="108" s="1"/>
  <c r="Q59" i="108" s="1"/>
  <c r="P32" i="108"/>
  <c r="P48" i="108" s="1"/>
  <c r="P51" i="108" s="1"/>
  <c r="P53" i="108" s="1"/>
  <c r="O32" i="108"/>
  <c r="O48" i="108" s="1"/>
  <c r="O51" i="108" s="1"/>
  <c r="O53" i="108" s="1"/>
  <c r="O56" i="108" s="1"/>
  <c r="O59" i="108" s="1"/>
  <c r="N32" i="108"/>
  <c r="N48" i="108" s="1"/>
  <c r="N51" i="108" s="1"/>
  <c r="N53" i="108" s="1"/>
  <c r="N56" i="108" s="1"/>
  <c r="N59" i="108" s="1"/>
  <c r="M32" i="108"/>
  <c r="M48" i="108" s="1"/>
  <c r="M51" i="108" s="1"/>
  <c r="M53" i="108" s="1"/>
  <c r="M56" i="108" s="1"/>
  <c r="M59" i="108" s="1"/>
  <c r="L32" i="108"/>
  <c r="K32" i="108"/>
  <c r="J32" i="108"/>
  <c r="J48" i="108" s="1"/>
  <c r="I32" i="108"/>
  <c r="I48" i="108" s="1"/>
  <c r="I51" i="108" s="1"/>
  <c r="H32" i="108"/>
  <c r="H48" i="108" s="1"/>
  <c r="H51" i="108" s="1"/>
  <c r="H53" i="108" s="1"/>
  <c r="G32" i="108"/>
  <c r="G48" i="108" s="1"/>
  <c r="G51" i="108" s="1"/>
  <c r="G53" i="108" s="1"/>
  <c r="G56" i="108" s="1"/>
  <c r="G59" i="108" s="1"/>
  <c r="F32" i="108"/>
  <c r="F48" i="108" s="1"/>
  <c r="F51" i="108" s="1"/>
  <c r="F53" i="108" s="1"/>
  <c r="F56" i="108" s="1"/>
  <c r="F59" i="108" s="1"/>
  <c r="E32" i="108"/>
  <c r="E48" i="108" s="1"/>
  <c r="E51" i="108" s="1"/>
  <c r="E53" i="108" s="1"/>
  <c r="E56" i="108" s="1"/>
  <c r="E59" i="108" s="1"/>
  <c r="D32" i="108"/>
  <c r="C32" i="108"/>
  <c r="C48" i="108" s="1"/>
  <c r="C51" i="108" s="1"/>
  <c r="C53" i="108" s="1"/>
  <c r="C56" i="108" s="1"/>
  <c r="C59" i="108" s="1"/>
  <c r="AA48" i="109"/>
  <c r="AA51" i="109" s="1"/>
  <c r="AA53" i="109" s="1"/>
  <c r="AA56" i="109" s="1"/>
  <c r="AA59" i="109" s="1"/>
  <c r="AA47" i="109"/>
  <c r="Y47" i="109"/>
  <c r="X47" i="109"/>
  <c r="Z47" i="109" s="1"/>
  <c r="W47" i="109"/>
  <c r="V47" i="109"/>
  <c r="U47" i="109"/>
  <c r="T47" i="109"/>
  <c r="S47" i="109"/>
  <c r="R47" i="109"/>
  <c r="Q47" i="109"/>
  <c r="P47" i="109"/>
  <c r="O47" i="109"/>
  <c r="N47" i="109"/>
  <c r="M47" i="109"/>
  <c r="L47" i="109"/>
  <c r="K47" i="109"/>
  <c r="J47" i="109"/>
  <c r="I47" i="109"/>
  <c r="H47" i="109"/>
  <c r="G47" i="109"/>
  <c r="F47" i="109"/>
  <c r="E47" i="109"/>
  <c r="D47" i="109"/>
  <c r="C47" i="109"/>
  <c r="AA32" i="109"/>
  <c r="Y32" i="109"/>
  <c r="Y48" i="109" s="1"/>
  <c r="Y51" i="109" s="1"/>
  <c r="Y53" i="109" s="1"/>
  <c r="Y56" i="109" s="1"/>
  <c r="Y59" i="109" s="1"/>
  <c r="X32" i="109"/>
  <c r="Z32" i="109" s="1"/>
  <c r="W32" i="109"/>
  <c r="V32" i="109"/>
  <c r="V48" i="109" s="1"/>
  <c r="V51" i="109" s="1"/>
  <c r="V53" i="109" s="1"/>
  <c r="V56" i="109" s="1"/>
  <c r="V59" i="109" s="1"/>
  <c r="U32" i="109"/>
  <c r="U48" i="109" s="1"/>
  <c r="U51" i="109" s="1"/>
  <c r="U53" i="109" s="1"/>
  <c r="U56" i="109" s="1"/>
  <c r="U59" i="109" s="1"/>
  <c r="T32" i="109"/>
  <c r="T48" i="109" s="1"/>
  <c r="T51" i="109" s="1"/>
  <c r="T53" i="109" s="1"/>
  <c r="T56" i="109" s="1"/>
  <c r="T59" i="109" s="1"/>
  <c r="S32" i="109"/>
  <c r="R32" i="109"/>
  <c r="R48" i="109" s="1"/>
  <c r="R51" i="109" s="1"/>
  <c r="R53" i="109" s="1"/>
  <c r="R56" i="109" s="1"/>
  <c r="R59" i="109" s="1"/>
  <c r="Q32" i="109"/>
  <c r="Q48" i="109" s="1"/>
  <c r="Q51" i="109" s="1"/>
  <c r="Q53" i="109" s="1"/>
  <c r="Q56" i="109" s="1"/>
  <c r="Q59" i="109" s="1"/>
  <c r="P32" i="109"/>
  <c r="P48" i="109" s="1"/>
  <c r="P51" i="109" s="1"/>
  <c r="P53" i="109" s="1"/>
  <c r="P56" i="109" s="1"/>
  <c r="P59" i="109" s="1"/>
  <c r="O32" i="109"/>
  <c r="O48" i="109" s="1"/>
  <c r="O51" i="109" s="1"/>
  <c r="O53" i="109" s="1"/>
  <c r="O56" i="109" s="1"/>
  <c r="O59" i="109" s="1"/>
  <c r="N32" i="109"/>
  <c r="N48" i="109" s="1"/>
  <c r="N51" i="109" s="1"/>
  <c r="N53" i="109" s="1"/>
  <c r="N56" i="109" s="1"/>
  <c r="N59" i="109" s="1"/>
  <c r="M32" i="109"/>
  <c r="M48" i="109" s="1"/>
  <c r="M51" i="109" s="1"/>
  <c r="M53" i="109" s="1"/>
  <c r="M56" i="109" s="1"/>
  <c r="M59" i="109" s="1"/>
  <c r="L32" i="109"/>
  <c r="L48" i="109" s="1"/>
  <c r="L51" i="109" s="1"/>
  <c r="L53" i="109" s="1"/>
  <c r="L56" i="109" s="1"/>
  <c r="L59" i="109" s="1"/>
  <c r="K32" i="109"/>
  <c r="J32" i="109"/>
  <c r="J48" i="109" s="1"/>
  <c r="J51" i="109" s="1"/>
  <c r="J53" i="109" s="1"/>
  <c r="J56" i="109" s="1"/>
  <c r="J59" i="109" s="1"/>
  <c r="I32" i="109"/>
  <c r="I48" i="109" s="1"/>
  <c r="I51" i="109" s="1"/>
  <c r="I53" i="109" s="1"/>
  <c r="I56" i="109" s="1"/>
  <c r="I59" i="109" s="1"/>
  <c r="H32" i="109"/>
  <c r="H48" i="109" s="1"/>
  <c r="H51" i="109" s="1"/>
  <c r="H53" i="109" s="1"/>
  <c r="H56" i="109" s="1"/>
  <c r="H59" i="109" s="1"/>
  <c r="G32" i="109"/>
  <c r="F32" i="109"/>
  <c r="F48" i="109" s="1"/>
  <c r="F51" i="109" s="1"/>
  <c r="F53" i="109" s="1"/>
  <c r="F56" i="109" s="1"/>
  <c r="F59" i="109" s="1"/>
  <c r="E32" i="109"/>
  <c r="D32" i="109"/>
  <c r="D48" i="109" s="1"/>
  <c r="D51" i="109" s="1"/>
  <c r="D53" i="109" s="1"/>
  <c r="D56" i="109" s="1"/>
  <c r="D59" i="109" s="1"/>
  <c r="C32" i="109"/>
  <c r="R51" i="110"/>
  <c r="R53" i="110" s="1"/>
  <c r="R56" i="110" s="1"/>
  <c r="R59" i="110" s="1"/>
  <c r="P51" i="110"/>
  <c r="P53" i="110" s="1"/>
  <c r="P56" i="110" s="1"/>
  <c r="P59" i="110" s="1"/>
  <c r="D48" i="110"/>
  <c r="D51" i="110" s="1"/>
  <c r="D53" i="110" s="1"/>
  <c r="D56" i="110" s="1"/>
  <c r="D59" i="110" s="1"/>
  <c r="AA47" i="110"/>
  <c r="Y47" i="110"/>
  <c r="X47" i="110"/>
  <c r="Z47" i="110" s="1"/>
  <c r="W47" i="110"/>
  <c r="V47" i="110"/>
  <c r="U47" i="110"/>
  <c r="T47" i="110"/>
  <c r="S47" i="110"/>
  <c r="R47" i="110"/>
  <c r="Q47" i="110"/>
  <c r="P47" i="110"/>
  <c r="O47" i="110"/>
  <c r="N47" i="110"/>
  <c r="M47" i="110"/>
  <c r="L47" i="110"/>
  <c r="K47" i="110"/>
  <c r="J47" i="110"/>
  <c r="I47" i="110"/>
  <c r="H47" i="110"/>
  <c r="G47" i="110"/>
  <c r="F47" i="110"/>
  <c r="E47" i="110"/>
  <c r="D47" i="110"/>
  <c r="C47" i="110"/>
  <c r="AA32" i="110"/>
  <c r="Y32" i="110"/>
  <c r="Y48" i="110" s="1"/>
  <c r="Y51" i="110" s="1"/>
  <c r="Y53" i="110" s="1"/>
  <c r="Y56" i="110" s="1"/>
  <c r="Y59" i="110" s="1"/>
  <c r="X32" i="110"/>
  <c r="W32" i="110"/>
  <c r="W48" i="110" s="1"/>
  <c r="W51" i="110" s="1"/>
  <c r="W53" i="110" s="1"/>
  <c r="W56" i="110" s="1"/>
  <c r="W59" i="110" s="1"/>
  <c r="V32" i="110"/>
  <c r="V48" i="110" s="1"/>
  <c r="V51" i="110" s="1"/>
  <c r="V53" i="110" s="1"/>
  <c r="V56" i="110" s="1"/>
  <c r="V59" i="110" s="1"/>
  <c r="U32" i="110"/>
  <c r="U48" i="110" s="1"/>
  <c r="U51" i="110" s="1"/>
  <c r="U53" i="110" s="1"/>
  <c r="U56" i="110" s="1"/>
  <c r="U59" i="110" s="1"/>
  <c r="T32" i="110"/>
  <c r="T48" i="110" s="1"/>
  <c r="T51" i="110" s="1"/>
  <c r="T53" i="110" s="1"/>
  <c r="T56" i="110" s="1"/>
  <c r="T59" i="110" s="1"/>
  <c r="S32" i="110"/>
  <c r="S48" i="110" s="1"/>
  <c r="S51" i="110" s="1"/>
  <c r="S53" i="110" s="1"/>
  <c r="S56" i="110" s="1"/>
  <c r="S59" i="110" s="1"/>
  <c r="R32" i="110"/>
  <c r="R48" i="110" s="1"/>
  <c r="Q32" i="110"/>
  <c r="Q48" i="110" s="1"/>
  <c r="Q51" i="110" s="1"/>
  <c r="Q53" i="110" s="1"/>
  <c r="Q56" i="110" s="1"/>
  <c r="Q59" i="110" s="1"/>
  <c r="P32" i="110"/>
  <c r="P48" i="110" s="1"/>
  <c r="O32" i="110"/>
  <c r="O48" i="110" s="1"/>
  <c r="O51" i="110" s="1"/>
  <c r="O53" i="110" s="1"/>
  <c r="O56" i="110" s="1"/>
  <c r="O59" i="110" s="1"/>
  <c r="N32" i="110"/>
  <c r="N48" i="110" s="1"/>
  <c r="N51" i="110" s="1"/>
  <c r="N53" i="110" s="1"/>
  <c r="N56" i="110" s="1"/>
  <c r="N59" i="110" s="1"/>
  <c r="M32" i="110"/>
  <c r="M48" i="110" s="1"/>
  <c r="M51" i="110" s="1"/>
  <c r="M53" i="110" s="1"/>
  <c r="M56" i="110" s="1"/>
  <c r="M59" i="110" s="1"/>
  <c r="L32" i="110"/>
  <c r="L48" i="110" s="1"/>
  <c r="L51" i="110" s="1"/>
  <c r="L53" i="110" s="1"/>
  <c r="L56" i="110" s="1"/>
  <c r="L59" i="110" s="1"/>
  <c r="K32" i="110"/>
  <c r="K48" i="110" s="1"/>
  <c r="K51" i="110" s="1"/>
  <c r="K53" i="110" s="1"/>
  <c r="K56" i="110" s="1"/>
  <c r="K59" i="110" s="1"/>
  <c r="J32" i="110"/>
  <c r="I32" i="110"/>
  <c r="I48" i="110" s="1"/>
  <c r="I51" i="110" s="1"/>
  <c r="I53" i="110" s="1"/>
  <c r="I56" i="110" s="1"/>
  <c r="I59" i="110" s="1"/>
  <c r="H32" i="110"/>
  <c r="H48" i="110" s="1"/>
  <c r="H51" i="110" s="1"/>
  <c r="H53" i="110" s="1"/>
  <c r="H56" i="110" s="1"/>
  <c r="H59" i="110" s="1"/>
  <c r="G32" i="110"/>
  <c r="G48" i="110" s="1"/>
  <c r="G51" i="110" s="1"/>
  <c r="G53" i="110" s="1"/>
  <c r="G56" i="110" s="1"/>
  <c r="G59" i="110" s="1"/>
  <c r="F32" i="110"/>
  <c r="F48" i="110" s="1"/>
  <c r="F51" i="110" s="1"/>
  <c r="F53" i="110" s="1"/>
  <c r="F56" i="110" s="1"/>
  <c r="F59" i="110" s="1"/>
  <c r="E32" i="110"/>
  <c r="E48" i="110" s="1"/>
  <c r="E51" i="110" s="1"/>
  <c r="E53" i="110" s="1"/>
  <c r="E56" i="110" s="1"/>
  <c r="E59" i="110" s="1"/>
  <c r="D32" i="110"/>
  <c r="C32" i="110"/>
  <c r="C48" i="110" s="1"/>
  <c r="C51" i="110" s="1"/>
  <c r="C53" i="110" s="1"/>
  <c r="C56" i="110" s="1"/>
  <c r="C59" i="110" s="1"/>
  <c r="N59" i="111"/>
  <c r="G51" i="111"/>
  <c r="G53" i="111" s="1"/>
  <c r="G56" i="111" s="1"/>
  <c r="G59" i="111" s="1"/>
  <c r="D48" i="111"/>
  <c r="D51" i="111" s="1"/>
  <c r="D53" i="111" s="1"/>
  <c r="D56" i="111" s="1"/>
  <c r="D59" i="111" s="1"/>
  <c r="AA47" i="111"/>
  <c r="Y47" i="111"/>
  <c r="X47" i="111"/>
  <c r="W47" i="111"/>
  <c r="V47" i="111"/>
  <c r="U47" i="111"/>
  <c r="T47" i="111"/>
  <c r="S47" i="111"/>
  <c r="R47" i="111"/>
  <c r="Q47" i="111"/>
  <c r="P47" i="111"/>
  <c r="O47" i="111"/>
  <c r="N47" i="111"/>
  <c r="M47" i="111"/>
  <c r="L47" i="111"/>
  <c r="K47" i="111"/>
  <c r="J47" i="111"/>
  <c r="I47" i="111"/>
  <c r="H47" i="111"/>
  <c r="G47" i="111"/>
  <c r="F47" i="111"/>
  <c r="E47" i="111"/>
  <c r="D47" i="111"/>
  <c r="C47" i="111"/>
  <c r="AA32" i="111"/>
  <c r="AA48" i="111" s="1"/>
  <c r="AA51" i="111" s="1"/>
  <c r="AA53" i="111" s="1"/>
  <c r="AA56" i="111" s="1"/>
  <c r="AA59" i="111" s="1"/>
  <c r="Y32" i="111"/>
  <c r="X32" i="111"/>
  <c r="W32" i="111"/>
  <c r="W48" i="111" s="1"/>
  <c r="W51" i="111" s="1"/>
  <c r="W53" i="111" s="1"/>
  <c r="W56" i="111" s="1"/>
  <c r="W59" i="111" s="1"/>
  <c r="V32" i="111"/>
  <c r="V48" i="111" s="1"/>
  <c r="V51" i="111" s="1"/>
  <c r="V53" i="111" s="1"/>
  <c r="V56" i="111" s="1"/>
  <c r="V59" i="111" s="1"/>
  <c r="U32" i="111"/>
  <c r="U48" i="111" s="1"/>
  <c r="U51" i="111" s="1"/>
  <c r="U53" i="111" s="1"/>
  <c r="U56" i="111" s="1"/>
  <c r="U59" i="111" s="1"/>
  <c r="T32" i="111"/>
  <c r="T48" i="111" s="1"/>
  <c r="T51" i="111" s="1"/>
  <c r="T53" i="111" s="1"/>
  <c r="T56" i="111" s="1"/>
  <c r="T59" i="111" s="1"/>
  <c r="S32" i="111"/>
  <c r="R32" i="111"/>
  <c r="R48" i="111" s="1"/>
  <c r="R51" i="111" s="1"/>
  <c r="R53" i="111" s="1"/>
  <c r="R56" i="111" s="1"/>
  <c r="R59" i="111" s="1"/>
  <c r="Q32" i="111"/>
  <c r="P32" i="111"/>
  <c r="O32" i="111"/>
  <c r="O48" i="111" s="1"/>
  <c r="O51" i="111" s="1"/>
  <c r="O53" i="111" s="1"/>
  <c r="O56" i="111" s="1"/>
  <c r="O59" i="111" s="1"/>
  <c r="N32" i="111"/>
  <c r="N48" i="111" s="1"/>
  <c r="N51" i="111" s="1"/>
  <c r="N53" i="111" s="1"/>
  <c r="N56" i="111" s="1"/>
  <c r="M32" i="111"/>
  <c r="M48" i="111" s="1"/>
  <c r="M51" i="111" s="1"/>
  <c r="M53" i="111" s="1"/>
  <c r="M56" i="111" s="1"/>
  <c r="M59" i="111" s="1"/>
  <c r="L32" i="111"/>
  <c r="L48" i="111" s="1"/>
  <c r="L51" i="111" s="1"/>
  <c r="L53" i="111" s="1"/>
  <c r="L56" i="111" s="1"/>
  <c r="L59" i="111" s="1"/>
  <c r="K32" i="111"/>
  <c r="J32" i="111"/>
  <c r="J48" i="111" s="1"/>
  <c r="J51" i="111" s="1"/>
  <c r="J53" i="111" s="1"/>
  <c r="J56" i="111" s="1"/>
  <c r="J59" i="111" s="1"/>
  <c r="I32" i="111"/>
  <c r="H32" i="111"/>
  <c r="G32" i="111"/>
  <c r="G48" i="111" s="1"/>
  <c r="F32" i="111"/>
  <c r="F48" i="111" s="1"/>
  <c r="F51" i="111" s="1"/>
  <c r="F53" i="111" s="1"/>
  <c r="F56" i="111" s="1"/>
  <c r="F59" i="111" s="1"/>
  <c r="E32" i="111"/>
  <c r="E48" i="111" s="1"/>
  <c r="E51" i="111" s="1"/>
  <c r="E53" i="111" s="1"/>
  <c r="E56" i="111" s="1"/>
  <c r="E59" i="111" s="1"/>
  <c r="D32" i="111"/>
  <c r="C32" i="111"/>
  <c r="F51" i="112"/>
  <c r="F53" i="112" s="1"/>
  <c r="F56" i="112" s="1"/>
  <c r="F59" i="112" s="1"/>
  <c r="AA47" i="112"/>
  <c r="Y47" i="112"/>
  <c r="X47" i="112"/>
  <c r="X48" i="112" s="1"/>
  <c r="W47" i="112"/>
  <c r="V47" i="112"/>
  <c r="U47" i="112"/>
  <c r="T47" i="112"/>
  <c r="S47" i="112"/>
  <c r="R47" i="112"/>
  <c r="Q47" i="112"/>
  <c r="P47" i="112"/>
  <c r="P48" i="112" s="1"/>
  <c r="P51" i="112" s="1"/>
  <c r="P53" i="112" s="1"/>
  <c r="P56" i="112" s="1"/>
  <c r="P59" i="112" s="1"/>
  <c r="O47" i="112"/>
  <c r="N47" i="112"/>
  <c r="M47" i="112"/>
  <c r="L47" i="112"/>
  <c r="K47" i="112"/>
  <c r="J47" i="112"/>
  <c r="I47" i="112"/>
  <c r="H47" i="112"/>
  <c r="H48" i="112" s="1"/>
  <c r="H51" i="112" s="1"/>
  <c r="H53" i="112" s="1"/>
  <c r="H56" i="112" s="1"/>
  <c r="H59" i="112" s="1"/>
  <c r="G47" i="112"/>
  <c r="F47" i="112"/>
  <c r="E47" i="112"/>
  <c r="D47" i="112"/>
  <c r="C47" i="112"/>
  <c r="C48" i="112" s="1"/>
  <c r="C51" i="112" s="1"/>
  <c r="C53" i="112" s="1"/>
  <c r="C56" i="112" s="1"/>
  <c r="C59" i="112" s="1"/>
  <c r="AA32" i="112"/>
  <c r="AA48" i="112" s="1"/>
  <c r="AA51" i="112" s="1"/>
  <c r="AA53" i="112" s="1"/>
  <c r="AA56" i="112" s="1"/>
  <c r="AA59" i="112" s="1"/>
  <c r="Y32" i="112"/>
  <c r="Y48" i="112" s="1"/>
  <c r="Y51" i="112" s="1"/>
  <c r="Y53" i="112" s="1"/>
  <c r="Y56" i="112" s="1"/>
  <c r="Y59" i="112" s="1"/>
  <c r="X32" i="112"/>
  <c r="Z32" i="112" s="1"/>
  <c r="W32" i="112"/>
  <c r="W48" i="112" s="1"/>
  <c r="W51" i="112" s="1"/>
  <c r="W53" i="112" s="1"/>
  <c r="W56" i="112" s="1"/>
  <c r="W59" i="112" s="1"/>
  <c r="V32" i="112"/>
  <c r="V48" i="112" s="1"/>
  <c r="V51" i="112" s="1"/>
  <c r="V53" i="112" s="1"/>
  <c r="V56" i="112" s="1"/>
  <c r="V59" i="112" s="1"/>
  <c r="U32" i="112"/>
  <c r="U48" i="112" s="1"/>
  <c r="U51" i="112" s="1"/>
  <c r="U53" i="112" s="1"/>
  <c r="U56" i="112" s="1"/>
  <c r="U59" i="112" s="1"/>
  <c r="T32" i="112"/>
  <c r="S32" i="112"/>
  <c r="R32" i="112"/>
  <c r="R48" i="112" s="1"/>
  <c r="R51" i="112" s="1"/>
  <c r="R53" i="112" s="1"/>
  <c r="R56" i="112" s="1"/>
  <c r="R59" i="112" s="1"/>
  <c r="Q32" i="112"/>
  <c r="Q48" i="112" s="1"/>
  <c r="Q51" i="112" s="1"/>
  <c r="Q53" i="112" s="1"/>
  <c r="Q56" i="112" s="1"/>
  <c r="Q59" i="112" s="1"/>
  <c r="P32" i="112"/>
  <c r="O32" i="112"/>
  <c r="O48" i="112" s="1"/>
  <c r="O51" i="112" s="1"/>
  <c r="O53" i="112" s="1"/>
  <c r="O56" i="112" s="1"/>
  <c r="O59" i="112" s="1"/>
  <c r="N32" i="112"/>
  <c r="N48" i="112" s="1"/>
  <c r="N51" i="112" s="1"/>
  <c r="N53" i="112" s="1"/>
  <c r="N56" i="112" s="1"/>
  <c r="N59" i="112" s="1"/>
  <c r="M32" i="112"/>
  <c r="M48" i="112" s="1"/>
  <c r="M51" i="112" s="1"/>
  <c r="M53" i="112" s="1"/>
  <c r="M56" i="112" s="1"/>
  <c r="M59" i="112" s="1"/>
  <c r="L32" i="112"/>
  <c r="K32" i="112"/>
  <c r="J32" i="112"/>
  <c r="J48" i="112" s="1"/>
  <c r="J51" i="112" s="1"/>
  <c r="J53" i="112" s="1"/>
  <c r="J56" i="112" s="1"/>
  <c r="J59" i="112" s="1"/>
  <c r="I32" i="112"/>
  <c r="I48" i="112" s="1"/>
  <c r="I51" i="112" s="1"/>
  <c r="I53" i="112" s="1"/>
  <c r="I56" i="112" s="1"/>
  <c r="I59" i="112" s="1"/>
  <c r="H32" i="112"/>
  <c r="G32" i="112"/>
  <c r="G48" i="112" s="1"/>
  <c r="G51" i="112" s="1"/>
  <c r="G53" i="112" s="1"/>
  <c r="G56" i="112" s="1"/>
  <c r="G59" i="112" s="1"/>
  <c r="F32" i="112"/>
  <c r="F48" i="112" s="1"/>
  <c r="E32" i="112"/>
  <c r="E48" i="112" s="1"/>
  <c r="E51" i="112" s="1"/>
  <c r="E53" i="112" s="1"/>
  <c r="E56" i="112" s="1"/>
  <c r="E59" i="112" s="1"/>
  <c r="D32" i="112"/>
  <c r="C32" i="112"/>
  <c r="L59" i="113"/>
  <c r="P53" i="113"/>
  <c r="P56" i="113" s="1"/>
  <c r="P59" i="113" s="1"/>
  <c r="U51" i="113"/>
  <c r="U53" i="113" s="1"/>
  <c r="U56" i="113" s="1"/>
  <c r="U59" i="113" s="1"/>
  <c r="AA47" i="113"/>
  <c r="Y47" i="113"/>
  <c r="X47" i="113"/>
  <c r="Z47" i="113" s="1"/>
  <c r="W47" i="113"/>
  <c r="V47" i="113"/>
  <c r="U47" i="113"/>
  <c r="T47" i="113"/>
  <c r="S47" i="113"/>
  <c r="R47" i="113"/>
  <c r="Q47" i="113"/>
  <c r="P47" i="113"/>
  <c r="O47" i="113"/>
  <c r="N47" i="113"/>
  <c r="M47" i="113"/>
  <c r="L47" i="113"/>
  <c r="K47" i="113"/>
  <c r="J47" i="113"/>
  <c r="I47" i="113"/>
  <c r="H47" i="113"/>
  <c r="G47" i="113"/>
  <c r="F47" i="113"/>
  <c r="E47" i="113"/>
  <c r="D47" i="113"/>
  <c r="C47" i="113"/>
  <c r="AA32" i="113"/>
  <c r="AA48" i="113" s="1"/>
  <c r="AA51" i="113" s="1"/>
  <c r="AA53" i="113" s="1"/>
  <c r="AA56" i="113" s="1"/>
  <c r="AA59" i="113" s="1"/>
  <c r="Y32" i="113"/>
  <c r="Y48" i="113" s="1"/>
  <c r="Y51" i="113" s="1"/>
  <c r="Y53" i="113" s="1"/>
  <c r="Y56" i="113" s="1"/>
  <c r="Y59" i="113" s="1"/>
  <c r="X32" i="113"/>
  <c r="Z32" i="113" s="1"/>
  <c r="W32" i="113"/>
  <c r="V32" i="113"/>
  <c r="V48" i="113" s="1"/>
  <c r="V51" i="113" s="1"/>
  <c r="V53" i="113" s="1"/>
  <c r="V56" i="113" s="1"/>
  <c r="V59" i="113" s="1"/>
  <c r="U32" i="113"/>
  <c r="U48" i="113" s="1"/>
  <c r="T32" i="113"/>
  <c r="T48" i="113" s="1"/>
  <c r="T51" i="113" s="1"/>
  <c r="T53" i="113" s="1"/>
  <c r="T56" i="113" s="1"/>
  <c r="T59" i="113" s="1"/>
  <c r="S32" i="113"/>
  <c r="S48" i="113" s="1"/>
  <c r="S51" i="113" s="1"/>
  <c r="S53" i="113" s="1"/>
  <c r="S56" i="113" s="1"/>
  <c r="S59" i="113" s="1"/>
  <c r="R32" i="113"/>
  <c r="R48" i="113" s="1"/>
  <c r="R51" i="113" s="1"/>
  <c r="R53" i="113" s="1"/>
  <c r="R56" i="113" s="1"/>
  <c r="R59" i="113" s="1"/>
  <c r="Q32" i="113"/>
  <c r="Q48" i="113" s="1"/>
  <c r="Q51" i="113" s="1"/>
  <c r="Q53" i="113" s="1"/>
  <c r="Q56" i="113" s="1"/>
  <c r="Q59" i="113" s="1"/>
  <c r="P32" i="113"/>
  <c r="P48" i="113" s="1"/>
  <c r="P51" i="113" s="1"/>
  <c r="O32" i="113"/>
  <c r="N32" i="113"/>
  <c r="N48" i="113" s="1"/>
  <c r="N51" i="113" s="1"/>
  <c r="N53" i="113" s="1"/>
  <c r="N56" i="113" s="1"/>
  <c r="N59" i="113" s="1"/>
  <c r="M32" i="113"/>
  <c r="M48" i="113" s="1"/>
  <c r="M51" i="113" s="1"/>
  <c r="M53" i="113" s="1"/>
  <c r="M56" i="113" s="1"/>
  <c r="M59" i="113" s="1"/>
  <c r="L32" i="113"/>
  <c r="L48" i="113" s="1"/>
  <c r="L51" i="113" s="1"/>
  <c r="L53" i="113" s="1"/>
  <c r="L56" i="113" s="1"/>
  <c r="K32" i="113"/>
  <c r="J32" i="113"/>
  <c r="J48" i="113" s="1"/>
  <c r="J51" i="113" s="1"/>
  <c r="J53" i="113" s="1"/>
  <c r="J56" i="113" s="1"/>
  <c r="J59" i="113" s="1"/>
  <c r="I32" i="113"/>
  <c r="I48" i="113" s="1"/>
  <c r="I51" i="113" s="1"/>
  <c r="I53" i="113" s="1"/>
  <c r="I56" i="113" s="1"/>
  <c r="I59" i="113" s="1"/>
  <c r="H32" i="113"/>
  <c r="H48" i="113" s="1"/>
  <c r="H51" i="113" s="1"/>
  <c r="H53" i="113" s="1"/>
  <c r="H56" i="113" s="1"/>
  <c r="H59" i="113" s="1"/>
  <c r="G32" i="113"/>
  <c r="F32" i="113"/>
  <c r="F48" i="113" s="1"/>
  <c r="F51" i="113" s="1"/>
  <c r="F53" i="113" s="1"/>
  <c r="F56" i="113" s="1"/>
  <c r="F59" i="113" s="1"/>
  <c r="E32" i="113"/>
  <c r="E48" i="113" s="1"/>
  <c r="E51" i="113" s="1"/>
  <c r="E53" i="113" s="1"/>
  <c r="E56" i="113" s="1"/>
  <c r="E59" i="113" s="1"/>
  <c r="D32" i="113"/>
  <c r="D48" i="113" s="1"/>
  <c r="D51" i="113" s="1"/>
  <c r="D53" i="113" s="1"/>
  <c r="D56" i="113" s="1"/>
  <c r="D59" i="113" s="1"/>
  <c r="C32" i="113"/>
  <c r="C48" i="113" s="1"/>
  <c r="C51" i="113" s="1"/>
  <c r="C53" i="113" s="1"/>
  <c r="C56" i="113" s="1"/>
  <c r="C59" i="113" s="1"/>
  <c r="U51" i="114"/>
  <c r="U53" i="114" s="1"/>
  <c r="U56" i="114" s="1"/>
  <c r="U59" i="114" s="1"/>
  <c r="AA47" i="114"/>
  <c r="Z47" i="114"/>
  <c r="Y47" i="114"/>
  <c r="X47" i="114"/>
  <c r="W47" i="114"/>
  <c r="V47" i="114"/>
  <c r="U47" i="114"/>
  <c r="T47" i="114"/>
  <c r="S47" i="114"/>
  <c r="R47" i="114"/>
  <c r="Q47" i="114"/>
  <c r="P47" i="114"/>
  <c r="O47" i="114"/>
  <c r="N47" i="114"/>
  <c r="M47" i="114"/>
  <c r="L47" i="114"/>
  <c r="K47" i="114"/>
  <c r="J47" i="114"/>
  <c r="I47" i="114"/>
  <c r="H47" i="114"/>
  <c r="G47" i="114"/>
  <c r="F47" i="114"/>
  <c r="E47" i="114"/>
  <c r="D47" i="114"/>
  <c r="C47" i="114"/>
  <c r="AA32" i="114"/>
  <c r="AA48" i="114" s="1"/>
  <c r="AA51" i="114" s="1"/>
  <c r="AA53" i="114" s="1"/>
  <c r="AA56" i="114" s="1"/>
  <c r="AA59" i="114" s="1"/>
  <c r="Y32" i="114"/>
  <c r="Y48" i="114" s="1"/>
  <c r="Y51" i="114" s="1"/>
  <c r="Y53" i="114" s="1"/>
  <c r="Y56" i="114" s="1"/>
  <c r="Y59" i="114" s="1"/>
  <c r="X32" i="114"/>
  <c r="Z32" i="114" s="1"/>
  <c r="W32" i="114"/>
  <c r="W48" i="114" s="1"/>
  <c r="W51" i="114" s="1"/>
  <c r="W53" i="114" s="1"/>
  <c r="W56" i="114" s="1"/>
  <c r="W59" i="114" s="1"/>
  <c r="V32" i="114"/>
  <c r="U32" i="114"/>
  <c r="U48" i="114" s="1"/>
  <c r="T32" i="114"/>
  <c r="T48" i="114" s="1"/>
  <c r="T51" i="114" s="1"/>
  <c r="T53" i="114" s="1"/>
  <c r="T56" i="114" s="1"/>
  <c r="T59" i="114" s="1"/>
  <c r="S32" i="114"/>
  <c r="S48" i="114" s="1"/>
  <c r="S51" i="114" s="1"/>
  <c r="S53" i="114" s="1"/>
  <c r="S56" i="114" s="1"/>
  <c r="S59" i="114" s="1"/>
  <c r="R32" i="114"/>
  <c r="R48" i="114" s="1"/>
  <c r="R51" i="114" s="1"/>
  <c r="R53" i="114" s="1"/>
  <c r="R56" i="114" s="1"/>
  <c r="R59" i="114" s="1"/>
  <c r="Q32" i="114"/>
  <c r="Q48" i="114" s="1"/>
  <c r="Q51" i="114" s="1"/>
  <c r="Q53" i="114" s="1"/>
  <c r="Q56" i="114" s="1"/>
  <c r="Q59" i="114" s="1"/>
  <c r="P32" i="114"/>
  <c r="P48" i="114" s="1"/>
  <c r="P51" i="114" s="1"/>
  <c r="P53" i="114" s="1"/>
  <c r="P56" i="114" s="1"/>
  <c r="P59" i="114" s="1"/>
  <c r="O32" i="114"/>
  <c r="O48" i="114" s="1"/>
  <c r="O51" i="114" s="1"/>
  <c r="O53" i="114" s="1"/>
  <c r="O56" i="114" s="1"/>
  <c r="O59" i="114" s="1"/>
  <c r="N32" i="114"/>
  <c r="M32" i="114"/>
  <c r="M48" i="114" s="1"/>
  <c r="M51" i="114" s="1"/>
  <c r="M53" i="114" s="1"/>
  <c r="M56" i="114" s="1"/>
  <c r="M59" i="114" s="1"/>
  <c r="L32" i="114"/>
  <c r="L48" i="114" s="1"/>
  <c r="L51" i="114" s="1"/>
  <c r="L53" i="114" s="1"/>
  <c r="L56" i="114" s="1"/>
  <c r="L59" i="114" s="1"/>
  <c r="K32" i="114"/>
  <c r="K48" i="114" s="1"/>
  <c r="K51" i="114" s="1"/>
  <c r="K53" i="114" s="1"/>
  <c r="K56" i="114" s="1"/>
  <c r="K59" i="114" s="1"/>
  <c r="J32" i="114"/>
  <c r="J48" i="114" s="1"/>
  <c r="J51" i="114" s="1"/>
  <c r="J53" i="114" s="1"/>
  <c r="J56" i="114" s="1"/>
  <c r="J59" i="114" s="1"/>
  <c r="I32" i="114"/>
  <c r="I48" i="114" s="1"/>
  <c r="I51" i="114" s="1"/>
  <c r="I53" i="114" s="1"/>
  <c r="I56" i="114" s="1"/>
  <c r="I59" i="114" s="1"/>
  <c r="H32" i="114"/>
  <c r="H48" i="114" s="1"/>
  <c r="H51" i="114" s="1"/>
  <c r="H53" i="114" s="1"/>
  <c r="H56" i="114" s="1"/>
  <c r="H59" i="114" s="1"/>
  <c r="G32" i="114"/>
  <c r="G48" i="114" s="1"/>
  <c r="G51" i="114" s="1"/>
  <c r="G53" i="114" s="1"/>
  <c r="G56" i="114" s="1"/>
  <c r="G59" i="114" s="1"/>
  <c r="F32" i="114"/>
  <c r="E32" i="114"/>
  <c r="E48" i="114" s="1"/>
  <c r="E51" i="114" s="1"/>
  <c r="E53" i="114" s="1"/>
  <c r="E56" i="114" s="1"/>
  <c r="E59" i="114" s="1"/>
  <c r="D32" i="114"/>
  <c r="D48" i="114" s="1"/>
  <c r="D51" i="114" s="1"/>
  <c r="D53" i="114" s="1"/>
  <c r="D56" i="114" s="1"/>
  <c r="D59" i="114" s="1"/>
  <c r="C32" i="114"/>
  <c r="C48" i="114" s="1"/>
  <c r="C51" i="114" s="1"/>
  <c r="C53" i="114" s="1"/>
  <c r="C56" i="114" s="1"/>
  <c r="C59" i="114" s="1"/>
  <c r="S53" i="115"/>
  <c r="S56" i="115" s="1"/>
  <c r="S59" i="115" s="1"/>
  <c r="S51" i="115"/>
  <c r="K51" i="115"/>
  <c r="K53" i="115" s="1"/>
  <c r="K56" i="115" s="1"/>
  <c r="K59" i="115" s="1"/>
  <c r="C51" i="115"/>
  <c r="C53" i="115" s="1"/>
  <c r="C56" i="115" s="1"/>
  <c r="C59" i="115" s="1"/>
  <c r="W48" i="115"/>
  <c r="W51" i="115" s="1"/>
  <c r="W53" i="115" s="1"/>
  <c r="W56" i="115" s="1"/>
  <c r="W59" i="115" s="1"/>
  <c r="R48" i="115"/>
  <c r="R51" i="115" s="1"/>
  <c r="R53" i="115" s="1"/>
  <c r="R56" i="115" s="1"/>
  <c r="R59" i="115" s="1"/>
  <c r="AA47" i="115"/>
  <c r="Y47" i="115"/>
  <c r="X47" i="115"/>
  <c r="W47" i="115"/>
  <c r="V47" i="115"/>
  <c r="U47" i="115"/>
  <c r="T47" i="115"/>
  <c r="S47" i="115"/>
  <c r="R47" i="115"/>
  <c r="Q47" i="115"/>
  <c r="P47" i="115"/>
  <c r="O47" i="115"/>
  <c r="N47" i="115"/>
  <c r="M47" i="115"/>
  <c r="L47" i="115"/>
  <c r="K47" i="115"/>
  <c r="J47" i="115"/>
  <c r="I47" i="115"/>
  <c r="H47" i="115"/>
  <c r="G47" i="115"/>
  <c r="F47" i="115"/>
  <c r="E47" i="115"/>
  <c r="D47" i="115"/>
  <c r="C47" i="115"/>
  <c r="AA32" i="115"/>
  <c r="AA48" i="115" s="1"/>
  <c r="AA51" i="115" s="1"/>
  <c r="AA53" i="115" s="1"/>
  <c r="AA56" i="115" s="1"/>
  <c r="AA59" i="115" s="1"/>
  <c r="Y32" i="115"/>
  <c r="Y48" i="115" s="1"/>
  <c r="Y51" i="115" s="1"/>
  <c r="Y53" i="115" s="1"/>
  <c r="Y56" i="115" s="1"/>
  <c r="Y59" i="115" s="1"/>
  <c r="X32" i="115"/>
  <c r="W32" i="115"/>
  <c r="V32" i="115"/>
  <c r="V48" i="115" s="1"/>
  <c r="V51" i="115" s="1"/>
  <c r="V53" i="115" s="1"/>
  <c r="V56" i="115" s="1"/>
  <c r="V59" i="115" s="1"/>
  <c r="U32" i="115"/>
  <c r="T32" i="115"/>
  <c r="T48" i="115" s="1"/>
  <c r="T51" i="115" s="1"/>
  <c r="T53" i="115" s="1"/>
  <c r="T56" i="115" s="1"/>
  <c r="T59" i="115" s="1"/>
  <c r="S32" i="115"/>
  <c r="S48" i="115" s="1"/>
  <c r="R32" i="115"/>
  <c r="Q32" i="115"/>
  <c r="Q48" i="115" s="1"/>
  <c r="Q51" i="115" s="1"/>
  <c r="Q53" i="115" s="1"/>
  <c r="Q56" i="115" s="1"/>
  <c r="Q59" i="115" s="1"/>
  <c r="P32" i="115"/>
  <c r="O32" i="115"/>
  <c r="O48" i="115" s="1"/>
  <c r="O51" i="115" s="1"/>
  <c r="O53" i="115" s="1"/>
  <c r="O56" i="115" s="1"/>
  <c r="O59" i="115" s="1"/>
  <c r="N32" i="115"/>
  <c r="N48" i="115" s="1"/>
  <c r="N51" i="115" s="1"/>
  <c r="N53" i="115" s="1"/>
  <c r="N56" i="115" s="1"/>
  <c r="N59" i="115" s="1"/>
  <c r="M32" i="115"/>
  <c r="L32" i="115"/>
  <c r="L48" i="115" s="1"/>
  <c r="L51" i="115" s="1"/>
  <c r="L53" i="115" s="1"/>
  <c r="L56" i="115" s="1"/>
  <c r="L59" i="115" s="1"/>
  <c r="K32" i="115"/>
  <c r="K48" i="115" s="1"/>
  <c r="J32" i="115"/>
  <c r="J48" i="115" s="1"/>
  <c r="J51" i="115" s="1"/>
  <c r="J53" i="115" s="1"/>
  <c r="J56" i="115" s="1"/>
  <c r="J59" i="115" s="1"/>
  <c r="I32" i="115"/>
  <c r="I48" i="115" s="1"/>
  <c r="I51" i="115" s="1"/>
  <c r="I53" i="115" s="1"/>
  <c r="I56" i="115" s="1"/>
  <c r="I59" i="115" s="1"/>
  <c r="H32" i="115"/>
  <c r="G32" i="115"/>
  <c r="G48" i="115" s="1"/>
  <c r="G51" i="115" s="1"/>
  <c r="G53" i="115" s="1"/>
  <c r="G56" i="115" s="1"/>
  <c r="G59" i="115" s="1"/>
  <c r="F32" i="115"/>
  <c r="F48" i="115" s="1"/>
  <c r="F51" i="115" s="1"/>
  <c r="F53" i="115" s="1"/>
  <c r="F56" i="115" s="1"/>
  <c r="F59" i="115" s="1"/>
  <c r="E32" i="115"/>
  <c r="D32" i="115"/>
  <c r="D48" i="115" s="1"/>
  <c r="D51" i="115" s="1"/>
  <c r="D53" i="115" s="1"/>
  <c r="D56" i="115" s="1"/>
  <c r="D59" i="115" s="1"/>
  <c r="C32" i="115"/>
  <c r="C48" i="115" s="1"/>
  <c r="J51" i="116"/>
  <c r="J53" i="116" s="1"/>
  <c r="J56" i="116" s="1"/>
  <c r="J59" i="116" s="1"/>
  <c r="AA48" i="116"/>
  <c r="AA51" i="116" s="1"/>
  <c r="AA53" i="116" s="1"/>
  <c r="AA56" i="116" s="1"/>
  <c r="AA59" i="116" s="1"/>
  <c r="T48" i="116"/>
  <c r="T51" i="116" s="1"/>
  <c r="T53" i="116" s="1"/>
  <c r="T56" i="116" s="1"/>
  <c r="T59" i="116" s="1"/>
  <c r="AA47" i="116"/>
  <c r="Y47" i="116"/>
  <c r="X47" i="116"/>
  <c r="Z47" i="116" s="1"/>
  <c r="W47" i="116"/>
  <c r="V47" i="116"/>
  <c r="U47" i="116"/>
  <c r="T47" i="116"/>
  <c r="S47" i="116"/>
  <c r="R47" i="116"/>
  <c r="Q47" i="116"/>
  <c r="P47" i="116"/>
  <c r="O47" i="116"/>
  <c r="N47" i="116"/>
  <c r="M47" i="116"/>
  <c r="L47" i="116"/>
  <c r="K47" i="116"/>
  <c r="J47" i="116"/>
  <c r="I47" i="116"/>
  <c r="H47" i="116"/>
  <c r="G47" i="116"/>
  <c r="F47" i="116"/>
  <c r="E47" i="116"/>
  <c r="D47" i="116"/>
  <c r="C47" i="116"/>
  <c r="AA32" i="116"/>
  <c r="Y32" i="116"/>
  <c r="Y48" i="116" s="1"/>
  <c r="Y51" i="116" s="1"/>
  <c r="Y53" i="116" s="1"/>
  <c r="Y56" i="116" s="1"/>
  <c r="Y59" i="116" s="1"/>
  <c r="X32" i="116"/>
  <c r="W32" i="116"/>
  <c r="W48" i="116" s="1"/>
  <c r="W51" i="116" s="1"/>
  <c r="W53" i="116" s="1"/>
  <c r="W56" i="116" s="1"/>
  <c r="W59" i="116" s="1"/>
  <c r="V32" i="116"/>
  <c r="V48" i="116" s="1"/>
  <c r="V51" i="116" s="1"/>
  <c r="V53" i="116" s="1"/>
  <c r="V56" i="116" s="1"/>
  <c r="V59" i="116" s="1"/>
  <c r="U32" i="116"/>
  <c r="T32" i="116"/>
  <c r="S32" i="116"/>
  <c r="S48" i="116" s="1"/>
  <c r="S51" i="116" s="1"/>
  <c r="S53" i="116" s="1"/>
  <c r="S56" i="116" s="1"/>
  <c r="S59" i="116" s="1"/>
  <c r="R32" i="116"/>
  <c r="R48" i="116" s="1"/>
  <c r="R51" i="116" s="1"/>
  <c r="R53" i="116" s="1"/>
  <c r="R56" i="116" s="1"/>
  <c r="R59" i="116" s="1"/>
  <c r="Q32" i="116"/>
  <c r="Q48" i="116" s="1"/>
  <c r="Q51" i="116" s="1"/>
  <c r="Q53" i="116" s="1"/>
  <c r="Q56" i="116" s="1"/>
  <c r="Q59" i="116" s="1"/>
  <c r="P32" i="116"/>
  <c r="O32" i="116"/>
  <c r="O48" i="116" s="1"/>
  <c r="O51" i="116" s="1"/>
  <c r="O53" i="116" s="1"/>
  <c r="O56" i="116" s="1"/>
  <c r="O59" i="116" s="1"/>
  <c r="N32" i="116"/>
  <c r="N48" i="116" s="1"/>
  <c r="N51" i="116" s="1"/>
  <c r="N53" i="116" s="1"/>
  <c r="N56" i="116" s="1"/>
  <c r="N59" i="116" s="1"/>
  <c r="M32" i="116"/>
  <c r="L32" i="116"/>
  <c r="K32" i="116"/>
  <c r="K48" i="116" s="1"/>
  <c r="K51" i="116" s="1"/>
  <c r="K53" i="116" s="1"/>
  <c r="K56" i="116" s="1"/>
  <c r="K59" i="116" s="1"/>
  <c r="J32" i="116"/>
  <c r="J48" i="116" s="1"/>
  <c r="I32" i="116"/>
  <c r="I48" i="116" s="1"/>
  <c r="I51" i="116" s="1"/>
  <c r="I53" i="116" s="1"/>
  <c r="I56" i="116" s="1"/>
  <c r="I59" i="116" s="1"/>
  <c r="H32" i="116"/>
  <c r="H48" i="116" s="1"/>
  <c r="H51" i="116" s="1"/>
  <c r="H53" i="116" s="1"/>
  <c r="H56" i="116" s="1"/>
  <c r="H59" i="116" s="1"/>
  <c r="G32" i="116"/>
  <c r="G48" i="116" s="1"/>
  <c r="G51" i="116" s="1"/>
  <c r="G53" i="116" s="1"/>
  <c r="G56" i="116" s="1"/>
  <c r="G59" i="116" s="1"/>
  <c r="F32" i="116"/>
  <c r="F48" i="116" s="1"/>
  <c r="F51" i="116" s="1"/>
  <c r="F53" i="116" s="1"/>
  <c r="F56" i="116" s="1"/>
  <c r="F59" i="116" s="1"/>
  <c r="E32" i="116"/>
  <c r="D32" i="116"/>
  <c r="D48" i="116" s="1"/>
  <c r="D51" i="116" s="1"/>
  <c r="D53" i="116" s="1"/>
  <c r="D56" i="116" s="1"/>
  <c r="D59" i="116" s="1"/>
  <c r="C32" i="116"/>
  <c r="C48" i="116" s="1"/>
  <c r="C51" i="116" s="1"/>
  <c r="C53" i="116" s="1"/>
  <c r="C56" i="116" s="1"/>
  <c r="C59" i="116" s="1"/>
  <c r="P56" i="117"/>
  <c r="P59" i="117" s="1"/>
  <c r="J51" i="117"/>
  <c r="J53" i="117" s="1"/>
  <c r="J56" i="117" s="1"/>
  <c r="J59" i="117" s="1"/>
  <c r="AA48" i="117"/>
  <c r="AA51" i="117" s="1"/>
  <c r="AA53" i="117" s="1"/>
  <c r="AA56" i="117" s="1"/>
  <c r="AA59" i="117" s="1"/>
  <c r="K48" i="117"/>
  <c r="K51" i="117" s="1"/>
  <c r="K53" i="117" s="1"/>
  <c r="K56" i="117" s="1"/>
  <c r="K59" i="117" s="1"/>
  <c r="AA47" i="117"/>
  <c r="Y47" i="117"/>
  <c r="X47" i="117"/>
  <c r="Z47" i="117" s="1"/>
  <c r="W47" i="117"/>
  <c r="V47" i="117"/>
  <c r="U47" i="117"/>
  <c r="T47" i="117"/>
  <c r="S47" i="117"/>
  <c r="R47" i="117"/>
  <c r="Q47" i="117"/>
  <c r="P47" i="117"/>
  <c r="O47" i="117"/>
  <c r="N47" i="117"/>
  <c r="M47" i="117"/>
  <c r="L47" i="117"/>
  <c r="K47" i="117"/>
  <c r="J47" i="117"/>
  <c r="I47" i="117"/>
  <c r="H47" i="117"/>
  <c r="G47" i="117"/>
  <c r="F47" i="117"/>
  <c r="E47" i="117"/>
  <c r="D47" i="117"/>
  <c r="C47" i="117"/>
  <c r="AA32" i="117"/>
  <c r="Y32" i="117"/>
  <c r="Y48" i="117" s="1"/>
  <c r="Y51" i="117" s="1"/>
  <c r="Y53" i="117" s="1"/>
  <c r="Y56" i="117" s="1"/>
  <c r="Y59" i="117" s="1"/>
  <c r="X32" i="117"/>
  <c r="W32" i="117"/>
  <c r="W48" i="117" s="1"/>
  <c r="W51" i="117" s="1"/>
  <c r="W53" i="117" s="1"/>
  <c r="W56" i="117" s="1"/>
  <c r="W59" i="117" s="1"/>
  <c r="V32" i="117"/>
  <c r="V48" i="117" s="1"/>
  <c r="V51" i="117" s="1"/>
  <c r="V53" i="117" s="1"/>
  <c r="V56" i="117" s="1"/>
  <c r="V59" i="117" s="1"/>
  <c r="U32" i="117"/>
  <c r="U48" i="117" s="1"/>
  <c r="U51" i="117" s="1"/>
  <c r="U53" i="117" s="1"/>
  <c r="U56" i="117" s="1"/>
  <c r="U59" i="117" s="1"/>
  <c r="T32" i="117"/>
  <c r="T48" i="117" s="1"/>
  <c r="T51" i="117" s="1"/>
  <c r="T53" i="117" s="1"/>
  <c r="T56" i="117" s="1"/>
  <c r="T59" i="117" s="1"/>
  <c r="S32" i="117"/>
  <c r="S48" i="117" s="1"/>
  <c r="S51" i="117" s="1"/>
  <c r="S53" i="117" s="1"/>
  <c r="S56" i="117" s="1"/>
  <c r="S59" i="117" s="1"/>
  <c r="R32" i="117"/>
  <c r="R48" i="117" s="1"/>
  <c r="R51" i="117" s="1"/>
  <c r="R53" i="117" s="1"/>
  <c r="R56" i="117" s="1"/>
  <c r="R59" i="117" s="1"/>
  <c r="Q32" i="117"/>
  <c r="Q48" i="117" s="1"/>
  <c r="Q51" i="117" s="1"/>
  <c r="Q53" i="117" s="1"/>
  <c r="Q56" i="117" s="1"/>
  <c r="Q59" i="117" s="1"/>
  <c r="P32" i="117"/>
  <c r="P48" i="117" s="1"/>
  <c r="P51" i="117" s="1"/>
  <c r="P53" i="117" s="1"/>
  <c r="O32" i="117"/>
  <c r="O48" i="117" s="1"/>
  <c r="O51" i="117" s="1"/>
  <c r="O53" i="117" s="1"/>
  <c r="O56" i="117" s="1"/>
  <c r="O59" i="117" s="1"/>
  <c r="N32" i="117"/>
  <c r="N48" i="117" s="1"/>
  <c r="N51" i="117" s="1"/>
  <c r="N53" i="117" s="1"/>
  <c r="N56" i="117" s="1"/>
  <c r="N59" i="117" s="1"/>
  <c r="M32" i="117"/>
  <c r="M48" i="117" s="1"/>
  <c r="M51" i="117" s="1"/>
  <c r="M53" i="117" s="1"/>
  <c r="M56" i="117" s="1"/>
  <c r="M59" i="117" s="1"/>
  <c r="L32" i="117"/>
  <c r="L48" i="117" s="1"/>
  <c r="L51" i="117" s="1"/>
  <c r="L53" i="117" s="1"/>
  <c r="L56" i="117" s="1"/>
  <c r="L59" i="117" s="1"/>
  <c r="K32" i="117"/>
  <c r="J32" i="117"/>
  <c r="J48" i="117" s="1"/>
  <c r="I32" i="117"/>
  <c r="I48" i="117" s="1"/>
  <c r="I51" i="117" s="1"/>
  <c r="I53" i="117" s="1"/>
  <c r="I56" i="117" s="1"/>
  <c r="I59" i="117" s="1"/>
  <c r="H32" i="117"/>
  <c r="H48" i="117" s="1"/>
  <c r="H51" i="117" s="1"/>
  <c r="H53" i="117" s="1"/>
  <c r="H56" i="117" s="1"/>
  <c r="H59" i="117" s="1"/>
  <c r="G32" i="117"/>
  <c r="G48" i="117" s="1"/>
  <c r="G51" i="117" s="1"/>
  <c r="G53" i="117" s="1"/>
  <c r="G56" i="117" s="1"/>
  <c r="G59" i="117" s="1"/>
  <c r="F32" i="117"/>
  <c r="F48" i="117" s="1"/>
  <c r="F51" i="117" s="1"/>
  <c r="F53" i="117" s="1"/>
  <c r="F56" i="117" s="1"/>
  <c r="F59" i="117" s="1"/>
  <c r="E32" i="117"/>
  <c r="E48" i="117" s="1"/>
  <c r="E51" i="117" s="1"/>
  <c r="E53" i="117" s="1"/>
  <c r="E56" i="117" s="1"/>
  <c r="E59" i="117" s="1"/>
  <c r="D32" i="117"/>
  <c r="C32" i="117"/>
  <c r="C48" i="117" s="1"/>
  <c r="C51" i="117" s="1"/>
  <c r="C53" i="117" s="1"/>
  <c r="C56" i="117" s="1"/>
  <c r="C59" i="117" s="1"/>
  <c r="W56" i="118"/>
  <c r="W59" i="118" s="1"/>
  <c r="O56" i="118"/>
  <c r="O59" i="118" s="1"/>
  <c r="G56" i="118"/>
  <c r="G59" i="118" s="1"/>
  <c r="H53" i="118"/>
  <c r="H56" i="118" s="1"/>
  <c r="H59" i="118" s="1"/>
  <c r="J48" i="118"/>
  <c r="J51" i="118" s="1"/>
  <c r="J53" i="118" s="1"/>
  <c r="J56" i="118" s="1"/>
  <c r="J59" i="118" s="1"/>
  <c r="AA47" i="118"/>
  <c r="Y47" i="118"/>
  <c r="X47" i="118"/>
  <c r="W47" i="118"/>
  <c r="V47" i="118"/>
  <c r="U47" i="118"/>
  <c r="T47" i="118"/>
  <c r="S47" i="118"/>
  <c r="R47" i="118"/>
  <c r="Q47" i="118"/>
  <c r="P47" i="118"/>
  <c r="O47" i="118"/>
  <c r="N47" i="118"/>
  <c r="M47" i="118"/>
  <c r="L47" i="118"/>
  <c r="K47" i="118"/>
  <c r="J47" i="118"/>
  <c r="I47" i="118"/>
  <c r="H47" i="118"/>
  <c r="G47" i="118"/>
  <c r="F47" i="118"/>
  <c r="E47" i="118"/>
  <c r="D47" i="118"/>
  <c r="C47" i="118"/>
  <c r="AA32" i="118"/>
  <c r="Y32" i="118"/>
  <c r="Y48" i="118" s="1"/>
  <c r="Y51" i="118" s="1"/>
  <c r="Y53" i="118" s="1"/>
  <c r="Y56" i="118" s="1"/>
  <c r="Y59" i="118" s="1"/>
  <c r="X32" i="118"/>
  <c r="W32" i="118"/>
  <c r="W48" i="118" s="1"/>
  <c r="W51" i="118" s="1"/>
  <c r="W53" i="118" s="1"/>
  <c r="V32" i="118"/>
  <c r="V48" i="118" s="1"/>
  <c r="V51" i="118" s="1"/>
  <c r="V53" i="118" s="1"/>
  <c r="V56" i="118" s="1"/>
  <c r="V59" i="118" s="1"/>
  <c r="U32" i="118"/>
  <c r="U48" i="118" s="1"/>
  <c r="U51" i="118" s="1"/>
  <c r="U53" i="118" s="1"/>
  <c r="U56" i="118" s="1"/>
  <c r="U59" i="118" s="1"/>
  <c r="T32" i="118"/>
  <c r="T48" i="118" s="1"/>
  <c r="T51" i="118" s="1"/>
  <c r="T53" i="118" s="1"/>
  <c r="T56" i="118" s="1"/>
  <c r="T59" i="118" s="1"/>
  <c r="S32" i="118"/>
  <c r="S48" i="118" s="1"/>
  <c r="S51" i="118" s="1"/>
  <c r="S53" i="118" s="1"/>
  <c r="S56" i="118" s="1"/>
  <c r="S59" i="118" s="1"/>
  <c r="R32" i="118"/>
  <c r="R48" i="118" s="1"/>
  <c r="R51" i="118" s="1"/>
  <c r="R53" i="118" s="1"/>
  <c r="R56" i="118" s="1"/>
  <c r="R59" i="118" s="1"/>
  <c r="Q32" i="118"/>
  <c r="Q48" i="118" s="1"/>
  <c r="Q51" i="118" s="1"/>
  <c r="Q53" i="118" s="1"/>
  <c r="Q56" i="118" s="1"/>
  <c r="Q59" i="118" s="1"/>
  <c r="P32" i="118"/>
  <c r="P48" i="118" s="1"/>
  <c r="P51" i="118" s="1"/>
  <c r="P53" i="118" s="1"/>
  <c r="P56" i="118" s="1"/>
  <c r="P59" i="118" s="1"/>
  <c r="O32" i="118"/>
  <c r="O48" i="118" s="1"/>
  <c r="O51" i="118" s="1"/>
  <c r="O53" i="118" s="1"/>
  <c r="N32" i="118"/>
  <c r="N48" i="118" s="1"/>
  <c r="N51" i="118" s="1"/>
  <c r="N53" i="118" s="1"/>
  <c r="N56" i="118" s="1"/>
  <c r="N59" i="118" s="1"/>
  <c r="M32" i="118"/>
  <c r="M48" i="118" s="1"/>
  <c r="M51" i="118" s="1"/>
  <c r="M53" i="118" s="1"/>
  <c r="M56" i="118" s="1"/>
  <c r="M59" i="118" s="1"/>
  <c r="L32" i="118"/>
  <c r="L48" i="118" s="1"/>
  <c r="L51" i="118" s="1"/>
  <c r="L53" i="118" s="1"/>
  <c r="L56" i="118" s="1"/>
  <c r="L59" i="118" s="1"/>
  <c r="K32" i="118"/>
  <c r="K48" i="118" s="1"/>
  <c r="K51" i="118" s="1"/>
  <c r="K53" i="118" s="1"/>
  <c r="K56" i="118" s="1"/>
  <c r="K59" i="118" s="1"/>
  <c r="J32" i="118"/>
  <c r="I32" i="118"/>
  <c r="I48" i="118" s="1"/>
  <c r="I51" i="118" s="1"/>
  <c r="I53" i="118" s="1"/>
  <c r="I56" i="118" s="1"/>
  <c r="I59" i="118" s="1"/>
  <c r="H32" i="118"/>
  <c r="H48" i="118" s="1"/>
  <c r="H51" i="118" s="1"/>
  <c r="G32" i="118"/>
  <c r="G48" i="118" s="1"/>
  <c r="G51" i="118" s="1"/>
  <c r="G53" i="118" s="1"/>
  <c r="F32" i="118"/>
  <c r="F48" i="118" s="1"/>
  <c r="F51" i="118" s="1"/>
  <c r="F53" i="118" s="1"/>
  <c r="F56" i="118" s="1"/>
  <c r="F59" i="118" s="1"/>
  <c r="E32" i="118"/>
  <c r="E48" i="118" s="1"/>
  <c r="E51" i="118" s="1"/>
  <c r="E53" i="118" s="1"/>
  <c r="E56" i="118" s="1"/>
  <c r="E59" i="118" s="1"/>
  <c r="D32" i="118"/>
  <c r="D48" i="118" s="1"/>
  <c r="D51" i="118" s="1"/>
  <c r="D53" i="118" s="1"/>
  <c r="D56" i="118" s="1"/>
  <c r="D59" i="118" s="1"/>
  <c r="C32" i="118"/>
  <c r="N56" i="119"/>
  <c r="N59" i="119" s="1"/>
  <c r="F56" i="119"/>
  <c r="F59" i="119" s="1"/>
  <c r="R48" i="119"/>
  <c r="R51" i="119" s="1"/>
  <c r="R53" i="119" s="1"/>
  <c r="R56" i="119" s="1"/>
  <c r="R59" i="119" s="1"/>
  <c r="I48" i="119"/>
  <c r="I51" i="119" s="1"/>
  <c r="I53" i="119" s="1"/>
  <c r="I56" i="119" s="1"/>
  <c r="I59" i="119" s="1"/>
  <c r="AA47" i="119"/>
  <c r="AA48" i="119" s="1"/>
  <c r="AA51" i="119" s="1"/>
  <c r="AA53" i="119" s="1"/>
  <c r="AA56" i="119" s="1"/>
  <c r="AA59" i="119" s="1"/>
  <c r="Y47" i="119"/>
  <c r="X47" i="119"/>
  <c r="Z47" i="119" s="1"/>
  <c r="W47" i="119"/>
  <c r="V47" i="119"/>
  <c r="U47" i="119"/>
  <c r="T47" i="119"/>
  <c r="S47" i="119"/>
  <c r="R47" i="119"/>
  <c r="Q47" i="119"/>
  <c r="P47" i="119"/>
  <c r="O47" i="119"/>
  <c r="N47" i="119"/>
  <c r="M47" i="119"/>
  <c r="L47" i="119"/>
  <c r="K47" i="119"/>
  <c r="J47" i="119"/>
  <c r="I47" i="119"/>
  <c r="H47" i="119"/>
  <c r="G47" i="119"/>
  <c r="F47" i="119"/>
  <c r="E47" i="119"/>
  <c r="D47" i="119"/>
  <c r="C47" i="119"/>
  <c r="AA32" i="119"/>
  <c r="Y32" i="119"/>
  <c r="Y48" i="119" s="1"/>
  <c r="Y51" i="119" s="1"/>
  <c r="Y53" i="119" s="1"/>
  <c r="Y56" i="119" s="1"/>
  <c r="Y59" i="119" s="1"/>
  <c r="X32" i="119"/>
  <c r="X48" i="119" s="1"/>
  <c r="Z48" i="119" s="1"/>
  <c r="W32" i="119"/>
  <c r="W48" i="119" s="1"/>
  <c r="W51" i="119" s="1"/>
  <c r="W53" i="119" s="1"/>
  <c r="W56" i="119" s="1"/>
  <c r="W59" i="119" s="1"/>
  <c r="V32" i="119"/>
  <c r="V48" i="119" s="1"/>
  <c r="V51" i="119" s="1"/>
  <c r="V53" i="119" s="1"/>
  <c r="V56" i="119" s="1"/>
  <c r="V59" i="119" s="1"/>
  <c r="U32" i="119"/>
  <c r="U48" i="119" s="1"/>
  <c r="U51" i="119" s="1"/>
  <c r="U53" i="119" s="1"/>
  <c r="U56" i="119" s="1"/>
  <c r="U59" i="119" s="1"/>
  <c r="T32" i="119"/>
  <c r="T48" i="119" s="1"/>
  <c r="T51" i="119" s="1"/>
  <c r="T53" i="119" s="1"/>
  <c r="T56" i="119" s="1"/>
  <c r="T59" i="119" s="1"/>
  <c r="S32" i="119"/>
  <c r="S48" i="119" s="1"/>
  <c r="S51" i="119" s="1"/>
  <c r="S53" i="119" s="1"/>
  <c r="S56" i="119" s="1"/>
  <c r="S59" i="119" s="1"/>
  <c r="R32" i="119"/>
  <c r="Q32" i="119"/>
  <c r="Q48" i="119" s="1"/>
  <c r="Q51" i="119" s="1"/>
  <c r="Q53" i="119" s="1"/>
  <c r="Q56" i="119" s="1"/>
  <c r="Q59" i="119" s="1"/>
  <c r="P32" i="119"/>
  <c r="P48" i="119" s="1"/>
  <c r="P51" i="119" s="1"/>
  <c r="P53" i="119" s="1"/>
  <c r="P56" i="119" s="1"/>
  <c r="P59" i="119" s="1"/>
  <c r="O32" i="119"/>
  <c r="O48" i="119" s="1"/>
  <c r="O51" i="119" s="1"/>
  <c r="O53" i="119" s="1"/>
  <c r="O56" i="119" s="1"/>
  <c r="O59" i="119" s="1"/>
  <c r="N32" i="119"/>
  <c r="N48" i="119" s="1"/>
  <c r="N51" i="119" s="1"/>
  <c r="N53" i="119" s="1"/>
  <c r="M32" i="119"/>
  <c r="M48" i="119" s="1"/>
  <c r="M51" i="119" s="1"/>
  <c r="M53" i="119" s="1"/>
  <c r="M56" i="119" s="1"/>
  <c r="M59" i="119" s="1"/>
  <c r="L32" i="119"/>
  <c r="L48" i="119" s="1"/>
  <c r="L51" i="119" s="1"/>
  <c r="L53" i="119" s="1"/>
  <c r="L56" i="119" s="1"/>
  <c r="L59" i="119" s="1"/>
  <c r="K32" i="119"/>
  <c r="K48" i="119" s="1"/>
  <c r="K51" i="119" s="1"/>
  <c r="K53" i="119" s="1"/>
  <c r="K56" i="119" s="1"/>
  <c r="K59" i="119" s="1"/>
  <c r="J32" i="119"/>
  <c r="I32" i="119"/>
  <c r="H32" i="119"/>
  <c r="H48" i="119" s="1"/>
  <c r="H51" i="119" s="1"/>
  <c r="H53" i="119" s="1"/>
  <c r="H56" i="119" s="1"/>
  <c r="H59" i="119" s="1"/>
  <c r="G32" i="119"/>
  <c r="G48" i="119" s="1"/>
  <c r="G51" i="119" s="1"/>
  <c r="G53" i="119" s="1"/>
  <c r="G56" i="119" s="1"/>
  <c r="G59" i="119" s="1"/>
  <c r="F32" i="119"/>
  <c r="F48" i="119" s="1"/>
  <c r="F51" i="119" s="1"/>
  <c r="F53" i="119" s="1"/>
  <c r="E32" i="119"/>
  <c r="E48" i="119" s="1"/>
  <c r="E51" i="119" s="1"/>
  <c r="E53" i="119" s="1"/>
  <c r="E56" i="119" s="1"/>
  <c r="E59" i="119" s="1"/>
  <c r="D32" i="119"/>
  <c r="D48" i="119" s="1"/>
  <c r="D51" i="119" s="1"/>
  <c r="D53" i="119" s="1"/>
  <c r="D56" i="119" s="1"/>
  <c r="D59" i="119" s="1"/>
  <c r="C32" i="119"/>
  <c r="C48" i="119" s="1"/>
  <c r="C51" i="119" s="1"/>
  <c r="C53" i="119" s="1"/>
  <c r="C56" i="119" s="1"/>
  <c r="C59" i="119" s="1"/>
  <c r="P48" i="120"/>
  <c r="P51" i="120" s="1"/>
  <c r="P53" i="120" s="1"/>
  <c r="P56" i="120" s="1"/>
  <c r="P59" i="120" s="1"/>
  <c r="H48" i="120"/>
  <c r="H51" i="120" s="1"/>
  <c r="H53" i="120" s="1"/>
  <c r="H56" i="120" s="1"/>
  <c r="H59" i="120" s="1"/>
  <c r="AA47" i="120"/>
  <c r="Y47" i="120"/>
  <c r="Y48" i="120" s="1"/>
  <c r="Y51" i="120" s="1"/>
  <c r="Y53" i="120" s="1"/>
  <c r="Y56" i="120" s="1"/>
  <c r="Y59" i="120" s="1"/>
  <c r="X47" i="120"/>
  <c r="Z47" i="120" s="1"/>
  <c r="W47" i="120"/>
  <c r="V47" i="120"/>
  <c r="U47" i="120"/>
  <c r="T47" i="120"/>
  <c r="S47" i="120"/>
  <c r="R47" i="120"/>
  <c r="Q47" i="120"/>
  <c r="Q48" i="120" s="1"/>
  <c r="Q51" i="120" s="1"/>
  <c r="Q53" i="120" s="1"/>
  <c r="Q56" i="120" s="1"/>
  <c r="Q59" i="120" s="1"/>
  <c r="P47" i="120"/>
  <c r="O47" i="120"/>
  <c r="N47" i="120"/>
  <c r="M47" i="120"/>
  <c r="L47" i="120"/>
  <c r="L48" i="120" s="1"/>
  <c r="L51" i="120" s="1"/>
  <c r="L53" i="120" s="1"/>
  <c r="L56" i="120" s="1"/>
  <c r="L59" i="120" s="1"/>
  <c r="K47" i="120"/>
  <c r="J47" i="120"/>
  <c r="I47" i="120"/>
  <c r="I48" i="120" s="1"/>
  <c r="I51" i="120" s="1"/>
  <c r="I53" i="120" s="1"/>
  <c r="I56" i="120" s="1"/>
  <c r="I59" i="120" s="1"/>
  <c r="H47" i="120"/>
  <c r="G47" i="120"/>
  <c r="F47" i="120"/>
  <c r="E47" i="120"/>
  <c r="D47" i="120"/>
  <c r="C47" i="120"/>
  <c r="AA32" i="120"/>
  <c r="AA48" i="120" s="1"/>
  <c r="AA51" i="120" s="1"/>
  <c r="AA53" i="120" s="1"/>
  <c r="AA56" i="120" s="1"/>
  <c r="AA59" i="120" s="1"/>
  <c r="Z32" i="120"/>
  <c r="Y32" i="120"/>
  <c r="X32" i="120"/>
  <c r="X48" i="120" s="1"/>
  <c r="W32" i="120"/>
  <c r="W48" i="120" s="1"/>
  <c r="W51" i="120" s="1"/>
  <c r="W53" i="120" s="1"/>
  <c r="W56" i="120" s="1"/>
  <c r="W59" i="120" s="1"/>
  <c r="V32" i="120"/>
  <c r="U32" i="120"/>
  <c r="T32" i="120"/>
  <c r="S32" i="120"/>
  <c r="S48" i="120" s="1"/>
  <c r="S51" i="120" s="1"/>
  <c r="S53" i="120" s="1"/>
  <c r="S56" i="120" s="1"/>
  <c r="S59" i="120" s="1"/>
  <c r="R32" i="120"/>
  <c r="R48" i="120" s="1"/>
  <c r="R51" i="120" s="1"/>
  <c r="R53" i="120" s="1"/>
  <c r="R56" i="120" s="1"/>
  <c r="R59" i="120" s="1"/>
  <c r="Q32" i="120"/>
  <c r="P32" i="120"/>
  <c r="O32" i="120"/>
  <c r="O48" i="120" s="1"/>
  <c r="O51" i="120" s="1"/>
  <c r="O53" i="120" s="1"/>
  <c r="O56" i="120" s="1"/>
  <c r="O59" i="120" s="1"/>
  <c r="N32" i="120"/>
  <c r="M32" i="120"/>
  <c r="L32" i="120"/>
  <c r="K32" i="120"/>
  <c r="K48" i="120" s="1"/>
  <c r="K51" i="120" s="1"/>
  <c r="K53" i="120" s="1"/>
  <c r="K56" i="120" s="1"/>
  <c r="K59" i="120" s="1"/>
  <c r="J32" i="120"/>
  <c r="J48" i="120" s="1"/>
  <c r="J51" i="120" s="1"/>
  <c r="J53" i="120" s="1"/>
  <c r="J56" i="120" s="1"/>
  <c r="J59" i="120" s="1"/>
  <c r="I32" i="120"/>
  <c r="H32" i="120"/>
  <c r="G32" i="120"/>
  <c r="G48" i="120" s="1"/>
  <c r="G51" i="120" s="1"/>
  <c r="G53" i="120" s="1"/>
  <c r="G56" i="120" s="1"/>
  <c r="G59" i="120" s="1"/>
  <c r="F32" i="120"/>
  <c r="E32" i="120"/>
  <c r="D32" i="120"/>
  <c r="C32" i="120"/>
  <c r="C48" i="120" s="1"/>
  <c r="C51" i="120" s="1"/>
  <c r="C53" i="120" s="1"/>
  <c r="C56" i="120" s="1"/>
  <c r="C59" i="120" s="1"/>
  <c r="W48" i="121"/>
  <c r="W51" i="121" s="1"/>
  <c r="W53" i="121" s="1"/>
  <c r="W56" i="121" s="1"/>
  <c r="W59" i="121" s="1"/>
  <c r="K48" i="121"/>
  <c r="K51" i="121" s="1"/>
  <c r="K53" i="121" s="1"/>
  <c r="K56" i="121" s="1"/>
  <c r="K59" i="121" s="1"/>
  <c r="AA47" i="121"/>
  <c r="Y47" i="121"/>
  <c r="Y48" i="121" s="1"/>
  <c r="Y51" i="121" s="1"/>
  <c r="Y53" i="121" s="1"/>
  <c r="Y56" i="121" s="1"/>
  <c r="Y59" i="121" s="1"/>
  <c r="X47" i="121"/>
  <c r="Z47" i="121" s="1"/>
  <c r="W47" i="121"/>
  <c r="V47" i="121"/>
  <c r="U47" i="121"/>
  <c r="T47" i="121"/>
  <c r="S47" i="121"/>
  <c r="R47" i="121"/>
  <c r="Q47" i="121"/>
  <c r="P47" i="121"/>
  <c r="O47" i="121"/>
  <c r="N47" i="121"/>
  <c r="M47" i="121"/>
  <c r="L47" i="121"/>
  <c r="K47" i="121"/>
  <c r="J47" i="121"/>
  <c r="I47" i="121"/>
  <c r="H47" i="121"/>
  <c r="G47" i="121"/>
  <c r="F47" i="121"/>
  <c r="E47" i="121"/>
  <c r="D47" i="121"/>
  <c r="C47" i="121"/>
  <c r="AA32" i="121"/>
  <c r="AA48" i="121" s="1"/>
  <c r="AA51" i="121" s="1"/>
  <c r="AA53" i="121" s="1"/>
  <c r="AA56" i="121" s="1"/>
  <c r="AA59" i="121" s="1"/>
  <c r="Z32" i="121"/>
  <c r="Y32" i="121"/>
  <c r="X32" i="121"/>
  <c r="W32" i="121"/>
  <c r="V32" i="121"/>
  <c r="V48" i="121" s="1"/>
  <c r="V51" i="121" s="1"/>
  <c r="V53" i="121" s="1"/>
  <c r="V56" i="121" s="1"/>
  <c r="V59" i="121" s="1"/>
  <c r="U32" i="121"/>
  <c r="T32" i="121"/>
  <c r="S32" i="121"/>
  <c r="S48" i="121" s="1"/>
  <c r="S51" i="121" s="1"/>
  <c r="S53" i="121" s="1"/>
  <c r="S56" i="121" s="1"/>
  <c r="S59" i="121" s="1"/>
  <c r="R32" i="121"/>
  <c r="R48" i="121" s="1"/>
  <c r="R51" i="121" s="1"/>
  <c r="R53" i="121" s="1"/>
  <c r="R56" i="121" s="1"/>
  <c r="R59" i="121" s="1"/>
  <c r="Q32" i="121"/>
  <c r="P32" i="121"/>
  <c r="O32" i="121"/>
  <c r="O48" i="121" s="1"/>
  <c r="O51" i="121" s="1"/>
  <c r="O53" i="121" s="1"/>
  <c r="O56" i="121" s="1"/>
  <c r="O59" i="121" s="1"/>
  <c r="N32" i="121"/>
  <c r="N48" i="121" s="1"/>
  <c r="N51" i="121" s="1"/>
  <c r="N53" i="121" s="1"/>
  <c r="N56" i="121" s="1"/>
  <c r="N59" i="121" s="1"/>
  <c r="M32" i="121"/>
  <c r="L32" i="121"/>
  <c r="K32" i="121"/>
  <c r="J32" i="121"/>
  <c r="J48" i="121" s="1"/>
  <c r="J51" i="121" s="1"/>
  <c r="J53" i="121" s="1"/>
  <c r="J56" i="121" s="1"/>
  <c r="J59" i="121" s="1"/>
  <c r="I32" i="121"/>
  <c r="H32" i="121"/>
  <c r="G32" i="121"/>
  <c r="G48" i="121" s="1"/>
  <c r="G51" i="121" s="1"/>
  <c r="G53" i="121" s="1"/>
  <c r="G56" i="121" s="1"/>
  <c r="G59" i="121" s="1"/>
  <c r="F32" i="121"/>
  <c r="F48" i="121" s="1"/>
  <c r="F51" i="121" s="1"/>
  <c r="F53" i="121" s="1"/>
  <c r="F56" i="121" s="1"/>
  <c r="F59" i="121" s="1"/>
  <c r="E32" i="121"/>
  <c r="D32" i="121"/>
  <c r="C32" i="121"/>
  <c r="C48" i="121" s="1"/>
  <c r="C51" i="121" s="1"/>
  <c r="C53" i="121" s="1"/>
  <c r="C56" i="121" s="1"/>
  <c r="C59" i="121" s="1"/>
  <c r="N48" i="122"/>
  <c r="N51" i="122" s="1"/>
  <c r="N53" i="122" s="1"/>
  <c r="N56" i="122" s="1"/>
  <c r="N59" i="122" s="1"/>
  <c r="J48" i="122"/>
  <c r="J51" i="122" s="1"/>
  <c r="J53" i="122" s="1"/>
  <c r="J56" i="122" s="1"/>
  <c r="J59" i="122" s="1"/>
  <c r="AA47" i="122"/>
  <c r="Y47" i="122"/>
  <c r="X47" i="122"/>
  <c r="Z47" i="122" s="1"/>
  <c r="W47" i="122"/>
  <c r="V47" i="122"/>
  <c r="U47" i="122"/>
  <c r="T47" i="122"/>
  <c r="S47" i="122"/>
  <c r="R47" i="122"/>
  <c r="Q47" i="122"/>
  <c r="P47" i="122"/>
  <c r="O47" i="122"/>
  <c r="N47" i="122"/>
  <c r="M47" i="122"/>
  <c r="L47" i="122"/>
  <c r="K47" i="122"/>
  <c r="J47" i="122"/>
  <c r="I47" i="122"/>
  <c r="H47" i="122"/>
  <c r="G47" i="122"/>
  <c r="F47" i="122"/>
  <c r="E47" i="122"/>
  <c r="D47" i="122"/>
  <c r="C47" i="122"/>
  <c r="AA32" i="122"/>
  <c r="Y32" i="122"/>
  <c r="Y48" i="122" s="1"/>
  <c r="Y51" i="122" s="1"/>
  <c r="Y53" i="122" s="1"/>
  <c r="Y56" i="122" s="1"/>
  <c r="Y59" i="122" s="1"/>
  <c r="X32" i="122"/>
  <c r="Z32" i="122" s="1"/>
  <c r="W32" i="122"/>
  <c r="V32" i="122"/>
  <c r="V48" i="122" s="1"/>
  <c r="V51" i="122" s="1"/>
  <c r="V53" i="122" s="1"/>
  <c r="V56" i="122" s="1"/>
  <c r="V59" i="122" s="1"/>
  <c r="U32" i="122"/>
  <c r="U48" i="122" s="1"/>
  <c r="U51" i="122" s="1"/>
  <c r="U53" i="122" s="1"/>
  <c r="U56" i="122" s="1"/>
  <c r="U59" i="122" s="1"/>
  <c r="T32" i="122"/>
  <c r="T48" i="122" s="1"/>
  <c r="T51" i="122" s="1"/>
  <c r="T53" i="122" s="1"/>
  <c r="T56" i="122" s="1"/>
  <c r="T59" i="122" s="1"/>
  <c r="S32" i="122"/>
  <c r="R32" i="122"/>
  <c r="R48" i="122" s="1"/>
  <c r="R51" i="122" s="1"/>
  <c r="R53" i="122" s="1"/>
  <c r="R56" i="122" s="1"/>
  <c r="R59" i="122" s="1"/>
  <c r="Q32" i="122"/>
  <c r="Q48" i="122" s="1"/>
  <c r="Q51" i="122" s="1"/>
  <c r="Q53" i="122" s="1"/>
  <c r="Q56" i="122" s="1"/>
  <c r="Q59" i="122" s="1"/>
  <c r="P32" i="122"/>
  <c r="P48" i="122" s="1"/>
  <c r="P51" i="122" s="1"/>
  <c r="P53" i="122" s="1"/>
  <c r="P56" i="122" s="1"/>
  <c r="P59" i="122" s="1"/>
  <c r="O32" i="122"/>
  <c r="N32" i="122"/>
  <c r="M32" i="122"/>
  <c r="M48" i="122" s="1"/>
  <c r="M51" i="122" s="1"/>
  <c r="M53" i="122" s="1"/>
  <c r="M56" i="122" s="1"/>
  <c r="M59" i="122" s="1"/>
  <c r="L32" i="122"/>
  <c r="L48" i="122" s="1"/>
  <c r="L51" i="122" s="1"/>
  <c r="L53" i="122" s="1"/>
  <c r="L56" i="122" s="1"/>
  <c r="L59" i="122" s="1"/>
  <c r="K32" i="122"/>
  <c r="J32" i="122"/>
  <c r="I32" i="122"/>
  <c r="I48" i="122" s="1"/>
  <c r="I51" i="122" s="1"/>
  <c r="I53" i="122" s="1"/>
  <c r="I56" i="122" s="1"/>
  <c r="I59" i="122" s="1"/>
  <c r="H32" i="122"/>
  <c r="H48" i="122" s="1"/>
  <c r="H51" i="122" s="1"/>
  <c r="H53" i="122" s="1"/>
  <c r="H56" i="122" s="1"/>
  <c r="H59" i="122" s="1"/>
  <c r="G32" i="122"/>
  <c r="F32" i="122"/>
  <c r="F48" i="122" s="1"/>
  <c r="F51" i="122" s="1"/>
  <c r="F53" i="122" s="1"/>
  <c r="F56" i="122" s="1"/>
  <c r="F59" i="122" s="1"/>
  <c r="E32" i="122"/>
  <c r="E48" i="122" s="1"/>
  <c r="E51" i="122" s="1"/>
  <c r="E53" i="122" s="1"/>
  <c r="E56" i="122" s="1"/>
  <c r="E59" i="122" s="1"/>
  <c r="D32" i="122"/>
  <c r="D48" i="122" s="1"/>
  <c r="D51" i="122" s="1"/>
  <c r="D53" i="122" s="1"/>
  <c r="D56" i="122" s="1"/>
  <c r="D59" i="122" s="1"/>
  <c r="C32" i="122"/>
  <c r="S53" i="123"/>
  <c r="S56" i="123" s="1"/>
  <c r="S59" i="123" s="1"/>
  <c r="L51" i="123"/>
  <c r="L53" i="123" s="1"/>
  <c r="L56" i="123" s="1"/>
  <c r="L59" i="123" s="1"/>
  <c r="U48" i="123"/>
  <c r="U51" i="123" s="1"/>
  <c r="U53" i="123" s="1"/>
  <c r="U56" i="123" s="1"/>
  <c r="U59" i="123" s="1"/>
  <c r="AA47" i="123"/>
  <c r="Y47" i="123"/>
  <c r="X47" i="123"/>
  <c r="Z47" i="123" s="1"/>
  <c r="W47" i="123"/>
  <c r="V47" i="123"/>
  <c r="U47" i="123"/>
  <c r="T47" i="123"/>
  <c r="S47" i="123"/>
  <c r="R47" i="123"/>
  <c r="Q47" i="123"/>
  <c r="P47" i="123"/>
  <c r="O47" i="123"/>
  <c r="N47" i="123"/>
  <c r="M47" i="123"/>
  <c r="L47" i="123"/>
  <c r="K47" i="123"/>
  <c r="J47" i="123"/>
  <c r="I47" i="123"/>
  <c r="H47" i="123"/>
  <c r="G47" i="123"/>
  <c r="F47" i="123"/>
  <c r="E47" i="123"/>
  <c r="D47" i="123"/>
  <c r="C47" i="123"/>
  <c r="AA32" i="123"/>
  <c r="AA48" i="123" s="1"/>
  <c r="AA51" i="123" s="1"/>
  <c r="AA53" i="123" s="1"/>
  <c r="AA56" i="123" s="1"/>
  <c r="AA59" i="123" s="1"/>
  <c r="Y32" i="123"/>
  <c r="Y48" i="123" s="1"/>
  <c r="Y51" i="123" s="1"/>
  <c r="Y53" i="123" s="1"/>
  <c r="Y56" i="123" s="1"/>
  <c r="Y59" i="123" s="1"/>
  <c r="X32" i="123"/>
  <c r="X48" i="123" s="1"/>
  <c r="W32" i="123"/>
  <c r="W48" i="123" s="1"/>
  <c r="W51" i="123" s="1"/>
  <c r="W53" i="123" s="1"/>
  <c r="W56" i="123" s="1"/>
  <c r="W59" i="123" s="1"/>
  <c r="V32" i="123"/>
  <c r="V48" i="123" s="1"/>
  <c r="V51" i="123" s="1"/>
  <c r="V53" i="123" s="1"/>
  <c r="V56" i="123" s="1"/>
  <c r="V59" i="123" s="1"/>
  <c r="U32" i="123"/>
  <c r="T32" i="123"/>
  <c r="T48" i="123" s="1"/>
  <c r="T51" i="123" s="1"/>
  <c r="T53" i="123" s="1"/>
  <c r="T56" i="123" s="1"/>
  <c r="T59" i="123" s="1"/>
  <c r="S32" i="123"/>
  <c r="S48" i="123" s="1"/>
  <c r="S51" i="123" s="1"/>
  <c r="R32" i="123"/>
  <c r="R48" i="123" s="1"/>
  <c r="R51" i="123" s="1"/>
  <c r="R53" i="123" s="1"/>
  <c r="R56" i="123" s="1"/>
  <c r="R59" i="123" s="1"/>
  <c r="Q32" i="123"/>
  <c r="Q48" i="123" s="1"/>
  <c r="Q51" i="123" s="1"/>
  <c r="Q53" i="123" s="1"/>
  <c r="Q56" i="123" s="1"/>
  <c r="Q59" i="123" s="1"/>
  <c r="P32" i="123"/>
  <c r="P48" i="123" s="1"/>
  <c r="P51" i="123" s="1"/>
  <c r="P53" i="123" s="1"/>
  <c r="P56" i="123" s="1"/>
  <c r="P59" i="123" s="1"/>
  <c r="O32" i="123"/>
  <c r="N32" i="123"/>
  <c r="M32" i="123"/>
  <c r="M48" i="123" s="1"/>
  <c r="M51" i="123" s="1"/>
  <c r="M53" i="123" s="1"/>
  <c r="M56" i="123" s="1"/>
  <c r="M59" i="123" s="1"/>
  <c r="L32" i="123"/>
  <c r="L48" i="123" s="1"/>
  <c r="K32" i="123"/>
  <c r="K48" i="123" s="1"/>
  <c r="K51" i="123" s="1"/>
  <c r="K53" i="123" s="1"/>
  <c r="K56" i="123" s="1"/>
  <c r="K59" i="123" s="1"/>
  <c r="J32" i="123"/>
  <c r="J48" i="123" s="1"/>
  <c r="J51" i="123" s="1"/>
  <c r="J53" i="123" s="1"/>
  <c r="J56" i="123" s="1"/>
  <c r="J59" i="123" s="1"/>
  <c r="I32" i="123"/>
  <c r="I48" i="123" s="1"/>
  <c r="I51" i="123" s="1"/>
  <c r="I53" i="123" s="1"/>
  <c r="I56" i="123" s="1"/>
  <c r="I59" i="123" s="1"/>
  <c r="H32" i="123"/>
  <c r="H48" i="123" s="1"/>
  <c r="H51" i="123" s="1"/>
  <c r="H53" i="123" s="1"/>
  <c r="H56" i="123" s="1"/>
  <c r="H59" i="123" s="1"/>
  <c r="G32" i="123"/>
  <c r="G48" i="123" s="1"/>
  <c r="G51" i="123" s="1"/>
  <c r="G53" i="123" s="1"/>
  <c r="G56" i="123" s="1"/>
  <c r="G59" i="123" s="1"/>
  <c r="F32" i="123"/>
  <c r="E32" i="123"/>
  <c r="E48" i="123" s="1"/>
  <c r="E51" i="123" s="1"/>
  <c r="E53" i="123" s="1"/>
  <c r="E56" i="123" s="1"/>
  <c r="E59" i="123" s="1"/>
  <c r="D32" i="123"/>
  <c r="D48" i="123" s="1"/>
  <c r="D51" i="123" s="1"/>
  <c r="D53" i="123" s="1"/>
  <c r="D56" i="123" s="1"/>
  <c r="D59" i="123" s="1"/>
  <c r="C32" i="123"/>
  <c r="C48" i="123" s="1"/>
  <c r="C51" i="123" s="1"/>
  <c r="C53" i="123" s="1"/>
  <c r="C56" i="123" s="1"/>
  <c r="C59" i="123" s="1"/>
  <c r="AA51" i="124"/>
  <c r="AA53" i="124" s="1"/>
  <c r="AA56" i="124" s="1"/>
  <c r="AA59" i="124" s="1"/>
  <c r="W48" i="124"/>
  <c r="W51" i="124" s="1"/>
  <c r="W53" i="124" s="1"/>
  <c r="W56" i="124" s="1"/>
  <c r="W59" i="124" s="1"/>
  <c r="T48" i="124"/>
  <c r="T51" i="124" s="1"/>
  <c r="T53" i="124" s="1"/>
  <c r="T56" i="124" s="1"/>
  <c r="T59" i="124" s="1"/>
  <c r="D48" i="124"/>
  <c r="D51" i="124" s="1"/>
  <c r="D53" i="124" s="1"/>
  <c r="D56" i="124" s="1"/>
  <c r="D59" i="124" s="1"/>
  <c r="AA47" i="124"/>
  <c r="Y47" i="124"/>
  <c r="X47" i="124"/>
  <c r="Z47" i="124" s="1"/>
  <c r="W47" i="124"/>
  <c r="V47" i="124"/>
  <c r="U47" i="124"/>
  <c r="T47" i="124"/>
  <c r="S47" i="124"/>
  <c r="R47" i="124"/>
  <c r="Q47" i="124"/>
  <c r="P47" i="124"/>
  <c r="O47" i="124"/>
  <c r="N47" i="124"/>
  <c r="M47" i="124"/>
  <c r="L47" i="124"/>
  <c r="K47" i="124"/>
  <c r="J47" i="124"/>
  <c r="I47" i="124"/>
  <c r="H47" i="124"/>
  <c r="G47" i="124"/>
  <c r="F47" i="124"/>
  <c r="E47" i="124"/>
  <c r="D47" i="124"/>
  <c r="C47" i="124"/>
  <c r="AA32" i="124"/>
  <c r="AA48" i="124" s="1"/>
  <c r="Y32" i="124"/>
  <c r="Y48" i="124" s="1"/>
  <c r="Y51" i="124" s="1"/>
  <c r="Y53" i="124" s="1"/>
  <c r="Y56" i="124" s="1"/>
  <c r="Y59" i="124" s="1"/>
  <c r="X32" i="124"/>
  <c r="X48" i="124" s="1"/>
  <c r="W32" i="124"/>
  <c r="V32" i="124"/>
  <c r="V48" i="124" s="1"/>
  <c r="V51" i="124" s="1"/>
  <c r="V53" i="124" s="1"/>
  <c r="V56" i="124" s="1"/>
  <c r="V59" i="124" s="1"/>
  <c r="U32" i="124"/>
  <c r="T32" i="124"/>
  <c r="S32" i="124"/>
  <c r="S48" i="124" s="1"/>
  <c r="S51" i="124" s="1"/>
  <c r="S53" i="124" s="1"/>
  <c r="S56" i="124" s="1"/>
  <c r="S59" i="124" s="1"/>
  <c r="R32" i="124"/>
  <c r="R48" i="124" s="1"/>
  <c r="R51" i="124" s="1"/>
  <c r="R53" i="124" s="1"/>
  <c r="R56" i="124" s="1"/>
  <c r="R59" i="124" s="1"/>
  <c r="Q32" i="124"/>
  <c r="Q48" i="124" s="1"/>
  <c r="Q51" i="124" s="1"/>
  <c r="Q53" i="124" s="1"/>
  <c r="Q56" i="124" s="1"/>
  <c r="Q59" i="124" s="1"/>
  <c r="P32" i="124"/>
  <c r="P48" i="124" s="1"/>
  <c r="P51" i="124" s="1"/>
  <c r="P53" i="124" s="1"/>
  <c r="P56" i="124" s="1"/>
  <c r="P59" i="124" s="1"/>
  <c r="O32" i="124"/>
  <c r="N32" i="124"/>
  <c r="N48" i="124" s="1"/>
  <c r="N51" i="124" s="1"/>
  <c r="N53" i="124" s="1"/>
  <c r="N56" i="124" s="1"/>
  <c r="N59" i="124" s="1"/>
  <c r="M32" i="124"/>
  <c r="M48" i="124" s="1"/>
  <c r="M51" i="124" s="1"/>
  <c r="M53" i="124" s="1"/>
  <c r="M56" i="124" s="1"/>
  <c r="M59" i="124" s="1"/>
  <c r="L32" i="124"/>
  <c r="L48" i="124" s="1"/>
  <c r="L51" i="124" s="1"/>
  <c r="L53" i="124" s="1"/>
  <c r="L56" i="124" s="1"/>
  <c r="L59" i="124" s="1"/>
  <c r="K32" i="124"/>
  <c r="K48" i="124" s="1"/>
  <c r="K51" i="124" s="1"/>
  <c r="K53" i="124" s="1"/>
  <c r="K56" i="124" s="1"/>
  <c r="K59" i="124" s="1"/>
  <c r="J32" i="124"/>
  <c r="J48" i="124" s="1"/>
  <c r="J51" i="124" s="1"/>
  <c r="J53" i="124" s="1"/>
  <c r="J56" i="124" s="1"/>
  <c r="J59" i="124" s="1"/>
  <c r="I32" i="124"/>
  <c r="I48" i="124" s="1"/>
  <c r="I51" i="124" s="1"/>
  <c r="I53" i="124" s="1"/>
  <c r="I56" i="124" s="1"/>
  <c r="I59" i="124" s="1"/>
  <c r="H32" i="124"/>
  <c r="H48" i="124" s="1"/>
  <c r="H51" i="124" s="1"/>
  <c r="H53" i="124" s="1"/>
  <c r="H56" i="124" s="1"/>
  <c r="H59" i="124" s="1"/>
  <c r="G32" i="124"/>
  <c r="G48" i="124" s="1"/>
  <c r="G51" i="124" s="1"/>
  <c r="G53" i="124" s="1"/>
  <c r="G56" i="124" s="1"/>
  <c r="G59" i="124" s="1"/>
  <c r="F32" i="124"/>
  <c r="F48" i="124" s="1"/>
  <c r="F51" i="124" s="1"/>
  <c r="F53" i="124" s="1"/>
  <c r="F56" i="124" s="1"/>
  <c r="F59" i="124" s="1"/>
  <c r="E32" i="124"/>
  <c r="D32" i="124"/>
  <c r="C32" i="124"/>
  <c r="C48" i="124" s="1"/>
  <c r="C51" i="124" s="1"/>
  <c r="C53" i="124" s="1"/>
  <c r="C56" i="124" s="1"/>
  <c r="C59" i="124" s="1"/>
  <c r="AA48" i="125"/>
  <c r="AA51" i="125" s="1"/>
  <c r="AA53" i="125" s="1"/>
  <c r="AA56" i="125" s="1"/>
  <c r="AA59" i="125" s="1"/>
  <c r="W48" i="125"/>
  <c r="W51" i="125" s="1"/>
  <c r="W53" i="125" s="1"/>
  <c r="W56" i="125" s="1"/>
  <c r="W59" i="125" s="1"/>
  <c r="V48" i="125"/>
  <c r="V51" i="125" s="1"/>
  <c r="V53" i="125" s="1"/>
  <c r="V56" i="125" s="1"/>
  <c r="V59" i="125" s="1"/>
  <c r="L48" i="125"/>
  <c r="L51" i="125" s="1"/>
  <c r="L53" i="125" s="1"/>
  <c r="L56" i="125" s="1"/>
  <c r="L59" i="125" s="1"/>
  <c r="AA47" i="125"/>
  <c r="Y47" i="125"/>
  <c r="X47" i="125"/>
  <c r="W47" i="125"/>
  <c r="V47" i="125"/>
  <c r="U47" i="125"/>
  <c r="T47" i="125"/>
  <c r="S47" i="125"/>
  <c r="R47" i="125"/>
  <c r="Q47" i="125"/>
  <c r="P47" i="125"/>
  <c r="O47" i="125"/>
  <c r="N47" i="125"/>
  <c r="M47" i="125"/>
  <c r="L47" i="125"/>
  <c r="K47" i="125"/>
  <c r="J47" i="125"/>
  <c r="I47" i="125"/>
  <c r="H47" i="125"/>
  <c r="G47" i="125"/>
  <c r="F47" i="125"/>
  <c r="E47" i="125"/>
  <c r="D47" i="125"/>
  <c r="C47" i="125"/>
  <c r="AA32" i="125"/>
  <c r="Y32" i="125"/>
  <c r="Y48" i="125" s="1"/>
  <c r="Y51" i="125" s="1"/>
  <c r="Y53" i="125" s="1"/>
  <c r="Y56" i="125" s="1"/>
  <c r="Y59" i="125" s="1"/>
  <c r="X32" i="125"/>
  <c r="W32" i="125"/>
  <c r="V32" i="125"/>
  <c r="U32" i="125"/>
  <c r="U48" i="125" s="1"/>
  <c r="U51" i="125" s="1"/>
  <c r="U53" i="125" s="1"/>
  <c r="U56" i="125" s="1"/>
  <c r="U59" i="125" s="1"/>
  <c r="T32" i="125"/>
  <c r="S32" i="125"/>
  <c r="S48" i="125" s="1"/>
  <c r="S51" i="125" s="1"/>
  <c r="S53" i="125" s="1"/>
  <c r="S56" i="125" s="1"/>
  <c r="S59" i="125" s="1"/>
  <c r="R32" i="125"/>
  <c r="R48" i="125" s="1"/>
  <c r="R51" i="125" s="1"/>
  <c r="R53" i="125" s="1"/>
  <c r="R56" i="125" s="1"/>
  <c r="R59" i="125" s="1"/>
  <c r="Q32" i="125"/>
  <c r="Q48" i="125" s="1"/>
  <c r="Q51" i="125" s="1"/>
  <c r="Q53" i="125" s="1"/>
  <c r="Q56" i="125" s="1"/>
  <c r="Q59" i="125" s="1"/>
  <c r="P32" i="125"/>
  <c r="P48" i="125" s="1"/>
  <c r="P51" i="125" s="1"/>
  <c r="P53" i="125" s="1"/>
  <c r="P56" i="125" s="1"/>
  <c r="P59" i="125" s="1"/>
  <c r="O32" i="125"/>
  <c r="O48" i="125" s="1"/>
  <c r="O51" i="125" s="1"/>
  <c r="O53" i="125" s="1"/>
  <c r="O56" i="125" s="1"/>
  <c r="O59" i="125" s="1"/>
  <c r="N32" i="125"/>
  <c r="N48" i="125" s="1"/>
  <c r="N51" i="125" s="1"/>
  <c r="N53" i="125" s="1"/>
  <c r="N56" i="125" s="1"/>
  <c r="N59" i="125" s="1"/>
  <c r="M32" i="125"/>
  <c r="M48" i="125" s="1"/>
  <c r="M51" i="125" s="1"/>
  <c r="M53" i="125" s="1"/>
  <c r="M56" i="125" s="1"/>
  <c r="M59" i="125" s="1"/>
  <c r="L32" i="125"/>
  <c r="K32" i="125"/>
  <c r="K48" i="125" s="1"/>
  <c r="K51" i="125" s="1"/>
  <c r="K53" i="125" s="1"/>
  <c r="K56" i="125" s="1"/>
  <c r="K59" i="125" s="1"/>
  <c r="J32" i="125"/>
  <c r="J48" i="125" s="1"/>
  <c r="J51" i="125" s="1"/>
  <c r="J53" i="125" s="1"/>
  <c r="J56" i="125" s="1"/>
  <c r="J59" i="125" s="1"/>
  <c r="I32" i="125"/>
  <c r="I48" i="125" s="1"/>
  <c r="I51" i="125" s="1"/>
  <c r="I53" i="125" s="1"/>
  <c r="I56" i="125" s="1"/>
  <c r="I59" i="125" s="1"/>
  <c r="H32" i="125"/>
  <c r="H48" i="125" s="1"/>
  <c r="H51" i="125" s="1"/>
  <c r="H53" i="125" s="1"/>
  <c r="H56" i="125" s="1"/>
  <c r="H59" i="125" s="1"/>
  <c r="G32" i="125"/>
  <c r="G48" i="125" s="1"/>
  <c r="G51" i="125" s="1"/>
  <c r="G53" i="125" s="1"/>
  <c r="G56" i="125" s="1"/>
  <c r="G59" i="125" s="1"/>
  <c r="F32" i="125"/>
  <c r="F48" i="125" s="1"/>
  <c r="F51" i="125" s="1"/>
  <c r="F53" i="125" s="1"/>
  <c r="F56" i="125" s="1"/>
  <c r="F59" i="125" s="1"/>
  <c r="E32" i="125"/>
  <c r="E48" i="125" s="1"/>
  <c r="E51" i="125" s="1"/>
  <c r="E53" i="125" s="1"/>
  <c r="E56" i="125" s="1"/>
  <c r="E59" i="125" s="1"/>
  <c r="D32" i="125"/>
  <c r="C32" i="125"/>
  <c r="C48" i="125" s="1"/>
  <c r="C51" i="125" s="1"/>
  <c r="C53" i="125" s="1"/>
  <c r="C56" i="125" s="1"/>
  <c r="C59" i="125" s="1"/>
  <c r="T48" i="126"/>
  <c r="T51" i="126" s="1"/>
  <c r="T53" i="126" s="1"/>
  <c r="T56" i="126" s="1"/>
  <c r="T59" i="126" s="1"/>
  <c r="S48" i="126"/>
  <c r="S51" i="126" s="1"/>
  <c r="S53" i="126" s="1"/>
  <c r="S56" i="126" s="1"/>
  <c r="S59" i="126" s="1"/>
  <c r="N48" i="126"/>
  <c r="N51" i="126" s="1"/>
  <c r="N53" i="126" s="1"/>
  <c r="N56" i="126" s="1"/>
  <c r="N59" i="126" s="1"/>
  <c r="AA47" i="126"/>
  <c r="Y47" i="126"/>
  <c r="X47" i="126"/>
  <c r="Z47" i="126" s="1"/>
  <c r="W47" i="126"/>
  <c r="V47" i="126"/>
  <c r="U47" i="126"/>
  <c r="T47" i="126"/>
  <c r="S47" i="126"/>
  <c r="R47" i="126"/>
  <c r="Q47" i="126"/>
  <c r="P47" i="126"/>
  <c r="O47" i="126"/>
  <c r="N47" i="126"/>
  <c r="M47" i="126"/>
  <c r="L47" i="126"/>
  <c r="L48" i="126" s="1"/>
  <c r="L51" i="126" s="1"/>
  <c r="L53" i="126" s="1"/>
  <c r="L56" i="126" s="1"/>
  <c r="L59" i="126" s="1"/>
  <c r="K47" i="126"/>
  <c r="J47" i="126"/>
  <c r="I47" i="126"/>
  <c r="H47" i="126"/>
  <c r="G47" i="126"/>
  <c r="F47" i="126"/>
  <c r="E47" i="126"/>
  <c r="D47" i="126"/>
  <c r="D48" i="126" s="1"/>
  <c r="D51" i="126" s="1"/>
  <c r="D53" i="126" s="1"/>
  <c r="D56" i="126" s="1"/>
  <c r="D59" i="126" s="1"/>
  <c r="C47" i="126"/>
  <c r="AA32" i="126"/>
  <c r="Y32" i="126"/>
  <c r="X32" i="126"/>
  <c r="W32" i="126"/>
  <c r="W48" i="126" s="1"/>
  <c r="W51" i="126" s="1"/>
  <c r="W53" i="126" s="1"/>
  <c r="W56" i="126" s="1"/>
  <c r="W59" i="126" s="1"/>
  <c r="V32" i="126"/>
  <c r="V48" i="126" s="1"/>
  <c r="V51" i="126" s="1"/>
  <c r="V53" i="126" s="1"/>
  <c r="V56" i="126" s="1"/>
  <c r="V59" i="126" s="1"/>
  <c r="U32" i="126"/>
  <c r="U48" i="126" s="1"/>
  <c r="U51" i="126" s="1"/>
  <c r="U53" i="126" s="1"/>
  <c r="U56" i="126" s="1"/>
  <c r="U59" i="126" s="1"/>
  <c r="T32" i="126"/>
  <c r="S32" i="126"/>
  <c r="R32" i="126"/>
  <c r="Q32" i="126"/>
  <c r="P32" i="126"/>
  <c r="O32" i="126"/>
  <c r="O48" i="126" s="1"/>
  <c r="O51" i="126" s="1"/>
  <c r="O53" i="126" s="1"/>
  <c r="O56" i="126" s="1"/>
  <c r="O59" i="126" s="1"/>
  <c r="N32" i="126"/>
  <c r="M32" i="126"/>
  <c r="M48" i="126" s="1"/>
  <c r="M51" i="126" s="1"/>
  <c r="M53" i="126" s="1"/>
  <c r="M56" i="126" s="1"/>
  <c r="M59" i="126" s="1"/>
  <c r="L32" i="126"/>
  <c r="K32" i="126"/>
  <c r="K48" i="126" s="1"/>
  <c r="K51" i="126" s="1"/>
  <c r="K53" i="126" s="1"/>
  <c r="K56" i="126" s="1"/>
  <c r="K59" i="126" s="1"/>
  <c r="J32" i="126"/>
  <c r="I32" i="126"/>
  <c r="H32" i="126"/>
  <c r="G32" i="126"/>
  <c r="G48" i="126" s="1"/>
  <c r="G51" i="126" s="1"/>
  <c r="G53" i="126" s="1"/>
  <c r="G56" i="126" s="1"/>
  <c r="G59" i="126" s="1"/>
  <c r="F32" i="126"/>
  <c r="E32" i="126"/>
  <c r="E48" i="126" s="1"/>
  <c r="E51" i="126" s="1"/>
  <c r="E53" i="126" s="1"/>
  <c r="E56" i="126" s="1"/>
  <c r="E59" i="126" s="1"/>
  <c r="D32" i="126"/>
  <c r="C32" i="126"/>
  <c r="AA48" i="127"/>
  <c r="AA51" i="127" s="1"/>
  <c r="AA53" i="127" s="1"/>
  <c r="AA56" i="127" s="1"/>
  <c r="AA59" i="127" s="1"/>
  <c r="R48" i="127"/>
  <c r="R51" i="127" s="1"/>
  <c r="R53" i="127" s="1"/>
  <c r="R56" i="127" s="1"/>
  <c r="R59" i="127" s="1"/>
  <c r="G48" i="127"/>
  <c r="G51" i="127" s="1"/>
  <c r="G53" i="127" s="1"/>
  <c r="G56" i="127" s="1"/>
  <c r="G59" i="127" s="1"/>
  <c r="AA47" i="127"/>
  <c r="Y47" i="127"/>
  <c r="X47" i="127"/>
  <c r="Z47" i="127" s="1"/>
  <c r="W47" i="127"/>
  <c r="V47" i="127"/>
  <c r="U47" i="127"/>
  <c r="T47" i="127"/>
  <c r="S47" i="127"/>
  <c r="R47" i="127"/>
  <c r="Q47" i="127"/>
  <c r="P47" i="127"/>
  <c r="O47" i="127"/>
  <c r="N47" i="127"/>
  <c r="M47" i="127"/>
  <c r="L47" i="127"/>
  <c r="K47" i="127"/>
  <c r="J47" i="127"/>
  <c r="I47" i="127"/>
  <c r="H47" i="127"/>
  <c r="G47" i="127"/>
  <c r="F47" i="127"/>
  <c r="E47" i="127"/>
  <c r="D47" i="127"/>
  <c r="C47" i="127"/>
  <c r="AA32" i="127"/>
  <c r="Y32" i="127"/>
  <c r="Y48" i="127" s="1"/>
  <c r="Y51" i="127" s="1"/>
  <c r="Y53" i="127" s="1"/>
  <c r="Y56" i="127" s="1"/>
  <c r="Y59" i="127" s="1"/>
  <c r="X32" i="127"/>
  <c r="W32" i="127"/>
  <c r="W48" i="127" s="1"/>
  <c r="W51" i="127" s="1"/>
  <c r="W53" i="127" s="1"/>
  <c r="W56" i="127" s="1"/>
  <c r="W59" i="127" s="1"/>
  <c r="V32" i="127"/>
  <c r="V48" i="127" s="1"/>
  <c r="V51" i="127" s="1"/>
  <c r="V53" i="127" s="1"/>
  <c r="V56" i="127" s="1"/>
  <c r="V59" i="127" s="1"/>
  <c r="U32" i="127"/>
  <c r="U48" i="127" s="1"/>
  <c r="U51" i="127" s="1"/>
  <c r="U53" i="127" s="1"/>
  <c r="U56" i="127" s="1"/>
  <c r="U59" i="127" s="1"/>
  <c r="T32" i="127"/>
  <c r="T48" i="127" s="1"/>
  <c r="T51" i="127" s="1"/>
  <c r="T53" i="127" s="1"/>
  <c r="T56" i="127" s="1"/>
  <c r="T59" i="127" s="1"/>
  <c r="S32" i="127"/>
  <c r="S48" i="127" s="1"/>
  <c r="S51" i="127" s="1"/>
  <c r="S53" i="127" s="1"/>
  <c r="S56" i="127" s="1"/>
  <c r="S59" i="127" s="1"/>
  <c r="R32" i="127"/>
  <c r="Q32" i="127"/>
  <c r="Q48" i="127" s="1"/>
  <c r="Q51" i="127" s="1"/>
  <c r="Q53" i="127" s="1"/>
  <c r="Q56" i="127" s="1"/>
  <c r="Q59" i="127" s="1"/>
  <c r="P32" i="127"/>
  <c r="P48" i="127" s="1"/>
  <c r="P51" i="127" s="1"/>
  <c r="P53" i="127" s="1"/>
  <c r="P56" i="127" s="1"/>
  <c r="P59" i="127" s="1"/>
  <c r="O32" i="127"/>
  <c r="O48" i="127" s="1"/>
  <c r="O51" i="127" s="1"/>
  <c r="O53" i="127" s="1"/>
  <c r="O56" i="127" s="1"/>
  <c r="O59" i="127" s="1"/>
  <c r="N32" i="127"/>
  <c r="N48" i="127" s="1"/>
  <c r="N51" i="127" s="1"/>
  <c r="N53" i="127" s="1"/>
  <c r="N56" i="127" s="1"/>
  <c r="N59" i="127" s="1"/>
  <c r="M32" i="127"/>
  <c r="M48" i="127" s="1"/>
  <c r="M51" i="127" s="1"/>
  <c r="M53" i="127" s="1"/>
  <c r="M56" i="127" s="1"/>
  <c r="M59" i="127" s="1"/>
  <c r="L32" i="127"/>
  <c r="L48" i="127" s="1"/>
  <c r="L51" i="127" s="1"/>
  <c r="L53" i="127" s="1"/>
  <c r="L56" i="127" s="1"/>
  <c r="L59" i="127" s="1"/>
  <c r="K32" i="127"/>
  <c r="K48" i="127" s="1"/>
  <c r="K51" i="127" s="1"/>
  <c r="K53" i="127" s="1"/>
  <c r="K56" i="127" s="1"/>
  <c r="K59" i="127" s="1"/>
  <c r="J32" i="127"/>
  <c r="I32" i="127"/>
  <c r="I48" i="127" s="1"/>
  <c r="I51" i="127" s="1"/>
  <c r="I53" i="127" s="1"/>
  <c r="I56" i="127" s="1"/>
  <c r="I59" i="127" s="1"/>
  <c r="H32" i="127"/>
  <c r="H48" i="127" s="1"/>
  <c r="H51" i="127" s="1"/>
  <c r="H53" i="127" s="1"/>
  <c r="H56" i="127" s="1"/>
  <c r="H59" i="127" s="1"/>
  <c r="G32" i="127"/>
  <c r="F32" i="127"/>
  <c r="F48" i="127" s="1"/>
  <c r="F51" i="127" s="1"/>
  <c r="F53" i="127" s="1"/>
  <c r="F56" i="127" s="1"/>
  <c r="F59" i="127" s="1"/>
  <c r="E32" i="127"/>
  <c r="E48" i="127" s="1"/>
  <c r="E51" i="127" s="1"/>
  <c r="E53" i="127" s="1"/>
  <c r="E56" i="127" s="1"/>
  <c r="E59" i="127" s="1"/>
  <c r="D32" i="127"/>
  <c r="D48" i="127" s="1"/>
  <c r="D51" i="127" s="1"/>
  <c r="D53" i="127" s="1"/>
  <c r="D56" i="127" s="1"/>
  <c r="D59" i="127" s="1"/>
  <c r="C32" i="127"/>
  <c r="C48" i="127" s="1"/>
  <c r="C51" i="127" s="1"/>
  <c r="C53" i="127" s="1"/>
  <c r="C56" i="127" s="1"/>
  <c r="C59" i="127" s="1"/>
  <c r="Q48" i="128"/>
  <c r="Q51" i="128" s="1"/>
  <c r="Q53" i="128" s="1"/>
  <c r="Q56" i="128" s="1"/>
  <c r="Q59" i="128" s="1"/>
  <c r="E48" i="128"/>
  <c r="E51" i="128" s="1"/>
  <c r="E53" i="128" s="1"/>
  <c r="E56" i="128" s="1"/>
  <c r="E59" i="128" s="1"/>
  <c r="AA47" i="128"/>
  <c r="Z47" i="128"/>
  <c r="Y47" i="128"/>
  <c r="X47" i="128"/>
  <c r="W47" i="128"/>
  <c r="V47" i="128"/>
  <c r="U47" i="128"/>
  <c r="T47" i="128"/>
  <c r="S47" i="128"/>
  <c r="R47" i="128"/>
  <c r="Q47" i="128"/>
  <c r="P47" i="128"/>
  <c r="O47" i="128"/>
  <c r="N47" i="128"/>
  <c r="M47" i="128"/>
  <c r="L47" i="128"/>
  <c r="K47" i="128"/>
  <c r="J47" i="128"/>
  <c r="I47" i="128"/>
  <c r="H47" i="128"/>
  <c r="G47" i="128"/>
  <c r="F47" i="128"/>
  <c r="E47" i="128"/>
  <c r="D47" i="128"/>
  <c r="C47" i="128"/>
  <c r="AA32" i="128"/>
  <c r="AA48" i="128" s="1"/>
  <c r="AA51" i="128" s="1"/>
  <c r="AA53" i="128" s="1"/>
  <c r="AA56" i="128" s="1"/>
  <c r="AA59" i="128" s="1"/>
  <c r="Y32" i="128"/>
  <c r="Y48" i="128" s="1"/>
  <c r="Y51" i="128" s="1"/>
  <c r="Y53" i="128" s="1"/>
  <c r="Y56" i="128" s="1"/>
  <c r="Y59" i="128" s="1"/>
  <c r="X32" i="128"/>
  <c r="W32" i="128"/>
  <c r="V32" i="128"/>
  <c r="V48" i="128" s="1"/>
  <c r="V51" i="128" s="1"/>
  <c r="V53" i="128" s="1"/>
  <c r="V56" i="128" s="1"/>
  <c r="V59" i="128" s="1"/>
  <c r="U32" i="128"/>
  <c r="U48" i="128" s="1"/>
  <c r="U51" i="128" s="1"/>
  <c r="U53" i="128" s="1"/>
  <c r="U56" i="128" s="1"/>
  <c r="U59" i="128" s="1"/>
  <c r="T32" i="128"/>
  <c r="T48" i="128" s="1"/>
  <c r="T51" i="128" s="1"/>
  <c r="T53" i="128" s="1"/>
  <c r="T56" i="128" s="1"/>
  <c r="T59" i="128" s="1"/>
  <c r="S32" i="128"/>
  <c r="S48" i="128" s="1"/>
  <c r="S51" i="128" s="1"/>
  <c r="S53" i="128" s="1"/>
  <c r="S56" i="128" s="1"/>
  <c r="S59" i="128" s="1"/>
  <c r="R32" i="128"/>
  <c r="R48" i="128" s="1"/>
  <c r="R51" i="128" s="1"/>
  <c r="R53" i="128" s="1"/>
  <c r="R56" i="128" s="1"/>
  <c r="R59" i="128" s="1"/>
  <c r="Q32" i="128"/>
  <c r="P32" i="128"/>
  <c r="P48" i="128" s="1"/>
  <c r="P51" i="128" s="1"/>
  <c r="P53" i="128" s="1"/>
  <c r="P56" i="128" s="1"/>
  <c r="P59" i="128" s="1"/>
  <c r="O32" i="128"/>
  <c r="N32" i="128"/>
  <c r="M32" i="128"/>
  <c r="M48" i="128" s="1"/>
  <c r="M51" i="128" s="1"/>
  <c r="M53" i="128" s="1"/>
  <c r="M56" i="128" s="1"/>
  <c r="M59" i="128" s="1"/>
  <c r="L32" i="128"/>
  <c r="L48" i="128" s="1"/>
  <c r="L51" i="128" s="1"/>
  <c r="L53" i="128" s="1"/>
  <c r="L56" i="128" s="1"/>
  <c r="L59" i="128" s="1"/>
  <c r="K32" i="128"/>
  <c r="K48" i="128" s="1"/>
  <c r="K51" i="128" s="1"/>
  <c r="K53" i="128" s="1"/>
  <c r="K56" i="128" s="1"/>
  <c r="K59" i="128" s="1"/>
  <c r="J32" i="128"/>
  <c r="I32" i="128"/>
  <c r="H32" i="128"/>
  <c r="H48" i="128" s="1"/>
  <c r="H51" i="128" s="1"/>
  <c r="H53" i="128" s="1"/>
  <c r="H56" i="128" s="1"/>
  <c r="H59" i="128" s="1"/>
  <c r="G32" i="128"/>
  <c r="F32" i="128"/>
  <c r="F48" i="128" s="1"/>
  <c r="F51" i="128" s="1"/>
  <c r="F53" i="128" s="1"/>
  <c r="F56" i="128" s="1"/>
  <c r="F59" i="128" s="1"/>
  <c r="E32" i="128"/>
  <c r="D32" i="128"/>
  <c r="D48" i="128" s="1"/>
  <c r="D51" i="128" s="1"/>
  <c r="D53" i="128" s="1"/>
  <c r="D56" i="128" s="1"/>
  <c r="D59" i="128" s="1"/>
  <c r="C32" i="128"/>
  <c r="C48" i="128" s="1"/>
  <c r="C51" i="128" s="1"/>
  <c r="C53" i="128" s="1"/>
  <c r="C56" i="128" s="1"/>
  <c r="C59" i="128" s="1"/>
  <c r="AA47" i="129"/>
  <c r="Y47" i="129"/>
  <c r="Y48" i="129" s="1"/>
  <c r="Y51" i="129" s="1"/>
  <c r="Y53" i="129" s="1"/>
  <c r="Y56" i="129" s="1"/>
  <c r="Y59" i="129" s="1"/>
  <c r="X47" i="129"/>
  <c r="Z47" i="129" s="1"/>
  <c r="W47" i="129"/>
  <c r="V47" i="129"/>
  <c r="U47" i="129"/>
  <c r="T47" i="129"/>
  <c r="S47" i="129"/>
  <c r="R47" i="129"/>
  <c r="Q47" i="129"/>
  <c r="P47" i="129"/>
  <c r="O47" i="129"/>
  <c r="N47" i="129"/>
  <c r="M47" i="129"/>
  <c r="M48" i="129" s="1"/>
  <c r="M51" i="129" s="1"/>
  <c r="M53" i="129" s="1"/>
  <c r="M56" i="129" s="1"/>
  <c r="M59" i="129" s="1"/>
  <c r="L47" i="129"/>
  <c r="K47" i="129"/>
  <c r="J47" i="129"/>
  <c r="I47" i="129"/>
  <c r="I48" i="129" s="1"/>
  <c r="I51" i="129" s="1"/>
  <c r="I53" i="129" s="1"/>
  <c r="I56" i="129" s="1"/>
  <c r="I59" i="129" s="1"/>
  <c r="H47" i="129"/>
  <c r="G47" i="129"/>
  <c r="F47" i="129"/>
  <c r="E47" i="129"/>
  <c r="D47" i="129"/>
  <c r="C47" i="129"/>
  <c r="AA32" i="129"/>
  <c r="Y32" i="129"/>
  <c r="X32" i="129"/>
  <c r="Z32" i="129" s="1"/>
  <c r="W32" i="129"/>
  <c r="V32" i="129"/>
  <c r="U32" i="129"/>
  <c r="U48" i="129" s="1"/>
  <c r="U51" i="129" s="1"/>
  <c r="U53" i="129" s="1"/>
  <c r="U56" i="129" s="1"/>
  <c r="U59" i="129" s="1"/>
  <c r="T32" i="129"/>
  <c r="T48" i="129" s="1"/>
  <c r="T51" i="129" s="1"/>
  <c r="T53" i="129" s="1"/>
  <c r="T56" i="129" s="1"/>
  <c r="T59" i="129" s="1"/>
  <c r="S32" i="129"/>
  <c r="R32" i="129"/>
  <c r="R48" i="129" s="1"/>
  <c r="R51" i="129" s="1"/>
  <c r="R53" i="129" s="1"/>
  <c r="R56" i="129" s="1"/>
  <c r="R59" i="129" s="1"/>
  <c r="Q32" i="129"/>
  <c r="P32" i="129"/>
  <c r="P48" i="129" s="1"/>
  <c r="P51" i="129" s="1"/>
  <c r="P53" i="129" s="1"/>
  <c r="P56" i="129" s="1"/>
  <c r="P59" i="129" s="1"/>
  <c r="O32" i="129"/>
  <c r="N32" i="129"/>
  <c r="M32" i="129"/>
  <c r="L32" i="129"/>
  <c r="L48" i="129" s="1"/>
  <c r="L51" i="129" s="1"/>
  <c r="L53" i="129" s="1"/>
  <c r="L56" i="129" s="1"/>
  <c r="L59" i="129" s="1"/>
  <c r="K32" i="129"/>
  <c r="J32" i="129"/>
  <c r="I32" i="129"/>
  <c r="H32" i="129"/>
  <c r="G32" i="129"/>
  <c r="F32" i="129"/>
  <c r="E32" i="129"/>
  <c r="E48" i="129" s="1"/>
  <c r="E51" i="129" s="1"/>
  <c r="E53" i="129" s="1"/>
  <c r="E56" i="129" s="1"/>
  <c r="E59" i="129" s="1"/>
  <c r="D32" i="129"/>
  <c r="D48" i="129" s="1"/>
  <c r="D51" i="129" s="1"/>
  <c r="D53" i="129" s="1"/>
  <c r="D56" i="129" s="1"/>
  <c r="D59" i="129" s="1"/>
  <c r="C32" i="129"/>
  <c r="W48" i="130"/>
  <c r="W51" i="130" s="1"/>
  <c r="W53" i="130" s="1"/>
  <c r="W56" i="130" s="1"/>
  <c r="W59" i="130" s="1"/>
  <c r="V48" i="130"/>
  <c r="V51" i="130" s="1"/>
  <c r="V53" i="130" s="1"/>
  <c r="V56" i="130" s="1"/>
  <c r="V59" i="130" s="1"/>
  <c r="AA47" i="130"/>
  <c r="Y47" i="130"/>
  <c r="X47" i="130"/>
  <c r="W47" i="130"/>
  <c r="V47" i="130"/>
  <c r="U47" i="130"/>
  <c r="T47" i="130"/>
  <c r="S47" i="130"/>
  <c r="R47" i="130"/>
  <c r="Q47" i="130"/>
  <c r="P47" i="130"/>
  <c r="O47" i="130"/>
  <c r="N47" i="130"/>
  <c r="M47" i="130"/>
  <c r="L47" i="130"/>
  <c r="K47" i="130"/>
  <c r="J47" i="130"/>
  <c r="I47" i="130"/>
  <c r="H47" i="130"/>
  <c r="G47" i="130"/>
  <c r="F47" i="130"/>
  <c r="E47" i="130"/>
  <c r="D47" i="130"/>
  <c r="C47" i="130"/>
  <c r="AA32" i="130"/>
  <c r="AA48" i="130" s="1"/>
  <c r="AA51" i="130" s="1"/>
  <c r="AA53" i="130" s="1"/>
  <c r="AA56" i="130" s="1"/>
  <c r="AA59" i="130" s="1"/>
  <c r="Y32" i="130"/>
  <c r="Y48" i="130" s="1"/>
  <c r="Y51" i="130" s="1"/>
  <c r="Y53" i="130" s="1"/>
  <c r="Y56" i="130" s="1"/>
  <c r="Y59" i="130" s="1"/>
  <c r="X32" i="130"/>
  <c r="Z32" i="130" s="1"/>
  <c r="W32" i="130"/>
  <c r="V32" i="130"/>
  <c r="U32" i="130"/>
  <c r="U48" i="130" s="1"/>
  <c r="U51" i="130" s="1"/>
  <c r="U53" i="130" s="1"/>
  <c r="U56" i="130" s="1"/>
  <c r="U59" i="130" s="1"/>
  <c r="T32" i="130"/>
  <c r="T48" i="130" s="1"/>
  <c r="T51" i="130" s="1"/>
  <c r="T53" i="130" s="1"/>
  <c r="T56" i="130" s="1"/>
  <c r="T59" i="130" s="1"/>
  <c r="S32" i="130"/>
  <c r="S48" i="130" s="1"/>
  <c r="S51" i="130" s="1"/>
  <c r="S53" i="130" s="1"/>
  <c r="S56" i="130" s="1"/>
  <c r="S59" i="130" s="1"/>
  <c r="R32" i="130"/>
  <c r="Q32" i="130"/>
  <c r="Q48" i="130" s="1"/>
  <c r="Q51" i="130" s="1"/>
  <c r="Q53" i="130" s="1"/>
  <c r="Q56" i="130" s="1"/>
  <c r="Q59" i="130" s="1"/>
  <c r="P32" i="130"/>
  <c r="P48" i="130" s="1"/>
  <c r="P51" i="130" s="1"/>
  <c r="P53" i="130" s="1"/>
  <c r="P56" i="130" s="1"/>
  <c r="P59" i="130" s="1"/>
  <c r="O32" i="130"/>
  <c r="O48" i="130" s="1"/>
  <c r="O51" i="130" s="1"/>
  <c r="O53" i="130" s="1"/>
  <c r="O56" i="130" s="1"/>
  <c r="O59" i="130" s="1"/>
  <c r="N32" i="130"/>
  <c r="N48" i="130" s="1"/>
  <c r="N51" i="130" s="1"/>
  <c r="N53" i="130" s="1"/>
  <c r="N56" i="130" s="1"/>
  <c r="N59" i="130" s="1"/>
  <c r="M32" i="130"/>
  <c r="M48" i="130" s="1"/>
  <c r="M51" i="130" s="1"/>
  <c r="M53" i="130" s="1"/>
  <c r="M56" i="130" s="1"/>
  <c r="M59" i="130" s="1"/>
  <c r="L32" i="130"/>
  <c r="K32" i="130"/>
  <c r="K48" i="130" s="1"/>
  <c r="K51" i="130" s="1"/>
  <c r="K53" i="130" s="1"/>
  <c r="K56" i="130" s="1"/>
  <c r="K59" i="130" s="1"/>
  <c r="J32" i="130"/>
  <c r="I32" i="130"/>
  <c r="H32" i="130"/>
  <c r="G32" i="130"/>
  <c r="F32" i="130"/>
  <c r="E32" i="130"/>
  <c r="E48" i="130" s="1"/>
  <c r="E51" i="130" s="1"/>
  <c r="E53" i="130" s="1"/>
  <c r="E56" i="130" s="1"/>
  <c r="E59" i="130" s="1"/>
  <c r="D32" i="130"/>
  <c r="C32" i="130"/>
  <c r="C48" i="130" s="1"/>
  <c r="C51" i="130" s="1"/>
  <c r="C53" i="130" s="1"/>
  <c r="C56" i="130" s="1"/>
  <c r="C59" i="130" s="1"/>
  <c r="E53" i="131"/>
  <c r="E56" i="131" s="1"/>
  <c r="E59" i="131" s="1"/>
  <c r="T51" i="131"/>
  <c r="T53" i="131" s="1"/>
  <c r="T56" i="131" s="1"/>
  <c r="T59" i="131" s="1"/>
  <c r="E51" i="131"/>
  <c r="AA48" i="131"/>
  <c r="AA51" i="131" s="1"/>
  <c r="AA53" i="131" s="1"/>
  <c r="AA56" i="131" s="1"/>
  <c r="AA59" i="131" s="1"/>
  <c r="V48" i="131"/>
  <c r="V51" i="131" s="1"/>
  <c r="V53" i="131" s="1"/>
  <c r="V56" i="131" s="1"/>
  <c r="V59" i="131" s="1"/>
  <c r="U48" i="131"/>
  <c r="U51" i="131" s="1"/>
  <c r="U53" i="131" s="1"/>
  <c r="U56" i="131" s="1"/>
  <c r="U59" i="131" s="1"/>
  <c r="AA47" i="131"/>
  <c r="Y47" i="131"/>
  <c r="X47" i="131"/>
  <c r="W47" i="131"/>
  <c r="W48" i="131" s="1"/>
  <c r="W51" i="131" s="1"/>
  <c r="W53" i="131" s="1"/>
  <c r="W56" i="131" s="1"/>
  <c r="W59" i="131" s="1"/>
  <c r="V47" i="131"/>
  <c r="U47" i="131"/>
  <c r="T47" i="131"/>
  <c r="S47" i="131"/>
  <c r="R47" i="131"/>
  <c r="Q47" i="131"/>
  <c r="P47" i="131"/>
  <c r="O47" i="131"/>
  <c r="N47" i="131"/>
  <c r="M47" i="131"/>
  <c r="L47" i="131"/>
  <c r="K47" i="131"/>
  <c r="K48" i="131" s="1"/>
  <c r="K51" i="131" s="1"/>
  <c r="K53" i="131" s="1"/>
  <c r="K56" i="131" s="1"/>
  <c r="K59" i="131" s="1"/>
  <c r="J47" i="131"/>
  <c r="I47" i="131"/>
  <c r="H47" i="131"/>
  <c r="G47" i="131"/>
  <c r="G48" i="131" s="1"/>
  <c r="G51" i="131" s="1"/>
  <c r="G53" i="131" s="1"/>
  <c r="G56" i="131" s="1"/>
  <c r="G59" i="131" s="1"/>
  <c r="F47" i="131"/>
  <c r="E47" i="131"/>
  <c r="D47" i="131"/>
  <c r="C47" i="131"/>
  <c r="AA32" i="131"/>
  <c r="Y32" i="131"/>
  <c r="X32" i="131"/>
  <c r="Z32" i="131" s="1"/>
  <c r="W32" i="131"/>
  <c r="V32" i="131"/>
  <c r="U32" i="131"/>
  <c r="T32" i="131"/>
  <c r="T48" i="131" s="1"/>
  <c r="S32" i="131"/>
  <c r="S48" i="131" s="1"/>
  <c r="S51" i="131" s="1"/>
  <c r="S53" i="131" s="1"/>
  <c r="S56" i="131" s="1"/>
  <c r="S59" i="131" s="1"/>
  <c r="R32" i="131"/>
  <c r="R48" i="131" s="1"/>
  <c r="R51" i="131" s="1"/>
  <c r="R53" i="131" s="1"/>
  <c r="R56" i="131" s="1"/>
  <c r="R59" i="131" s="1"/>
  <c r="Q32" i="131"/>
  <c r="P32" i="131"/>
  <c r="O32" i="131"/>
  <c r="N32" i="131"/>
  <c r="N48" i="131" s="1"/>
  <c r="N51" i="131" s="1"/>
  <c r="N53" i="131" s="1"/>
  <c r="N56" i="131" s="1"/>
  <c r="N59" i="131" s="1"/>
  <c r="M32" i="131"/>
  <c r="M48" i="131" s="1"/>
  <c r="M51" i="131" s="1"/>
  <c r="M53" i="131" s="1"/>
  <c r="M56" i="131" s="1"/>
  <c r="M59" i="131" s="1"/>
  <c r="L32" i="131"/>
  <c r="L48" i="131" s="1"/>
  <c r="L51" i="131" s="1"/>
  <c r="L53" i="131" s="1"/>
  <c r="L56" i="131" s="1"/>
  <c r="L59" i="131" s="1"/>
  <c r="K32" i="131"/>
  <c r="J32" i="131"/>
  <c r="J48" i="131" s="1"/>
  <c r="J51" i="131" s="1"/>
  <c r="J53" i="131" s="1"/>
  <c r="J56" i="131" s="1"/>
  <c r="J59" i="131" s="1"/>
  <c r="I32" i="131"/>
  <c r="H32" i="131"/>
  <c r="G32" i="131"/>
  <c r="F32" i="131"/>
  <c r="E32" i="131"/>
  <c r="E48" i="131" s="1"/>
  <c r="D32" i="131"/>
  <c r="D48" i="131" s="1"/>
  <c r="D51" i="131" s="1"/>
  <c r="D53" i="131" s="1"/>
  <c r="D56" i="131" s="1"/>
  <c r="D59" i="131" s="1"/>
  <c r="C32" i="131"/>
  <c r="Y48" i="132"/>
  <c r="Y51" i="132" s="1"/>
  <c r="Y53" i="132" s="1"/>
  <c r="Y56" i="132" s="1"/>
  <c r="Y59" i="132" s="1"/>
  <c r="U48" i="132"/>
  <c r="U51" i="132" s="1"/>
  <c r="U53" i="132" s="1"/>
  <c r="U56" i="132" s="1"/>
  <c r="U59" i="132" s="1"/>
  <c r="AA47" i="132"/>
  <c r="Y47" i="132"/>
  <c r="X47" i="132"/>
  <c r="Z47" i="132" s="1"/>
  <c r="W47" i="132"/>
  <c r="V47" i="132"/>
  <c r="U47" i="132"/>
  <c r="T47" i="132"/>
  <c r="S47" i="132"/>
  <c r="R47" i="132"/>
  <c r="Q47" i="132"/>
  <c r="P47" i="132"/>
  <c r="O47" i="132"/>
  <c r="N47" i="132"/>
  <c r="M47" i="132"/>
  <c r="L47" i="132"/>
  <c r="K47" i="132"/>
  <c r="J47" i="132"/>
  <c r="I47" i="132"/>
  <c r="H47" i="132"/>
  <c r="G47" i="132"/>
  <c r="F47" i="132"/>
  <c r="E47" i="132"/>
  <c r="D47" i="132"/>
  <c r="C47" i="132"/>
  <c r="AA32" i="132"/>
  <c r="Y32" i="132"/>
  <c r="X32" i="132"/>
  <c r="X48" i="132" s="1"/>
  <c r="X51" i="132" s="1"/>
  <c r="W32" i="132"/>
  <c r="V32" i="132"/>
  <c r="U32" i="132"/>
  <c r="T32" i="132"/>
  <c r="T48" i="132" s="1"/>
  <c r="T51" i="132" s="1"/>
  <c r="T53" i="132" s="1"/>
  <c r="T56" i="132" s="1"/>
  <c r="T59" i="132" s="1"/>
  <c r="S32" i="132"/>
  <c r="R32" i="132"/>
  <c r="R48" i="132" s="1"/>
  <c r="R51" i="132" s="1"/>
  <c r="R53" i="132" s="1"/>
  <c r="R56" i="132" s="1"/>
  <c r="R59" i="132" s="1"/>
  <c r="Q32" i="132"/>
  <c r="Q48" i="132" s="1"/>
  <c r="Q51" i="132" s="1"/>
  <c r="Q53" i="132" s="1"/>
  <c r="Q56" i="132" s="1"/>
  <c r="Q59" i="132" s="1"/>
  <c r="P32" i="132"/>
  <c r="P48" i="132" s="1"/>
  <c r="P51" i="132" s="1"/>
  <c r="P53" i="132" s="1"/>
  <c r="P56" i="132" s="1"/>
  <c r="P59" i="132" s="1"/>
  <c r="O32" i="132"/>
  <c r="N32" i="132"/>
  <c r="N48" i="132" s="1"/>
  <c r="N51" i="132" s="1"/>
  <c r="N53" i="132" s="1"/>
  <c r="N56" i="132" s="1"/>
  <c r="N59" i="132" s="1"/>
  <c r="M32" i="132"/>
  <c r="M48" i="132" s="1"/>
  <c r="M51" i="132" s="1"/>
  <c r="M53" i="132" s="1"/>
  <c r="M56" i="132" s="1"/>
  <c r="M59" i="132" s="1"/>
  <c r="L32" i="132"/>
  <c r="L48" i="132" s="1"/>
  <c r="L51" i="132" s="1"/>
  <c r="L53" i="132" s="1"/>
  <c r="L56" i="132" s="1"/>
  <c r="L59" i="132" s="1"/>
  <c r="K32" i="132"/>
  <c r="J32" i="132"/>
  <c r="J48" i="132" s="1"/>
  <c r="J51" i="132" s="1"/>
  <c r="J53" i="132" s="1"/>
  <c r="J56" i="132" s="1"/>
  <c r="J59" i="132" s="1"/>
  <c r="I32" i="132"/>
  <c r="I48" i="132" s="1"/>
  <c r="I51" i="132" s="1"/>
  <c r="I53" i="132" s="1"/>
  <c r="I56" i="132" s="1"/>
  <c r="I59" i="132" s="1"/>
  <c r="H32" i="132"/>
  <c r="H48" i="132" s="1"/>
  <c r="H51" i="132" s="1"/>
  <c r="H53" i="132" s="1"/>
  <c r="H56" i="132" s="1"/>
  <c r="H59" i="132" s="1"/>
  <c r="G32" i="132"/>
  <c r="F32" i="132"/>
  <c r="E32" i="132"/>
  <c r="D32" i="132"/>
  <c r="D48" i="132" s="1"/>
  <c r="D51" i="132" s="1"/>
  <c r="D53" i="132" s="1"/>
  <c r="D56" i="132" s="1"/>
  <c r="D59" i="132" s="1"/>
  <c r="C32" i="132"/>
  <c r="J51" i="133"/>
  <c r="J53" i="133" s="1"/>
  <c r="J56" i="133" s="1"/>
  <c r="J59" i="133" s="1"/>
  <c r="S48" i="133"/>
  <c r="S51" i="133" s="1"/>
  <c r="S53" i="133" s="1"/>
  <c r="S56" i="133" s="1"/>
  <c r="S59" i="133" s="1"/>
  <c r="O48" i="133"/>
  <c r="O51" i="133" s="1"/>
  <c r="O53" i="133" s="1"/>
  <c r="O56" i="133" s="1"/>
  <c r="O59" i="133" s="1"/>
  <c r="H48" i="133"/>
  <c r="H51" i="133" s="1"/>
  <c r="H53" i="133" s="1"/>
  <c r="H56" i="133" s="1"/>
  <c r="H59" i="133" s="1"/>
  <c r="AA47" i="133"/>
  <c r="Y47" i="133"/>
  <c r="X47" i="133"/>
  <c r="W47" i="133"/>
  <c r="V47" i="133"/>
  <c r="U47" i="133"/>
  <c r="T47" i="133"/>
  <c r="S47" i="133"/>
  <c r="R47" i="133"/>
  <c r="Q47" i="133"/>
  <c r="P47" i="133"/>
  <c r="O47" i="133"/>
  <c r="N47" i="133"/>
  <c r="M47" i="133"/>
  <c r="L47" i="133"/>
  <c r="L48" i="133" s="1"/>
  <c r="L51" i="133" s="1"/>
  <c r="L53" i="133" s="1"/>
  <c r="L56" i="133" s="1"/>
  <c r="L59" i="133" s="1"/>
  <c r="K47" i="133"/>
  <c r="J47" i="133"/>
  <c r="I47" i="133"/>
  <c r="H47" i="133"/>
  <c r="G47" i="133"/>
  <c r="F47" i="133"/>
  <c r="E47" i="133"/>
  <c r="D47" i="133"/>
  <c r="D48" i="133" s="1"/>
  <c r="D51" i="133" s="1"/>
  <c r="D53" i="133" s="1"/>
  <c r="D56" i="133" s="1"/>
  <c r="D59" i="133" s="1"/>
  <c r="C47" i="133"/>
  <c r="AA32" i="133"/>
  <c r="AA48" i="133" s="1"/>
  <c r="AA51" i="133" s="1"/>
  <c r="AA53" i="133" s="1"/>
  <c r="AA56" i="133" s="1"/>
  <c r="AA59" i="133" s="1"/>
  <c r="Y32" i="133"/>
  <c r="X32" i="133"/>
  <c r="X48" i="133" s="1"/>
  <c r="W32" i="133"/>
  <c r="W48" i="133" s="1"/>
  <c r="W51" i="133" s="1"/>
  <c r="W53" i="133" s="1"/>
  <c r="W56" i="133" s="1"/>
  <c r="W59" i="133" s="1"/>
  <c r="V32" i="133"/>
  <c r="V48" i="133" s="1"/>
  <c r="V51" i="133" s="1"/>
  <c r="V53" i="133" s="1"/>
  <c r="V56" i="133" s="1"/>
  <c r="V59" i="133" s="1"/>
  <c r="U32" i="133"/>
  <c r="U48" i="133" s="1"/>
  <c r="U51" i="133" s="1"/>
  <c r="U53" i="133" s="1"/>
  <c r="U56" i="133" s="1"/>
  <c r="U59" i="133" s="1"/>
  <c r="T32" i="133"/>
  <c r="T48" i="133" s="1"/>
  <c r="T51" i="133" s="1"/>
  <c r="T53" i="133" s="1"/>
  <c r="T56" i="133" s="1"/>
  <c r="T59" i="133" s="1"/>
  <c r="S32" i="133"/>
  <c r="R32" i="133"/>
  <c r="R48" i="133" s="1"/>
  <c r="R51" i="133" s="1"/>
  <c r="R53" i="133" s="1"/>
  <c r="R56" i="133" s="1"/>
  <c r="R59" i="133" s="1"/>
  <c r="Q32" i="133"/>
  <c r="P32" i="133"/>
  <c r="P48" i="133" s="1"/>
  <c r="P51" i="133" s="1"/>
  <c r="P53" i="133" s="1"/>
  <c r="P56" i="133" s="1"/>
  <c r="P59" i="133" s="1"/>
  <c r="O32" i="133"/>
  <c r="N32" i="133"/>
  <c r="M32" i="133"/>
  <c r="M48" i="133" s="1"/>
  <c r="M51" i="133" s="1"/>
  <c r="M53" i="133" s="1"/>
  <c r="M56" i="133" s="1"/>
  <c r="M59" i="133" s="1"/>
  <c r="L32" i="133"/>
  <c r="K32" i="133"/>
  <c r="K48" i="133" s="1"/>
  <c r="K51" i="133" s="1"/>
  <c r="K53" i="133" s="1"/>
  <c r="K56" i="133" s="1"/>
  <c r="K59" i="133" s="1"/>
  <c r="J32" i="133"/>
  <c r="J48" i="133" s="1"/>
  <c r="I32" i="133"/>
  <c r="H32" i="133"/>
  <c r="G32" i="133"/>
  <c r="G48" i="133" s="1"/>
  <c r="G51" i="133" s="1"/>
  <c r="G53" i="133" s="1"/>
  <c r="G56" i="133" s="1"/>
  <c r="G59" i="133" s="1"/>
  <c r="F32" i="133"/>
  <c r="F48" i="133" s="1"/>
  <c r="F51" i="133" s="1"/>
  <c r="F53" i="133" s="1"/>
  <c r="F56" i="133" s="1"/>
  <c r="F59" i="133" s="1"/>
  <c r="E32" i="133"/>
  <c r="E48" i="133" s="1"/>
  <c r="E51" i="133" s="1"/>
  <c r="E53" i="133" s="1"/>
  <c r="E56" i="133" s="1"/>
  <c r="E59" i="133" s="1"/>
  <c r="D32" i="133"/>
  <c r="C32" i="133"/>
  <c r="C48" i="133" s="1"/>
  <c r="C51" i="133" s="1"/>
  <c r="C53" i="133" s="1"/>
  <c r="C56" i="133" s="1"/>
  <c r="C59" i="133" s="1"/>
  <c r="S48" i="134"/>
  <c r="S51" i="134" s="1"/>
  <c r="S53" i="134" s="1"/>
  <c r="S56" i="134" s="1"/>
  <c r="S59" i="134" s="1"/>
  <c r="R48" i="134"/>
  <c r="R51" i="134" s="1"/>
  <c r="R53" i="134" s="1"/>
  <c r="R56" i="134" s="1"/>
  <c r="R59" i="134" s="1"/>
  <c r="AA47" i="134"/>
  <c r="Y47" i="134"/>
  <c r="X47" i="134"/>
  <c r="W47" i="134"/>
  <c r="V47" i="134"/>
  <c r="U47" i="134"/>
  <c r="T47" i="134"/>
  <c r="S47" i="134"/>
  <c r="R47" i="134"/>
  <c r="Q47" i="134"/>
  <c r="P47" i="134"/>
  <c r="O47" i="134"/>
  <c r="N47" i="134"/>
  <c r="M47" i="134"/>
  <c r="L47" i="134"/>
  <c r="K47" i="134"/>
  <c r="J47" i="134"/>
  <c r="I47" i="134"/>
  <c r="H47" i="134"/>
  <c r="G47" i="134"/>
  <c r="F47" i="134"/>
  <c r="E47" i="134"/>
  <c r="D47" i="134"/>
  <c r="C47" i="134"/>
  <c r="AA32" i="134"/>
  <c r="Y32" i="134"/>
  <c r="X32" i="134"/>
  <c r="W32" i="134"/>
  <c r="W48" i="134" s="1"/>
  <c r="W51" i="134" s="1"/>
  <c r="W53" i="134" s="1"/>
  <c r="W56" i="134" s="1"/>
  <c r="W59" i="134" s="1"/>
  <c r="V32" i="134"/>
  <c r="U32" i="134"/>
  <c r="T32" i="134"/>
  <c r="T48" i="134" s="1"/>
  <c r="T51" i="134" s="1"/>
  <c r="T53" i="134" s="1"/>
  <c r="T56" i="134" s="1"/>
  <c r="T59" i="134" s="1"/>
  <c r="S32" i="134"/>
  <c r="R32" i="134"/>
  <c r="Q32" i="134"/>
  <c r="P32" i="134"/>
  <c r="P48" i="134" s="1"/>
  <c r="P51" i="134" s="1"/>
  <c r="P53" i="134" s="1"/>
  <c r="P56" i="134" s="1"/>
  <c r="P59" i="134" s="1"/>
  <c r="O32" i="134"/>
  <c r="O48" i="134" s="1"/>
  <c r="O51" i="134" s="1"/>
  <c r="O53" i="134" s="1"/>
  <c r="O56" i="134" s="1"/>
  <c r="O59" i="134" s="1"/>
  <c r="N32" i="134"/>
  <c r="M32" i="134"/>
  <c r="L32" i="134"/>
  <c r="L48" i="134" s="1"/>
  <c r="L51" i="134" s="1"/>
  <c r="L53" i="134" s="1"/>
  <c r="L56" i="134" s="1"/>
  <c r="L59" i="134" s="1"/>
  <c r="K32" i="134"/>
  <c r="J32" i="134"/>
  <c r="I32" i="134"/>
  <c r="H32" i="134"/>
  <c r="H48" i="134" s="1"/>
  <c r="H51" i="134" s="1"/>
  <c r="H53" i="134" s="1"/>
  <c r="H56" i="134" s="1"/>
  <c r="H59" i="134" s="1"/>
  <c r="G32" i="134"/>
  <c r="G48" i="134" s="1"/>
  <c r="G51" i="134" s="1"/>
  <c r="G53" i="134" s="1"/>
  <c r="G56" i="134" s="1"/>
  <c r="G59" i="134" s="1"/>
  <c r="F32" i="134"/>
  <c r="E32" i="134"/>
  <c r="D32" i="134"/>
  <c r="D48" i="134" s="1"/>
  <c r="D51" i="134" s="1"/>
  <c r="D53" i="134" s="1"/>
  <c r="D56" i="134" s="1"/>
  <c r="D59" i="134" s="1"/>
  <c r="C32" i="134"/>
  <c r="J53" i="135"/>
  <c r="J56" i="135" s="1"/>
  <c r="J59" i="135" s="1"/>
  <c r="I53" i="135"/>
  <c r="I56" i="135" s="1"/>
  <c r="I59" i="135" s="1"/>
  <c r="Y51" i="135"/>
  <c r="Y53" i="135" s="1"/>
  <c r="Y56" i="135" s="1"/>
  <c r="Y59" i="135" s="1"/>
  <c r="AA48" i="135"/>
  <c r="AA51" i="135" s="1"/>
  <c r="AA53" i="135" s="1"/>
  <c r="AA56" i="135" s="1"/>
  <c r="AA59" i="135" s="1"/>
  <c r="Y48" i="135"/>
  <c r="T48" i="135"/>
  <c r="T51" i="135" s="1"/>
  <c r="T53" i="135" s="1"/>
  <c r="T56" i="135" s="1"/>
  <c r="T59" i="135" s="1"/>
  <c r="AA47" i="135"/>
  <c r="Y47" i="135"/>
  <c r="X47" i="135"/>
  <c r="Z47" i="135" s="1"/>
  <c r="W47" i="135"/>
  <c r="V47" i="135"/>
  <c r="U47" i="135"/>
  <c r="T47" i="135"/>
  <c r="S47" i="135"/>
  <c r="R47" i="135"/>
  <c r="Q47" i="135"/>
  <c r="P47" i="135"/>
  <c r="O47" i="135"/>
  <c r="N47" i="135"/>
  <c r="M47" i="135"/>
  <c r="L47" i="135"/>
  <c r="K47" i="135"/>
  <c r="J47" i="135"/>
  <c r="I47" i="135"/>
  <c r="H47" i="135"/>
  <c r="G47" i="135"/>
  <c r="F47" i="135"/>
  <c r="E47" i="135"/>
  <c r="D47" i="135"/>
  <c r="C47" i="135"/>
  <c r="AA32" i="135"/>
  <c r="Y32" i="135"/>
  <c r="X32" i="135"/>
  <c r="W32" i="135"/>
  <c r="W48" i="135" s="1"/>
  <c r="W51" i="135" s="1"/>
  <c r="W53" i="135" s="1"/>
  <c r="W56" i="135" s="1"/>
  <c r="W59" i="135" s="1"/>
  <c r="V32" i="135"/>
  <c r="V48" i="135" s="1"/>
  <c r="V51" i="135" s="1"/>
  <c r="V53" i="135" s="1"/>
  <c r="V56" i="135" s="1"/>
  <c r="V59" i="135" s="1"/>
  <c r="U32" i="135"/>
  <c r="U48" i="135" s="1"/>
  <c r="U51" i="135" s="1"/>
  <c r="U53" i="135" s="1"/>
  <c r="U56" i="135" s="1"/>
  <c r="U59" i="135" s="1"/>
  <c r="T32" i="135"/>
  <c r="S32" i="135"/>
  <c r="S48" i="135" s="1"/>
  <c r="S51" i="135" s="1"/>
  <c r="S53" i="135" s="1"/>
  <c r="S56" i="135" s="1"/>
  <c r="S59" i="135" s="1"/>
  <c r="R32" i="135"/>
  <c r="R48" i="135" s="1"/>
  <c r="R51" i="135" s="1"/>
  <c r="R53" i="135" s="1"/>
  <c r="R56" i="135" s="1"/>
  <c r="R59" i="135" s="1"/>
  <c r="Q32" i="135"/>
  <c r="Q48" i="135" s="1"/>
  <c r="Q51" i="135" s="1"/>
  <c r="Q53" i="135" s="1"/>
  <c r="Q56" i="135" s="1"/>
  <c r="Q59" i="135" s="1"/>
  <c r="P32" i="135"/>
  <c r="P48" i="135" s="1"/>
  <c r="P51" i="135" s="1"/>
  <c r="P53" i="135" s="1"/>
  <c r="P56" i="135" s="1"/>
  <c r="P59" i="135" s="1"/>
  <c r="O32" i="135"/>
  <c r="O48" i="135" s="1"/>
  <c r="O51" i="135" s="1"/>
  <c r="O53" i="135" s="1"/>
  <c r="O56" i="135" s="1"/>
  <c r="O59" i="135" s="1"/>
  <c r="N32" i="135"/>
  <c r="N48" i="135" s="1"/>
  <c r="N51" i="135" s="1"/>
  <c r="N53" i="135" s="1"/>
  <c r="N56" i="135" s="1"/>
  <c r="N59" i="135" s="1"/>
  <c r="M32" i="135"/>
  <c r="M48" i="135" s="1"/>
  <c r="M51" i="135" s="1"/>
  <c r="M53" i="135" s="1"/>
  <c r="M56" i="135" s="1"/>
  <c r="M59" i="135" s="1"/>
  <c r="L32" i="135"/>
  <c r="L48" i="135" s="1"/>
  <c r="L51" i="135" s="1"/>
  <c r="L53" i="135" s="1"/>
  <c r="L56" i="135" s="1"/>
  <c r="L59" i="135" s="1"/>
  <c r="K32" i="135"/>
  <c r="K48" i="135" s="1"/>
  <c r="K51" i="135" s="1"/>
  <c r="K53" i="135" s="1"/>
  <c r="K56" i="135" s="1"/>
  <c r="K59" i="135" s="1"/>
  <c r="J32" i="135"/>
  <c r="J48" i="135" s="1"/>
  <c r="J51" i="135" s="1"/>
  <c r="I32" i="135"/>
  <c r="I48" i="135" s="1"/>
  <c r="I51" i="135" s="1"/>
  <c r="H32" i="135"/>
  <c r="H48" i="135" s="1"/>
  <c r="H51" i="135" s="1"/>
  <c r="H53" i="135" s="1"/>
  <c r="H56" i="135" s="1"/>
  <c r="H59" i="135" s="1"/>
  <c r="G32" i="135"/>
  <c r="G48" i="135" s="1"/>
  <c r="G51" i="135" s="1"/>
  <c r="G53" i="135" s="1"/>
  <c r="G56" i="135" s="1"/>
  <c r="G59" i="135" s="1"/>
  <c r="F32" i="135"/>
  <c r="F48" i="135" s="1"/>
  <c r="F51" i="135" s="1"/>
  <c r="F53" i="135" s="1"/>
  <c r="F56" i="135" s="1"/>
  <c r="F59" i="135" s="1"/>
  <c r="E32" i="135"/>
  <c r="E48" i="135" s="1"/>
  <c r="E51" i="135" s="1"/>
  <c r="E53" i="135" s="1"/>
  <c r="E56" i="135" s="1"/>
  <c r="E59" i="135" s="1"/>
  <c r="D32" i="135"/>
  <c r="D48" i="135" s="1"/>
  <c r="D51" i="135" s="1"/>
  <c r="D53" i="135" s="1"/>
  <c r="D56" i="135" s="1"/>
  <c r="D59" i="135" s="1"/>
  <c r="C32" i="135"/>
  <c r="C48" i="135" s="1"/>
  <c r="C51" i="135" s="1"/>
  <c r="C53" i="135" s="1"/>
  <c r="C56" i="135" s="1"/>
  <c r="C59" i="135" s="1"/>
  <c r="Y51" i="136"/>
  <c r="Y53" i="136" s="1"/>
  <c r="Y56" i="136" s="1"/>
  <c r="Y59" i="136" s="1"/>
  <c r="Y48" i="136"/>
  <c r="Q48" i="136"/>
  <c r="Q51" i="136" s="1"/>
  <c r="Q53" i="136" s="1"/>
  <c r="Q56" i="136" s="1"/>
  <c r="Q59" i="136" s="1"/>
  <c r="I48" i="136"/>
  <c r="I51" i="136" s="1"/>
  <c r="I53" i="136" s="1"/>
  <c r="I56" i="136" s="1"/>
  <c r="I59" i="136" s="1"/>
  <c r="AA47" i="136"/>
  <c r="Y47" i="136"/>
  <c r="Z47" i="136" s="1"/>
  <c r="X47" i="136"/>
  <c r="W47" i="136"/>
  <c r="V47" i="136"/>
  <c r="U47" i="136"/>
  <c r="T47" i="136"/>
  <c r="S47" i="136"/>
  <c r="R47" i="136"/>
  <c r="Q47" i="136"/>
  <c r="P47" i="136"/>
  <c r="O47" i="136"/>
  <c r="N47" i="136"/>
  <c r="M47" i="136"/>
  <c r="L47" i="136"/>
  <c r="K47" i="136"/>
  <c r="J47" i="136"/>
  <c r="I47" i="136"/>
  <c r="H47" i="136"/>
  <c r="G47" i="136"/>
  <c r="F47" i="136"/>
  <c r="E47" i="136"/>
  <c r="D47" i="136"/>
  <c r="C47" i="136"/>
  <c r="AA32" i="136"/>
  <c r="AA48" i="136" s="1"/>
  <c r="AA51" i="136" s="1"/>
  <c r="AA53" i="136" s="1"/>
  <c r="AA56" i="136" s="1"/>
  <c r="AA59" i="136" s="1"/>
  <c r="Y32" i="136"/>
  <c r="X32" i="136"/>
  <c r="W32" i="136"/>
  <c r="V32" i="136"/>
  <c r="V48" i="136" s="1"/>
  <c r="V51" i="136" s="1"/>
  <c r="V53" i="136" s="1"/>
  <c r="V56" i="136" s="1"/>
  <c r="V59" i="136" s="1"/>
  <c r="U32" i="136"/>
  <c r="U48" i="136" s="1"/>
  <c r="U51" i="136" s="1"/>
  <c r="U53" i="136" s="1"/>
  <c r="U56" i="136" s="1"/>
  <c r="U59" i="136" s="1"/>
  <c r="T32" i="136"/>
  <c r="T48" i="136" s="1"/>
  <c r="T51" i="136" s="1"/>
  <c r="T53" i="136" s="1"/>
  <c r="T56" i="136" s="1"/>
  <c r="T59" i="136" s="1"/>
  <c r="S32" i="136"/>
  <c r="R32" i="136"/>
  <c r="R48" i="136" s="1"/>
  <c r="R51" i="136" s="1"/>
  <c r="R53" i="136" s="1"/>
  <c r="R56" i="136" s="1"/>
  <c r="R59" i="136" s="1"/>
  <c r="Q32" i="136"/>
  <c r="P32" i="136"/>
  <c r="P48" i="136" s="1"/>
  <c r="P51" i="136" s="1"/>
  <c r="P53" i="136" s="1"/>
  <c r="P56" i="136" s="1"/>
  <c r="P59" i="136" s="1"/>
  <c r="O32" i="136"/>
  <c r="N32" i="136"/>
  <c r="N48" i="136" s="1"/>
  <c r="N51" i="136" s="1"/>
  <c r="N53" i="136" s="1"/>
  <c r="N56" i="136" s="1"/>
  <c r="N59" i="136" s="1"/>
  <c r="M32" i="136"/>
  <c r="M48" i="136" s="1"/>
  <c r="M51" i="136" s="1"/>
  <c r="M53" i="136" s="1"/>
  <c r="M56" i="136" s="1"/>
  <c r="M59" i="136" s="1"/>
  <c r="L32" i="136"/>
  <c r="L48" i="136" s="1"/>
  <c r="L51" i="136" s="1"/>
  <c r="L53" i="136" s="1"/>
  <c r="L56" i="136" s="1"/>
  <c r="L59" i="136" s="1"/>
  <c r="K32" i="136"/>
  <c r="J32" i="136"/>
  <c r="J48" i="136" s="1"/>
  <c r="J51" i="136" s="1"/>
  <c r="J53" i="136" s="1"/>
  <c r="J56" i="136" s="1"/>
  <c r="J59" i="136" s="1"/>
  <c r="I32" i="136"/>
  <c r="H32" i="136"/>
  <c r="H48" i="136" s="1"/>
  <c r="H51" i="136" s="1"/>
  <c r="H53" i="136" s="1"/>
  <c r="H56" i="136" s="1"/>
  <c r="H59" i="136" s="1"/>
  <c r="G32" i="136"/>
  <c r="F32" i="136"/>
  <c r="E32" i="136"/>
  <c r="E48" i="136" s="1"/>
  <c r="E51" i="136" s="1"/>
  <c r="E53" i="136" s="1"/>
  <c r="E56" i="136" s="1"/>
  <c r="E59" i="136" s="1"/>
  <c r="D32" i="136"/>
  <c r="D48" i="136" s="1"/>
  <c r="D51" i="136" s="1"/>
  <c r="D53" i="136" s="1"/>
  <c r="D56" i="136" s="1"/>
  <c r="D59" i="136" s="1"/>
  <c r="C32" i="136"/>
  <c r="R51" i="137"/>
  <c r="R53" i="137" s="1"/>
  <c r="R56" i="137" s="1"/>
  <c r="R59" i="137" s="1"/>
  <c r="Y48" i="137"/>
  <c r="Y51" i="137" s="1"/>
  <c r="Y53" i="137" s="1"/>
  <c r="Y56" i="137" s="1"/>
  <c r="Y59" i="137" s="1"/>
  <c r="Q48" i="137"/>
  <c r="Q51" i="137" s="1"/>
  <c r="Q53" i="137" s="1"/>
  <c r="Q56" i="137" s="1"/>
  <c r="Q59" i="137" s="1"/>
  <c r="F48" i="137"/>
  <c r="F51" i="137" s="1"/>
  <c r="F53" i="137" s="1"/>
  <c r="F56" i="137" s="1"/>
  <c r="F59" i="137" s="1"/>
  <c r="E48" i="137"/>
  <c r="E51" i="137" s="1"/>
  <c r="E53" i="137" s="1"/>
  <c r="E56" i="137" s="1"/>
  <c r="E59" i="137" s="1"/>
  <c r="AA47" i="137"/>
  <c r="Y47" i="137"/>
  <c r="X47" i="137"/>
  <c r="W47" i="137"/>
  <c r="V47" i="137"/>
  <c r="U47" i="137"/>
  <c r="T47" i="137"/>
  <c r="S47" i="137"/>
  <c r="R47" i="137"/>
  <c r="Q47" i="137"/>
  <c r="P47" i="137"/>
  <c r="O47" i="137"/>
  <c r="N47" i="137"/>
  <c r="M47" i="137"/>
  <c r="L47" i="137"/>
  <c r="K47" i="137"/>
  <c r="J47" i="137"/>
  <c r="I47" i="137"/>
  <c r="H47" i="137"/>
  <c r="G47" i="137"/>
  <c r="F47" i="137"/>
  <c r="E47" i="137"/>
  <c r="D47" i="137"/>
  <c r="C47" i="137"/>
  <c r="AA32" i="137"/>
  <c r="Y32" i="137"/>
  <c r="X32" i="137"/>
  <c r="W32" i="137"/>
  <c r="W48" i="137" s="1"/>
  <c r="W51" i="137" s="1"/>
  <c r="W53" i="137" s="1"/>
  <c r="W56" i="137" s="1"/>
  <c r="W59" i="137" s="1"/>
  <c r="V32" i="137"/>
  <c r="V48" i="137" s="1"/>
  <c r="V51" i="137" s="1"/>
  <c r="V53" i="137" s="1"/>
  <c r="V56" i="137" s="1"/>
  <c r="V59" i="137" s="1"/>
  <c r="U32" i="137"/>
  <c r="U48" i="137" s="1"/>
  <c r="U51" i="137" s="1"/>
  <c r="U53" i="137" s="1"/>
  <c r="U56" i="137" s="1"/>
  <c r="U59" i="137" s="1"/>
  <c r="T32" i="137"/>
  <c r="T48" i="137" s="1"/>
  <c r="T51" i="137" s="1"/>
  <c r="T53" i="137" s="1"/>
  <c r="T56" i="137" s="1"/>
  <c r="T59" i="137" s="1"/>
  <c r="S32" i="137"/>
  <c r="S48" i="137" s="1"/>
  <c r="S51" i="137" s="1"/>
  <c r="S53" i="137" s="1"/>
  <c r="S56" i="137" s="1"/>
  <c r="S59" i="137" s="1"/>
  <c r="R32" i="137"/>
  <c r="R48" i="137" s="1"/>
  <c r="Q32" i="137"/>
  <c r="P32" i="137"/>
  <c r="P48" i="137" s="1"/>
  <c r="P51" i="137" s="1"/>
  <c r="P53" i="137" s="1"/>
  <c r="P56" i="137" s="1"/>
  <c r="P59" i="137" s="1"/>
  <c r="O32" i="137"/>
  <c r="O48" i="137" s="1"/>
  <c r="O51" i="137" s="1"/>
  <c r="O53" i="137" s="1"/>
  <c r="O56" i="137" s="1"/>
  <c r="O59" i="137" s="1"/>
  <c r="N32" i="137"/>
  <c r="N48" i="137" s="1"/>
  <c r="N51" i="137" s="1"/>
  <c r="N53" i="137" s="1"/>
  <c r="N56" i="137" s="1"/>
  <c r="N59" i="137" s="1"/>
  <c r="M32" i="137"/>
  <c r="M48" i="137" s="1"/>
  <c r="M51" i="137" s="1"/>
  <c r="M53" i="137" s="1"/>
  <c r="M56" i="137" s="1"/>
  <c r="M59" i="137" s="1"/>
  <c r="L32" i="137"/>
  <c r="L48" i="137" s="1"/>
  <c r="L51" i="137" s="1"/>
  <c r="L53" i="137" s="1"/>
  <c r="L56" i="137" s="1"/>
  <c r="L59" i="137" s="1"/>
  <c r="K32" i="137"/>
  <c r="K48" i="137" s="1"/>
  <c r="K51" i="137" s="1"/>
  <c r="K53" i="137" s="1"/>
  <c r="K56" i="137" s="1"/>
  <c r="K59" i="137" s="1"/>
  <c r="J32" i="137"/>
  <c r="I32" i="137"/>
  <c r="I48" i="137" s="1"/>
  <c r="I51" i="137" s="1"/>
  <c r="I53" i="137" s="1"/>
  <c r="I56" i="137" s="1"/>
  <c r="I59" i="137" s="1"/>
  <c r="H32" i="137"/>
  <c r="H48" i="137" s="1"/>
  <c r="H51" i="137" s="1"/>
  <c r="H53" i="137" s="1"/>
  <c r="H56" i="137" s="1"/>
  <c r="H59" i="137" s="1"/>
  <c r="G32" i="137"/>
  <c r="G48" i="137" s="1"/>
  <c r="G51" i="137" s="1"/>
  <c r="G53" i="137" s="1"/>
  <c r="G56" i="137" s="1"/>
  <c r="G59" i="137" s="1"/>
  <c r="F32" i="137"/>
  <c r="E32" i="137"/>
  <c r="D32" i="137"/>
  <c r="D48" i="137" s="1"/>
  <c r="D51" i="137" s="1"/>
  <c r="D53" i="137" s="1"/>
  <c r="D56" i="137" s="1"/>
  <c r="D59" i="137" s="1"/>
  <c r="C32" i="137"/>
  <c r="C48" i="137" s="1"/>
  <c r="C51" i="137" s="1"/>
  <c r="C53" i="137" s="1"/>
  <c r="C56" i="137" s="1"/>
  <c r="C59" i="137" s="1"/>
  <c r="AA47" i="138"/>
  <c r="Z47" i="138"/>
  <c r="Y47" i="138"/>
  <c r="X47" i="138"/>
  <c r="W47" i="138"/>
  <c r="V47" i="138"/>
  <c r="U47" i="138"/>
  <c r="T47" i="138"/>
  <c r="S47" i="138"/>
  <c r="R47" i="138"/>
  <c r="Q47" i="138"/>
  <c r="P47" i="138"/>
  <c r="O47" i="138"/>
  <c r="N47" i="138"/>
  <c r="M47" i="138"/>
  <c r="L47" i="138"/>
  <c r="K47" i="138"/>
  <c r="J47" i="138"/>
  <c r="I47" i="138"/>
  <c r="H47" i="138"/>
  <c r="G47" i="138"/>
  <c r="F47" i="138"/>
  <c r="E47" i="138"/>
  <c r="D47" i="138"/>
  <c r="C47" i="138"/>
  <c r="AA32" i="138"/>
  <c r="AA48" i="138" s="1"/>
  <c r="AA51" i="138" s="1"/>
  <c r="AA53" i="138" s="1"/>
  <c r="AA56" i="138" s="1"/>
  <c r="AA59" i="138" s="1"/>
  <c r="Y32" i="138"/>
  <c r="X32" i="138"/>
  <c r="Z32" i="138" s="1"/>
  <c r="W32" i="138"/>
  <c r="W48" i="138" s="1"/>
  <c r="W51" i="138" s="1"/>
  <c r="W53" i="138" s="1"/>
  <c r="W56" i="138" s="1"/>
  <c r="W59" i="138" s="1"/>
  <c r="V32" i="138"/>
  <c r="U32" i="138"/>
  <c r="U48" i="138" s="1"/>
  <c r="U51" i="138" s="1"/>
  <c r="U53" i="138" s="1"/>
  <c r="U56" i="138" s="1"/>
  <c r="U59" i="138" s="1"/>
  <c r="T32" i="138"/>
  <c r="T48" i="138" s="1"/>
  <c r="T51" i="138" s="1"/>
  <c r="T53" i="138" s="1"/>
  <c r="T56" i="138" s="1"/>
  <c r="T59" i="138" s="1"/>
  <c r="S32" i="138"/>
  <c r="S48" i="138" s="1"/>
  <c r="S51" i="138" s="1"/>
  <c r="S53" i="138" s="1"/>
  <c r="S56" i="138" s="1"/>
  <c r="S59" i="138" s="1"/>
  <c r="R32" i="138"/>
  <c r="Q32" i="138"/>
  <c r="P32" i="138"/>
  <c r="P48" i="138" s="1"/>
  <c r="P51" i="138" s="1"/>
  <c r="P53" i="138" s="1"/>
  <c r="P56" i="138" s="1"/>
  <c r="P59" i="138" s="1"/>
  <c r="O32" i="138"/>
  <c r="O48" i="138" s="1"/>
  <c r="O51" i="138" s="1"/>
  <c r="O53" i="138" s="1"/>
  <c r="O56" i="138" s="1"/>
  <c r="O59" i="138" s="1"/>
  <c r="N32" i="138"/>
  <c r="M32" i="138"/>
  <c r="L32" i="138"/>
  <c r="L48" i="138" s="1"/>
  <c r="L51" i="138" s="1"/>
  <c r="L53" i="138" s="1"/>
  <c r="L56" i="138" s="1"/>
  <c r="L59" i="138" s="1"/>
  <c r="K32" i="138"/>
  <c r="K48" i="138" s="1"/>
  <c r="K51" i="138" s="1"/>
  <c r="K53" i="138" s="1"/>
  <c r="K56" i="138" s="1"/>
  <c r="K59" i="138" s="1"/>
  <c r="J32" i="138"/>
  <c r="I32" i="138"/>
  <c r="H32" i="138"/>
  <c r="H48" i="138" s="1"/>
  <c r="H51" i="138" s="1"/>
  <c r="H53" i="138" s="1"/>
  <c r="H56" i="138" s="1"/>
  <c r="H59" i="138" s="1"/>
  <c r="G32" i="138"/>
  <c r="G48" i="138" s="1"/>
  <c r="G51" i="138" s="1"/>
  <c r="G53" i="138" s="1"/>
  <c r="G56" i="138" s="1"/>
  <c r="G59" i="138" s="1"/>
  <c r="F32" i="138"/>
  <c r="E32" i="138"/>
  <c r="E48" i="138" s="1"/>
  <c r="E51" i="138" s="1"/>
  <c r="E53" i="138" s="1"/>
  <c r="E56" i="138" s="1"/>
  <c r="E59" i="138" s="1"/>
  <c r="D32" i="138"/>
  <c r="D48" i="138" s="1"/>
  <c r="D51" i="138" s="1"/>
  <c r="D53" i="138" s="1"/>
  <c r="D56" i="138" s="1"/>
  <c r="D59" i="138" s="1"/>
  <c r="C32" i="138"/>
  <c r="C48" i="138" s="1"/>
  <c r="C51" i="138" s="1"/>
  <c r="C53" i="138" s="1"/>
  <c r="C56" i="138" s="1"/>
  <c r="C59" i="138" s="1"/>
  <c r="V51" i="139"/>
  <c r="V53" i="139" s="1"/>
  <c r="V56" i="139" s="1"/>
  <c r="V59" i="139" s="1"/>
  <c r="F51" i="139"/>
  <c r="F53" i="139" s="1"/>
  <c r="F56" i="139" s="1"/>
  <c r="F59" i="139" s="1"/>
  <c r="AA47" i="139"/>
  <c r="Y47" i="139"/>
  <c r="X47" i="139"/>
  <c r="W47" i="139"/>
  <c r="V47" i="139"/>
  <c r="U47" i="139"/>
  <c r="T47" i="139"/>
  <c r="S47" i="139"/>
  <c r="R47" i="139"/>
  <c r="Q47" i="139"/>
  <c r="P47" i="139"/>
  <c r="O47" i="139"/>
  <c r="N47" i="139"/>
  <c r="M47" i="139"/>
  <c r="L47" i="139"/>
  <c r="K47" i="139"/>
  <c r="J47" i="139"/>
  <c r="I47" i="139"/>
  <c r="H47" i="139"/>
  <c r="G47" i="139"/>
  <c r="F47" i="139"/>
  <c r="E47" i="139"/>
  <c r="D47" i="139"/>
  <c r="C47" i="139"/>
  <c r="AA32" i="139"/>
  <c r="AA48" i="139" s="1"/>
  <c r="AA51" i="139" s="1"/>
  <c r="AA53" i="139" s="1"/>
  <c r="AA56" i="139" s="1"/>
  <c r="AA59" i="139" s="1"/>
  <c r="Y32" i="139"/>
  <c r="Z32" i="139" s="1"/>
  <c r="X32" i="139"/>
  <c r="W32" i="139"/>
  <c r="W48" i="139" s="1"/>
  <c r="W51" i="139" s="1"/>
  <c r="W53" i="139" s="1"/>
  <c r="W56" i="139" s="1"/>
  <c r="W59" i="139" s="1"/>
  <c r="V32" i="139"/>
  <c r="V48" i="139" s="1"/>
  <c r="U32" i="139"/>
  <c r="U48" i="139" s="1"/>
  <c r="U51" i="139" s="1"/>
  <c r="U53" i="139" s="1"/>
  <c r="U56" i="139" s="1"/>
  <c r="U59" i="139" s="1"/>
  <c r="T32" i="139"/>
  <c r="T48" i="139" s="1"/>
  <c r="T51" i="139" s="1"/>
  <c r="T53" i="139" s="1"/>
  <c r="T56" i="139" s="1"/>
  <c r="T59" i="139" s="1"/>
  <c r="S32" i="139"/>
  <c r="S48" i="139" s="1"/>
  <c r="S51" i="139" s="1"/>
  <c r="S53" i="139" s="1"/>
  <c r="S56" i="139" s="1"/>
  <c r="S59" i="139" s="1"/>
  <c r="R32" i="139"/>
  <c r="R48" i="139" s="1"/>
  <c r="R51" i="139" s="1"/>
  <c r="R53" i="139" s="1"/>
  <c r="R56" i="139" s="1"/>
  <c r="R59" i="139" s="1"/>
  <c r="Q32" i="139"/>
  <c r="Q48" i="139" s="1"/>
  <c r="Q51" i="139" s="1"/>
  <c r="Q53" i="139" s="1"/>
  <c r="Q56" i="139" s="1"/>
  <c r="Q59" i="139" s="1"/>
  <c r="P32" i="139"/>
  <c r="O32" i="139"/>
  <c r="O48" i="139" s="1"/>
  <c r="O51" i="139" s="1"/>
  <c r="O53" i="139" s="1"/>
  <c r="O56" i="139" s="1"/>
  <c r="O59" i="139" s="1"/>
  <c r="N32" i="139"/>
  <c r="N48" i="139" s="1"/>
  <c r="N51" i="139" s="1"/>
  <c r="N53" i="139" s="1"/>
  <c r="N56" i="139" s="1"/>
  <c r="N59" i="139" s="1"/>
  <c r="M32" i="139"/>
  <c r="M48" i="139" s="1"/>
  <c r="M51" i="139" s="1"/>
  <c r="M53" i="139" s="1"/>
  <c r="M56" i="139" s="1"/>
  <c r="M59" i="139" s="1"/>
  <c r="L32" i="139"/>
  <c r="K32" i="139"/>
  <c r="K48" i="139" s="1"/>
  <c r="K51" i="139" s="1"/>
  <c r="K53" i="139" s="1"/>
  <c r="K56" i="139" s="1"/>
  <c r="K59" i="139" s="1"/>
  <c r="J32" i="139"/>
  <c r="J48" i="139" s="1"/>
  <c r="J51" i="139" s="1"/>
  <c r="J53" i="139" s="1"/>
  <c r="J56" i="139" s="1"/>
  <c r="J59" i="139" s="1"/>
  <c r="I32" i="139"/>
  <c r="I48" i="139" s="1"/>
  <c r="I51" i="139" s="1"/>
  <c r="I53" i="139" s="1"/>
  <c r="I56" i="139" s="1"/>
  <c r="I59" i="139" s="1"/>
  <c r="H32" i="139"/>
  <c r="G32" i="139"/>
  <c r="G48" i="139" s="1"/>
  <c r="G51" i="139" s="1"/>
  <c r="G53" i="139" s="1"/>
  <c r="G56" i="139" s="1"/>
  <c r="G59" i="139" s="1"/>
  <c r="F32" i="139"/>
  <c r="F48" i="139" s="1"/>
  <c r="E32" i="139"/>
  <c r="E48" i="139" s="1"/>
  <c r="E51" i="139" s="1"/>
  <c r="E53" i="139" s="1"/>
  <c r="E56" i="139" s="1"/>
  <c r="E59" i="139" s="1"/>
  <c r="D32" i="139"/>
  <c r="D48" i="139" s="1"/>
  <c r="D51" i="139" s="1"/>
  <c r="D53" i="139" s="1"/>
  <c r="D56" i="139" s="1"/>
  <c r="D59" i="139" s="1"/>
  <c r="C32" i="139"/>
  <c r="C48" i="139" s="1"/>
  <c r="C51" i="139" s="1"/>
  <c r="C53" i="139" s="1"/>
  <c r="C56" i="139" s="1"/>
  <c r="C59" i="139" s="1"/>
  <c r="S56" i="140"/>
  <c r="S59" i="140" s="1"/>
  <c r="U51" i="140"/>
  <c r="U53" i="140" s="1"/>
  <c r="U56" i="140" s="1"/>
  <c r="U59" i="140" s="1"/>
  <c r="M51" i="140"/>
  <c r="M53" i="140" s="1"/>
  <c r="M56" i="140" s="1"/>
  <c r="M59" i="140" s="1"/>
  <c r="AA47" i="140"/>
  <c r="Y47" i="140"/>
  <c r="X47" i="140"/>
  <c r="W47" i="140"/>
  <c r="V47" i="140"/>
  <c r="U47" i="140"/>
  <c r="T47" i="140"/>
  <c r="S47" i="140"/>
  <c r="R47" i="140"/>
  <c r="Q47" i="140"/>
  <c r="P47" i="140"/>
  <c r="O47" i="140"/>
  <c r="N47" i="140"/>
  <c r="M47" i="140"/>
  <c r="L47" i="140"/>
  <c r="K47" i="140"/>
  <c r="J47" i="140"/>
  <c r="I47" i="140"/>
  <c r="H47" i="140"/>
  <c r="G47" i="140"/>
  <c r="F47" i="140"/>
  <c r="E47" i="140"/>
  <c r="D47" i="140"/>
  <c r="C47" i="140"/>
  <c r="AA32" i="140"/>
  <c r="AA48" i="140" s="1"/>
  <c r="AA51" i="140" s="1"/>
  <c r="AA53" i="140" s="1"/>
  <c r="AA56" i="140" s="1"/>
  <c r="AA59" i="140" s="1"/>
  <c r="Y32" i="140"/>
  <c r="Y48" i="140" s="1"/>
  <c r="Y51" i="140" s="1"/>
  <c r="Y53" i="140" s="1"/>
  <c r="Y56" i="140" s="1"/>
  <c r="Y59" i="140" s="1"/>
  <c r="X32" i="140"/>
  <c r="W32" i="140"/>
  <c r="V32" i="140"/>
  <c r="V48" i="140" s="1"/>
  <c r="V51" i="140" s="1"/>
  <c r="V53" i="140" s="1"/>
  <c r="V56" i="140" s="1"/>
  <c r="V59" i="140" s="1"/>
  <c r="U32" i="140"/>
  <c r="U48" i="140" s="1"/>
  <c r="T32" i="140"/>
  <c r="T48" i="140" s="1"/>
  <c r="T51" i="140" s="1"/>
  <c r="T53" i="140" s="1"/>
  <c r="T56" i="140" s="1"/>
  <c r="T59" i="140" s="1"/>
  <c r="S32" i="140"/>
  <c r="S48" i="140" s="1"/>
  <c r="S51" i="140" s="1"/>
  <c r="S53" i="140" s="1"/>
  <c r="R32" i="140"/>
  <c r="R48" i="140" s="1"/>
  <c r="R51" i="140" s="1"/>
  <c r="R53" i="140" s="1"/>
  <c r="R56" i="140" s="1"/>
  <c r="R59" i="140" s="1"/>
  <c r="Q32" i="140"/>
  <c r="Q48" i="140" s="1"/>
  <c r="Q51" i="140" s="1"/>
  <c r="Q53" i="140" s="1"/>
  <c r="Q56" i="140" s="1"/>
  <c r="Q59" i="140" s="1"/>
  <c r="P32" i="140"/>
  <c r="P48" i="140" s="1"/>
  <c r="P51" i="140" s="1"/>
  <c r="P53" i="140" s="1"/>
  <c r="P56" i="140" s="1"/>
  <c r="P59" i="140" s="1"/>
  <c r="O32" i="140"/>
  <c r="N32" i="140"/>
  <c r="N48" i="140" s="1"/>
  <c r="N51" i="140" s="1"/>
  <c r="N53" i="140" s="1"/>
  <c r="N56" i="140" s="1"/>
  <c r="N59" i="140" s="1"/>
  <c r="M32" i="140"/>
  <c r="M48" i="140" s="1"/>
  <c r="L32" i="140"/>
  <c r="L48" i="140" s="1"/>
  <c r="L51" i="140" s="1"/>
  <c r="L53" i="140" s="1"/>
  <c r="L56" i="140" s="1"/>
  <c r="L59" i="140" s="1"/>
  <c r="K32" i="140"/>
  <c r="J32" i="140"/>
  <c r="J48" i="140" s="1"/>
  <c r="J51" i="140" s="1"/>
  <c r="J53" i="140" s="1"/>
  <c r="J56" i="140" s="1"/>
  <c r="J59" i="140" s="1"/>
  <c r="I32" i="140"/>
  <c r="I48" i="140" s="1"/>
  <c r="I51" i="140" s="1"/>
  <c r="I53" i="140" s="1"/>
  <c r="I56" i="140" s="1"/>
  <c r="I59" i="140" s="1"/>
  <c r="H32" i="140"/>
  <c r="H48" i="140" s="1"/>
  <c r="H51" i="140" s="1"/>
  <c r="H53" i="140" s="1"/>
  <c r="H56" i="140" s="1"/>
  <c r="H59" i="140" s="1"/>
  <c r="G32" i="140"/>
  <c r="F32" i="140"/>
  <c r="F48" i="140" s="1"/>
  <c r="F51" i="140" s="1"/>
  <c r="F53" i="140" s="1"/>
  <c r="F56" i="140" s="1"/>
  <c r="F59" i="140" s="1"/>
  <c r="E32" i="140"/>
  <c r="E48" i="140" s="1"/>
  <c r="E51" i="140" s="1"/>
  <c r="E53" i="140" s="1"/>
  <c r="E56" i="140" s="1"/>
  <c r="E59" i="140" s="1"/>
  <c r="D32" i="140"/>
  <c r="D48" i="140" s="1"/>
  <c r="D51" i="140" s="1"/>
  <c r="D53" i="140" s="1"/>
  <c r="D56" i="140" s="1"/>
  <c r="D59" i="140" s="1"/>
  <c r="C32" i="140"/>
  <c r="C48" i="140" s="1"/>
  <c r="C51" i="140" s="1"/>
  <c r="C53" i="140" s="1"/>
  <c r="C56" i="140" s="1"/>
  <c r="C59" i="140" s="1"/>
  <c r="AA47" i="141"/>
  <c r="Y47" i="141"/>
  <c r="X47" i="141"/>
  <c r="Z47" i="141" s="1"/>
  <c r="W47" i="141"/>
  <c r="V47" i="141"/>
  <c r="U47" i="141"/>
  <c r="T47" i="141"/>
  <c r="S47" i="141"/>
  <c r="R47" i="141"/>
  <c r="Q47" i="141"/>
  <c r="P47" i="141"/>
  <c r="O47" i="141"/>
  <c r="N47" i="141"/>
  <c r="M47" i="141"/>
  <c r="L47" i="141"/>
  <c r="K47" i="141"/>
  <c r="J47" i="141"/>
  <c r="I47" i="141"/>
  <c r="H47" i="141"/>
  <c r="G47" i="141"/>
  <c r="F47" i="141"/>
  <c r="E47" i="141"/>
  <c r="D47" i="141"/>
  <c r="C47" i="141"/>
  <c r="AA32" i="141"/>
  <c r="AA48" i="141" s="1"/>
  <c r="AA51" i="141" s="1"/>
  <c r="AA53" i="141" s="1"/>
  <c r="AA56" i="141" s="1"/>
  <c r="AA59" i="141" s="1"/>
  <c r="Y32" i="141"/>
  <c r="Y48" i="141" s="1"/>
  <c r="Y51" i="141" s="1"/>
  <c r="Y53" i="141" s="1"/>
  <c r="Y56" i="141" s="1"/>
  <c r="Y59" i="141" s="1"/>
  <c r="X32" i="141"/>
  <c r="Z32" i="141" s="1"/>
  <c r="W32" i="141"/>
  <c r="W48" i="141" s="1"/>
  <c r="W51" i="141" s="1"/>
  <c r="W53" i="141" s="1"/>
  <c r="W56" i="141" s="1"/>
  <c r="W59" i="141" s="1"/>
  <c r="V32" i="141"/>
  <c r="U32" i="141"/>
  <c r="U48" i="141" s="1"/>
  <c r="U51" i="141" s="1"/>
  <c r="U53" i="141" s="1"/>
  <c r="U56" i="141" s="1"/>
  <c r="U59" i="141" s="1"/>
  <c r="T32" i="141"/>
  <c r="T48" i="141" s="1"/>
  <c r="T51" i="141" s="1"/>
  <c r="T53" i="141" s="1"/>
  <c r="T56" i="141" s="1"/>
  <c r="T59" i="141" s="1"/>
  <c r="S32" i="141"/>
  <c r="S48" i="141" s="1"/>
  <c r="S51" i="141" s="1"/>
  <c r="S53" i="141" s="1"/>
  <c r="S56" i="141" s="1"/>
  <c r="S59" i="141" s="1"/>
  <c r="R32" i="141"/>
  <c r="R48" i="141" s="1"/>
  <c r="R51" i="141" s="1"/>
  <c r="R53" i="141" s="1"/>
  <c r="R56" i="141" s="1"/>
  <c r="R59" i="141" s="1"/>
  <c r="Q32" i="141"/>
  <c r="Q48" i="141" s="1"/>
  <c r="Q51" i="141" s="1"/>
  <c r="Q53" i="141" s="1"/>
  <c r="Q56" i="141" s="1"/>
  <c r="Q59" i="141" s="1"/>
  <c r="P32" i="141"/>
  <c r="P48" i="141" s="1"/>
  <c r="P51" i="141" s="1"/>
  <c r="P53" i="141" s="1"/>
  <c r="P56" i="141" s="1"/>
  <c r="P59" i="141" s="1"/>
  <c r="O32" i="141"/>
  <c r="O48" i="141" s="1"/>
  <c r="O51" i="141" s="1"/>
  <c r="O53" i="141" s="1"/>
  <c r="O56" i="141" s="1"/>
  <c r="O59" i="141" s="1"/>
  <c r="N32" i="141"/>
  <c r="M32" i="141"/>
  <c r="M48" i="141" s="1"/>
  <c r="M51" i="141" s="1"/>
  <c r="M53" i="141" s="1"/>
  <c r="M56" i="141" s="1"/>
  <c r="M59" i="141" s="1"/>
  <c r="L32" i="141"/>
  <c r="L48" i="141" s="1"/>
  <c r="L51" i="141" s="1"/>
  <c r="L53" i="141" s="1"/>
  <c r="L56" i="141" s="1"/>
  <c r="L59" i="141" s="1"/>
  <c r="K32" i="141"/>
  <c r="K48" i="141" s="1"/>
  <c r="K51" i="141" s="1"/>
  <c r="K53" i="141" s="1"/>
  <c r="K56" i="141" s="1"/>
  <c r="K59" i="141" s="1"/>
  <c r="J32" i="141"/>
  <c r="I32" i="141"/>
  <c r="I48" i="141" s="1"/>
  <c r="I51" i="141" s="1"/>
  <c r="I53" i="141" s="1"/>
  <c r="I56" i="141" s="1"/>
  <c r="I59" i="141" s="1"/>
  <c r="H32" i="141"/>
  <c r="H48" i="141" s="1"/>
  <c r="H51" i="141" s="1"/>
  <c r="H53" i="141" s="1"/>
  <c r="H56" i="141" s="1"/>
  <c r="H59" i="141" s="1"/>
  <c r="G32" i="141"/>
  <c r="G48" i="141" s="1"/>
  <c r="G51" i="141" s="1"/>
  <c r="G53" i="141" s="1"/>
  <c r="G56" i="141" s="1"/>
  <c r="G59" i="141" s="1"/>
  <c r="F32" i="141"/>
  <c r="E32" i="141"/>
  <c r="E48" i="141" s="1"/>
  <c r="E51" i="141" s="1"/>
  <c r="E53" i="141" s="1"/>
  <c r="E56" i="141" s="1"/>
  <c r="E59" i="141" s="1"/>
  <c r="D32" i="141"/>
  <c r="D48" i="141" s="1"/>
  <c r="D51" i="141" s="1"/>
  <c r="D53" i="141" s="1"/>
  <c r="D56" i="141" s="1"/>
  <c r="D59" i="141" s="1"/>
  <c r="C32" i="141"/>
  <c r="C48" i="141" s="1"/>
  <c r="C51" i="141" s="1"/>
  <c r="C53" i="141" s="1"/>
  <c r="C56" i="141" s="1"/>
  <c r="C59" i="141" s="1"/>
  <c r="W48" i="142"/>
  <c r="W51" i="142" s="1"/>
  <c r="W53" i="142" s="1"/>
  <c r="W56" i="142" s="1"/>
  <c r="W59" i="142" s="1"/>
  <c r="S48" i="142"/>
  <c r="S51" i="142" s="1"/>
  <c r="S53" i="142" s="1"/>
  <c r="S56" i="142" s="1"/>
  <c r="S59" i="142" s="1"/>
  <c r="AA47" i="142"/>
  <c r="Y47" i="142"/>
  <c r="X47" i="142"/>
  <c r="Z47" i="142" s="1"/>
  <c r="W47" i="142"/>
  <c r="V47" i="142"/>
  <c r="U47" i="142"/>
  <c r="T47" i="142"/>
  <c r="S47" i="142"/>
  <c r="R47" i="142"/>
  <c r="Q47" i="142"/>
  <c r="P47" i="142"/>
  <c r="O47" i="142"/>
  <c r="N47" i="142"/>
  <c r="M47" i="142"/>
  <c r="L47" i="142"/>
  <c r="K47" i="142"/>
  <c r="J47" i="142"/>
  <c r="I47" i="142"/>
  <c r="H47" i="142"/>
  <c r="G47" i="142"/>
  <c r="F47" i="142"/>
  <c r="E47" i="142"/>
  <c r="D47" i="142"/>
  <c r="C47" i="142"/>
  <c r="AA32" i="142"/>
  <c r="AA48" i="142" s="1"/>
  <c r="AA51" i="142" s="1"/>
  <c r="AA53" i="142" s="1"/>
  <c r="AA56" i="142" s="1"/>
  <c r="AA59" i="142" s="1"/>
  <c r="Y32" i="142"/>
  <c r="Y48" i="142" s="1"/>
  <c r="Y51" i="142" s="1"/>
  <c r="Y53" i="142" s="1"/>
  <c r="Y56" i="142" s="1"/>
  <c r="Y59" i="142" s="1"/>
  <c r="X32" i="142"/>
  <c r="X48" i="142" s="1"/>
  <c r="W32" i="142"/>
  <c r="V32" i="142"/>
  <c r="V48" i="142" s="1"/>
  <c r="V51" i="142" s="1"/>
  <c r="V53" i="142" s="1"/>
  <c r="V56" i="142" s="1"/>
  <c r="V59" i="142" s="1"/>
  <c r="U32" i="142"/>
  <c r="U48" i="142" s="1"/>
  <c r="U51" i="142" s="1"/>
  <c r="U53" i="142" s="1"/>
  <c r="U56" i="142" s="1"/>
  <c r="U59" i="142" s="1"/>
  <c r="T32" i="142"/>
  <c r="S32" i="142"/>
  <c r="R32" i="142"/>
  <c r="R48" i="142" s="1"/>
  <c r="R51" i="142" s="1"/>
  <c r="R53" i="142" s="1"/>
  <c r="R56" i="142" s="1"/>
  <c r="R59" i="142" s="1"/>
  <c r="Q32" i="142"/>
  <c r="Q48" i="142" s="1"/>
  <c r="Q51" i="142" s="1"/>
  <c r="Q53" i="142" s="1"/>
  <c r="Q56" i="142" s="1"/>
  <c r="Q59" i="142" s="1"/>
  <c r="P32" i="142"/>
  <c r="P48" i="142" s="1"/>
  <c r="P51" i="142" s="1"/>
  <c r="P53" i="142" s="1"/>
  <c r="P56" i="142" s="1"/>
  <c r="P59" i="142" s="1"/>
  <c r="O32" i="142"/>
  <c r="O48" i="142" s="1"/>
  <c r="O51" i="142" s="1"/>
  <c r="O53" i="142" s="1"/>
  <c r="O56" i="142" s="1"/>
  <c r="O59" i="142" s="1"/>
  <c r="N32" i="142"/>
  <c r="N48" i="142" s="1"/>
  <c r="N51" i="142" s="1"/>
  <c r="N53" i="142" s="1"/>
  <c r="N56" i="142" s="1"/>
  <c r="N59" i="142" s="1"/>
  <c r="M32" i="142"/>
  <c r="M48" i="142" s="1"/>
  <c r="M51" i="142" s="1"/>
  <c r="M53" i="142" s="1"/>
  <c r="M56" i="142" s="1"/>
  <c r="M59" i="142" s="1"/>
  <c r="L32" i="142"/>
  <c r="K32" i="142"/>
  <c r="K48" i="142" s="1"/>
  <c r="K51" i="142" s="1"/>
  <c r="K53" i="142" s="1"/>
  <c r="K56" i="142" s="1"/>
  <c r="K59" i="142" s="1"/>
  <c r="J32" i="142"/>
  <c r="J48" i="142" s="1"/>
  <c r="J51" i="142" s="1"/>
  <c r="J53" i="142" s="1"/>
  <c r="J56" i="142" s="1"/>
  <c r="J59" i="142" s="1"/>
  <c r="I32" i="142"/>
  <c r="I48" i="142" s="1"/>
  <c r="I51" i="142" s="1"/>
  <c r="I53" i="142" s="1"/>
  <c r="I56" i="142" s="1"/>
  <c r="I59" i="142" s="1"/>
  <c r="H32" i="142"/>
  <c r="H48" i="142" s="1"/>
  <c r="H51" i="142" s="1"/>
  <c r="H53" i="142" s="1"/>
  <c r="H56" i="142" s="1"/>
  <c r="H59" i="142" s="1"/>
  <c r="G32" i="142"/>
  <c r="G48" i="142" s="1"/>
  <c r="G51" i="142" s="1"/>
  <c r="G53" i="142" s="1"/>
  <c r="G56" i="142" s="1"/>
  <c r="G59" i="142" s="1"/>
  <c r="F32" i="142"/>
  <c r="F48" i="142" s="1"/>
  <c r="F51" i="142" s="1"/>
  <c r="F53" i="142" s="1"/>
  <c r="F56" i="142" s="1"/>
  <c r="F59" i="142" s="1"/>
  <c r="E32" i="142"/>
  <c r="E48" i="142" s="1"/>
  <c r="E51" i="142" s="1"/>
  <c r="E53" i="142" s="1"/>
  <c r="E56" i="142" s="1"/>
  <c r="E59" i="142" s="1"/>
  <c r="D32" i="142"/>
  <c r="C32" i="142"/>
  <c r="C48" i="142" s="1"/>
  <c r="C51" i="142" s="1"/>
  <c r="C53" i="142" s="1"/>
  <c r="C56" i="142" s="1"/>
  <c r="C59" i="142" s="1"/>
  <c r="T53" i="143"/>
  <c r="T56" i="143" s="1"/>
  <c r="T59" i="143" s="1"/>
  <c r="V48" i="143"/>
  <c r="V51" i="143" s="1"/>
  <c r="V53" i="143" s="1"/>
  <c r="V56" i="143" s="1"/>
  <c r="V59" i="143" s="1"/>
  <c r="F48" i="143"/>
  <c r="F51" i="143" s="1"/>
  <c r="F53" i="143" s="1"/>
  <c r="F56" i="143" s="1"/>
  <c r="F59" i="143" s="1"/>
  <c r="AA47" i="143"/>
  <c r="Y47" i="143"/>
  <c r="X47" i="143"/>
  <c r="Z47" i="143" s="1"/>
  <c r="W47" i="143"/>
  <c r="V47" i="143"/>
  <c r="U47" i="143"/>
  <c r="T47" i="143"/>
  <c r="S47" i="143"/>
  <c r="R47" i="143"/>
  <c r="Q47" i="143"/>
  <c r="P47" i="143"/>
  <c r="O47" i="143"/>
  <c r="N47" i="143"/>
  <c r="M47" i="143"/>
  <c r="L47" i="143"/>
  <c r="K47" i="143"/>
  <c r="J47" i="143"/>
  <c r="I47" i="143"/>
  <c r="H47" i="143"/>
  <c r="G47" i="143"/>
  <c r="F47" i="143"/>
  <c r="E47" i="143"/>
  <c r="D47" i="143"/>
  <c r="C47" i="143"/>
  <c r="AA32" i="143"/>
  <c r="Y32" i="143"/>
  <c r="Y48" i="143" s="1"/>
  <c r="Y51" i="143" s="1"/>
  <c r="Y53" i="143" s="1"/>
  <c r="Y56" i="143" s="1"/>
  <c r="Y59" i="143" s="1"/>
  <c r="X32" i="143"/>
  <c r="W32" i="143"/>
  <c r="W48" i="143" s="1"/>
  <c r="W51" i="143" s="1"/>
  <c r="W53" i="143" s="1"/>
  <c r="W56" i="143" s="1"/>
  <c r="W59" i="143" s="1"/>
  <c r="V32" i="143"/>
  <c r="U32" i="143"/>
  <c r="U48" i="143" s="1"/>
  <c r="U51" i="143" s="1"/>
  <c r="U53" i="143" s="1"/>
  <c r="U56" i="143" s="1"/>
  <c r="U59" i="143" s="1"/>
  <c r="T32" i="143"/>
  <c r="T48" i="143" s="1"/>
  <c r="T51" i="143" s="1"/>
  <c r="S32" i="143"/>
  <c r="R32" i="143"/>
  <c r="R48" i="143" s="1"/>
  <c r="R51" i="143" s="1"/>
  <c r="R53" i="143" s="1"/>
  <c r="R56" i="143" s="1"/>
  <c r="R59" i="143" s="1"/>
  <c r="Q32" i="143"/>
  <c r="Q48" i="143" s="1"/>
  <c r="Q51" i="143" s="1"/>
  <c r="Q53" i="143" s="1"/>
  <c r="Q56" i="143" s="1"/>
  <c r="Q59" i="143" s="1"/>
  <c r="P32" i="143"/>
  <c r="P48" i="143" s="1"/>
  <c r="P51" i="143" s="1"/>
  <c r="P53" i="143" s="1"/>
  <c r="P56" i="143" s="1"/>
  <c r="P59" i="143" s="1"/>
  <c r="O32" i="143"/>
  <c r="O48" i="143" s="1"/>
  <c r="O51" i="143" s="1"/>
  <c r="O53" i="143" s="1"/>
  <c r="O56" i="143" s="1"/>
  <c r="O59" i="143" s="1"/>
  <c r="N32" i="143"/>
  <c r="N48" i="143" s="1"/>
  <c r="N51" i="143" s="1"/>
  <c r="N53" i="143" s="1"/>
  <c r="N56" i="143" s="1"/>
  <c r="N59" i="143" s="1"/>
  <c r="M32" i="143"/>
  <c r="M48" i="143" s="1"/>
  <c r="M51" i="143" s="1"/>
  <c r="M53" i="143" s="1"/>
  <c r="M56" i="143" s="1"/>
  <c r="M59" i="143" s="1"/>
  <c r="L32" i="143"/>
  <c r="L48" i="143" s="1"/>
  <c r="L51" i="143" s="1"/>
  <c r="L53" i="143" s="1"/>
  <c r="L56" i="143" s="1"/>
  <c r="L59" i="143" s="1"/>
  <c r="K32" i="143"/>
  <c r="J32" i="143"/>
  <c r="J48" i="143" s="1"/>
  <c r="J51" i="143" s="1"/>
  <c r="J53" i="143" s="1"/>
  <c r="J56" i="143" s="1"/>
  <c r="J59" i="143" s="1"/>
  <c r="I32" i="143"/>
  <c r="I48" i="143" s="1"/>
  <c r="I51" i="143" s="1"/>
  <c r="I53" i="143" s="1"/>
  <c r="I56" i="143" s="1"/>
  <c r="I59" i="143" s="1"/>
  <c r="H32" i="143"/>
  <c r="H48" i="143" s="1"/>
  <c r="H51" i="143" s="1"/>
  <c r="H53" i="143" s="1"/>
  <c r="H56" i="143" s="1"/>
  <c r="H59" i="143" s="1"/>
  <c r="G32" i="143"/>
  <c r="G48" i="143" s="1"/>
  <c r="G51" i="143" s="1"/>
  <c r="G53" i="143" s="1"/>
  <c r="G56" i="143" s="1"/>
  <c r="G59" i="143" s="1"/>
  <c r="F32" i="143"/>
  <c r="E32" i="143"/>
  <c r="E48" i="143" s="1"/>
  <c r="E51" i="143" s="1"/>
  <c r="E53" i="143" s="1"/>
  <c r="E56" i="143" s="1"/>
  <c r="E59" i="143" s="1"/>
  <c r="D32" i="143"/>
  <c r="D48" i="143" s="1"/>
  <c r="D51" i="143" s="1"/>
  <c r="D53" i="143" s="1"/>
  <c r="D56" i="143" s="1"/>
  <c r="D59" i="143" s="1"/>
  <c r="C32" i="143"/>
  <c r="U48" i="144"/>
  <c r="U51" i="144" s="1"/>
  <c r="U53" i="144" s="1"/>
  <c r="U56" i="144" s="1"/>
  <c r="U59" i="144" s="1"/>
  <c r="E48" i="144"/>
  <c r="E51" i="144" s="1"/>
  <c r="E53" i="144" s="1"/>
  <c r="E56" i="144" s="1"/>
  <c r="E59" i="144" s="1"/>
  <c r="AA47" i="144"/>
  <c r="Y47" i="144"/>
  <c r="X47" i="144"/>
  <c r="Z47" i="144" s="1"/>
  <c r="W47" i="144"/>
  <c r="V47" i="144"/>
  <c r="U47" i="144"/>
  <c r="T47" i="144"/>
  <c r="S47" i="144"/>
  <c r="R47" i="144"/>
  <c r="Q47" i="144"/>
  <c r="P47" i="144"/>
  <c r="O47" i="144"/>
  <c r="N47" i="144"/>
  <c r="M47" i="144"/>
  <c r="L47" i="144"/>
  <c r="K47" i="144"/>
  <c r="J47" i="144"/>
  <c r="I47" i="144"/>
  <c r="H47" i="144"/>
  <c r="G47" i="144"/>
  <c r="F47" i="144"/>
  <c r="E47" i="144"/>
  <c r="D47" i="144"/>
  <c r="C47" i="144"/>
  <c r="AA32" i="144"/>
  <c r="AA48" i="144" s="1"/>
  <c r="AA51" i="144" s="1"/>
  <c r="AA53" i="144" s="1"/>
  <c r="AA56" i="144" s="1"/>
  <c r="AA59" i="144" s="1"/>
  <c r="Y32" i="144"/>
  <c r="Y48" i="144" s="1"/>
  <c r="Y51" i="144" s="1"/>
  <c r="Y53" i="144" s="1"/>
  <c r="Y56" i="144" s="1"/>
  <c r="Y59" i="144" s="1"/>
  <c r="X32" i="144"/>
  <c r="X48" i="144" s="1"/>
  <c r="W32" i="144"/>
  <c r="W48" i="144" s="1"/>
  <c r="W51" i="144" s="1"/>
  <c r="W53" i="144" s="1"/>
  <c r="W56" i="144" s="1"/>
  <c r="W59" i="144" s="1"/>
  <c r="V32" i="144"/>
  <c r="V48" i="144" s="1"/>
  <c r="V51" i="144" s="1"/>
  <c r="V53" i="144" s="1"/>
  <c r="V56" i="144" s="1"/>
  <c r="V59" i="144" s="1"/>
  <c r="U32" i="144"/>
  <c r="T32" i="144"/>
  <c r="T48" i="144" s="1"/>
  <c r="T51" i="144" s="1"/>
  <c r="T53" i="144" s="1"/>
  <c r="T56" i="144" s="1"/>
  <c r="T59" i="144" s="1"/>
  <c r="S32" i="144"/>
  <c r="S48" i="144" s="1"/>
  <c r="S51" i="144" s="1"/>
  <c r="S53" i="144" s="1"/>
  <c r="S56" i="144" s="1"/>
  <c r="S59" i="144" s="1"/>
  <c r="R32" i="144"/>
  <c r="Q32" i="144"/>
  <c r="Q48" i="144" s="1"/>
  <c r="Q51" i="144" s="1"/>
  <c r="Q53" i="144" s="1"/>
  <c r="Q56" i="144" s="1"/>
  <c r="Q59" i="144" s="1"/>
  <c r="P32" i="144"/>
  <c r="P48" i="144" s="1"/>
  <c r="P51" i="144" s="1"/>
  <c r="P53" i="144" s="1"/>
  <c r="P56" i="144" s="1"/>
  <c r="P59" i="144" s="1"/>
  <c r="O32" i="144"/>
  <c r="O48" i="144" s="1"/>
  <c r="O51" i="144" s="1"/>
  <c r="O53" i="144" s="1"/>
  <c r="O56" i="144" s="1"/>
  <c r="O59" i="144" s="1"/>
  <c r="N32" i="144"/>
  <c r="N48" i="144" s="1"/>
  <c r="N51" i="144" s="1"/>
  <c r="N53" i="144" s="1"/>
  <c r="N56" i="144" s="1"/>
  <c r="N59" i="144" s="1"/>
  <c r="M32" i="144"/>
  <c r="M48" i="144" s="1"/>
  <c r="M51" i="144" s="1"/>
  <c r="M53" i="144" s="1"/>
  <c r="M56" i="144" s="1"/>
  <c r="M59" i="144" s="1"/>
  <c r="L32" i="144"/>
  <c r="L48" i="144" s="1"/>
  <c r="L51" i="144" s="1"/>
  <c r="L53" i="144" s="1"/>
  <c r="L56" i="144" s="1"/>
  <c r="L59" i="144" s="1"/>
  <c r="K32" i="144"/>
  <c r="K48" i="144" s="1"/>
  <c r="K51" i="144" s="1"/>
  <c r="K53" i="144" s="1"/>
  <c r="K56" i="144" s="1"/>
  <c r="K59" i="144" s="1"/>
  <c r="J32" i="144"/>
  <c r="I32" i="144"/>
  <c r="I48" i="144" s="1"/>
  <c r="I51" i="144" s="1"/>
  <c r="I53" i="144" s="1"/>
  <c r="I56" i="144" s="1"/>
  <c r="I59" i="144" s="1"/>
  <c r="H32" i="144"/>
  <c r="G32" i="144"/>
  <c r="G48" i="144" s="1"/>
  <c r="G51" i="144" s="1"/>
  <c r="G53" i="144" s="1"/>
  <c r="G56" i="144" s="1"/>
  <c r="G59" i="144" s="1"/>
  <c r="F32" i="144"/>
  <c r="F48" i="144" s="1"/>
  <c r="F51" i="144" s="1"/>
  <c r="F53" i="144" s="1"/>
  <c r="F56" i="144" s="1"/>
  <c r="F59" i="144" s="1"/>
  <c r="E32" i="144"/>
  <c r="D32" i="144"/>
  <c r="D48" i="144" s="1"/>
  <c r="D51" i="144" s="1"/>
  <c r="D53" i="144" s="1"/>
  <c r="D56" i="144" s="1"/>
  <c r="D59" i="144" s="1"/>
  <c r="C32" i="144"/>
  <c r="C48" i="144" s="1"/>
  <c r="C51" i="144" s="1"/>
  <c r="C53" i="144" s="1"/>
  <c r="C56" i="144" s="1"/>
  <c r="C59" i="144" s="1"/>
  <c r="N53" i="145"/>
  <c r="N56" i="145" s="1"/>
  <c r="N59" i="145" s="1"/>
  <c r="X48" i="145"/>
  <c r="X51" i="145" s="1"/>
  <c r="AA47" i="145"/>
  <c r="Y47" i="145"/>
  <c r="X47" i="145"/>
  <c r="W47" i="145"/>
  <c r="V47" i="145"/>
  <c r="U47" i="145"/>
  <c r="T47" i="145"/>
  <c r="S47" i="145"/>
  <c r="R47" i="145"/>
  <c r="Q47" i="145"/>
  <c r="P47" i="145"/>
  <c r="O47" i="145"/>
  <c r="N47" i="145"/>
  <c r="M47" i="145"/>
  <c r="L47" i="145"/>
  <c r="K47" i="145"/>
  <c r="J47" i="145"/>
  <c r="I47" i="145"/>
  <c r="H47" i="145"/>
  <c r="G47" i="145"/>
  <c r="F47" i="145"/>
  <c r="E47" i="145"/>
  <c r="D47" i="145"/>
  <c r="C47" i="145"/>
  <c r="AA32" i="145"/>
  <c r="AA48" i="145" s="1"/>
  <c r="AA51" i="145" s="1"/>
  <c r="AA53" i="145" s="1"/>
  <c r="AA56" i="145" s="1"/>
  <c r="AA59" i="145" s="1"/>
  <c r="Y32" i="145"/>
  <c r="Z32" i="145" s="1"/>
  <c r="X32" i="145"/>
  <c r="W32" i="145"/>
  <c r="W48" i="145" s="1"/>
  <c r="W51" i="145" s="1"/>
  <c r="W53" i="145" s="1"/>
  <c r="W56" i="145" s="1"/>
  <c r="W59" i="145" s="1"/>
  <c r="V32" i="145"/>
  <c r="U32" i="145"/>
  <c r="U48" i="145" s="1"/>
  <c r="U51" i="145" s="1"/>
  <c r="U53" i="145" s="1"/>
  <c r="U56" i="145" s="1"/>
  <c r="U59" i="145" s="1"/>
  <c r="T32" i="145"/>
  <c r="S32" i="145"/>
  <c r="S48" i="145" s="1"/>
  <c r="S51" i="145" s="1"/>
  <c r="S53" i="145" s="1"/>
  <c r="S56" i="145" s="1"/>
  <c r="S59" i="145" s="1"/>
  <c r="R32" i="145"/>
  <c r="Q32" i="145"/>
  <c r="P32" i="145"/>
  <c r="P48" i="145" s="1"/>
  <c r="P51" i="145" s="1"/>
  <c r="P53" i="145" s="1"/>
  <c r="P56" i="145" s="1"/>
  <c r="P59" i="145" s="1"/>
  <c r="O32" i="145"/>
  <c r="O48" i="145" s="1"/>
  <c r="O51" i="145" s="1"/>
  <c r="O53" i="145" s="1"/>
  <c r="O56" i="145" s="1"/>
  <c r="O59" i="145" s="1"/>
  <c r="N32" i="145"/>
  <c r="N48" i="145" s="1"/>
  <c r="N51" i="145" s="1"/>
  <c r="M32" i="145"/>
  <c r="M48" i="145" s="1"/>
  <c r="M51" i="145" s="1"/>
  <c r="M53" i="145" s="1"/>
  <c r="M56" i="145" s="1"/>
  <c r="M59" i="145" s="1"/>
  <c r="L32" i="145"/>
  <c r="K32" i="145"/>
  <c r="K48" i="145" s="1"/>
  <c r="K51" i="145" s="1"/>
  <c r="K53" i="145" s="1"/>
  <c r="K56" i="145" s="1"/>
  <c r="K59" i="145" s="1"/>
  <c r="J32" i="145"/>
  <c r="I32" i="145"/>
  <c r="H32" i="145"/>
  <c r="H48" i="145" s="1"/>
  <c r="H51" i="145" s="1"/>
  <c r="H53" i="145" s="1"/>
  <c r="H56" i="145" s="1"/>
  <c r="H59" i="145" s="1"/>
  <c r="G32" i="145"/>
  <c r="G48" i="145" s="1"/>
  <c r="G51" i="145" s="1"/>
  <c r="G53" i="145" s="1"/>
  <c r="G56" i="145" s="1"/>
  <c r="G59" i="145" s="1"/>
  <c r="F32" i="145"/>
  <c r="F48" i="145" s="1"/>
  <c r="F51" i="145" s="1"/>
  <c r="F53" i="145" s="1"/>
  <c r="F56" i="145" s="1"/>
  <c r="F59" i="145" s="1"/>
  <c r="E32" i="145"/>
  <c r="E48" i="145" s="1"/>
  <c r="E51" i="145" s="1"/>
  <c r="E53" i="145" s="1"/>
  <c r="E56" i="145" s="1"/>
  <c r="E59" i="145" s="1"/>
  <c r="D32" i="145"/>
  <c r="C32" i="145"/>
  <c r="C48" i="145" s="1"/>
  <c r="C51" i="145" s="1"/>
  <c r="C53" i="145" s="1"/>
  <c r="C56" i="145" s="1"/>
  <c r="C59" i="145" s="1"/>
  <c r="U53" i="146"/>
  <c r="U56" i="146" s="1"/>
  <c r="U59" i="146" s="1"/>
  <c r="G48" i="146"/>
  <c r="G51" i="146" s="1"/>
  <c r="G53" i="146" s="1"/>
  <c r="G56" i="146" s="1"/>
  <c r="G59" i="146" s="1"/>
  <c r="AA47" i="146"/>
  <c r="Y47" i="146"/>
  <c r="X47" i="146"/>
  <c r="Z47" i="146" s="1"/>
  <c r="W47" i="146"/>
  <c r="V47" i="146"/>
  <c r="U47" i="146"/>
  <c r="T47" i="146"/>
  <c r="S47" i="146"/>
  <c r="R47" i="146"/>
  <c r="Q47" i="146"/>
  <c r="P47" i="146"/>
  <c r="O47" i="146"/>
  <c r="N47" i="146"/>
  <c r="M47" i="146"/>
  <c r="L47" i="146"/>
  <c r="K47" i="146"/>
  <c r="J47" i="146"/>
  <c r="I47" i="146"/>
  <c r="H47" i="146"/>
  <c r="G47" i="146"/>
  <c r="F47" i="146"/>
  <c r="E47" i="146"/>
  <c r="D47" i="146"/>
  <c r="C47" i="146"/>
  <c r="AA32" i="146"/>
  <c r="AA48" i="146" s="1"/>
  <c r="AA51" i="146" s="1"/>
  <c r="AA53" i="146" s="1"/>
  <c r="AA56" i="146" s="1"/>
  <c r="AA59" i="146" s="1"/>
  <c r="Y32" i="146"/>
  <c r="Y48" i="146" s="1"/>
  <c r="Y51" i="146" s="1"/>
  <c r="Y53" i="146" s="1"/>
  <c r="Y56" i="146" s="1"/>
  <c r="Y59" i="146" s="1"/>
  <c r="X32" i="146"/>
  <c r="W32" i="146"/>
  <c r="W48" i="146" s="1"/>
  <c r="W51" i="146" s="1"/>
  <c r="W53" i="146" s="1"/>
  <c r="W56" i="146" s="1"/>
  <c r="W59" i="146" s="1"/>
  <c r="V32" i="146"/>
  <c r="V48" i="146" s="1"/>
  <c r="V51" i="146" s="1"/>
  <c r="V53" i="146" s="1"/>
  <c r="V56" i="146" s="1"/>
  <c r="V59" i="146" s="1"/>
  <c r="U32" i="146"/>
  <c r="U48" i="146" s="1"/>
  <c r="U51" i="146" s="1"/>
  <c r="T32" i="146"/>
  <c r="T48" i="146" s="1"/>
  <c r="T51" i="146" s="1"/>
  <c r="T53" i="146" s="1"/>
  <c r="T56" i="146" s="1"/>
  <c r="T59" i="146" s="1"/>
  <c r="S32" i="146"/>
  <c r="S48" i="146" s="1"/>
  <c r="S51" i="146" s="1"/>
  <c r="S53" i="146" s="1"/>
  <c r="S56" i="146" s="1"/>
  <c r="S59" i="146" s="1"/>
  <c r="R32" i="146"/>
  <c r="Q32" i="146"/>
  <c r="Q48" i="146" s="1"/>
  <c r="Q51" i="146" s="1"/>
  <c r="Q53" i="146" s="1"/>
  <c r="Q56" i="146" s="1"/>
  <c r="Q59" i="146" s="1"/>
  <c r="P32" i="146"/>
  <c r="O32" i="146"/>
  <c r="O48" i="146" s="1"/>
  <c r="O51" i="146" s="1"/>
  <c r="O53" i="146" s="1"/>
  <c r="O56" i="146" s="1"/>
  <c r="O59" i="146" s="1"/>
  <c r="N32" i="146"/>
  <c r="N48" i="146" s="1"/>
  <c r="N51" i="146" s="1"/>
  <c r="N53" i="146" s="1"/>
  <c r="N56" i="146" s="1"/>
  <c r="N59" i="146" s="1"/>
  <c r="M32" i="146"/>
  <c r="M48" i="146" s="1"/>
  <c r="M51" i="146" s="1"/>
  <c r="M53" i="146" s="1"/>
  <c r="M56" i="146" s="1"/>
  <c r="M59" i="146" s="1"/>
  <c r="L32" i="146"/>
  <c r="L48" i="146" s="1"/>
  <c r="L51" i="146" s="1"/>
  <c r="L53" i="146" s="1"/>
  <c r="L56" i="146" s="1"/>
  <c r="L59" i="146" s="1"/>
  <c r="K32" i="146"/>
  <c r="K48" i="146" s="1"/>
  <c r="K51" i="146" s="1"/>
  <c r="K53" i="146" s="1"/>
  <c r="K56" i="146" s="1"/>
  <c r="K59" i="146" s="1"/>
  <c r="J32" i="146"/>
  <c r="J48" i="146" s="1"/>
  <c r="J51" i="146" s="1"/>
  <c r="J53" i="146" s="1"/>
  <c r="J56" i="146" s="1"/>
  <c r="J59" i="146" s="1"/>
  <c r="I32" i="146"/>
  <c r="I48" i="146" s="1"/>
  <c r="I51" i="146" s="1"/>
  <c r="I53" i="146" s="1"/>
  <c r="I56" i="146" s="1"/>
  <c r="I59" i="146" s="1"/>
  <c r="H32" i="146"/>
  <c r="G32" i="146"/>
  <c r="F32" i="146"/>
  <c r="F48" i="146" s="1"/>
  <c r="F51" i="146" s="1"/>
  <c r="F53" i="146" s="1"/>
  <c r="F56" i="146" s="1"/>
  <c r="F59" i="146" s="1"/>
  <c r="E32" i="146"/>
  <c r="E48" i="146" s="1"/>
  <c r="E51" i="146" s="1"/>
  <c r="E53" i="146" s="1"/>
  <c r="E56" i="146" s="1"/>
  <c r="E59" i="146" s="1"/>
  <c r="D32" i="146"/>
  <c r="D48" i="146" s="1"/>
  <c r="D51" i="146" s="1"/>
  <c r="D53" i="146" s="1"/>
  <c r="D56" i="146" s="1"/>
  <c r="D59" i="146" s="1"/>
  <c r="C32" i="146"/>
  <c r="C48" i="146" s="1"/>
  <c r="C51" i="146" s="1"/>
  <c r="C53" i="146" s="1"/>
  <c r="C56" i="146" s="1"/>
  <c r="C59" i="146" s="1"/>
  <c r="K56" i="147"/>
  <c r="K59" i="147" s="1"/>
  <c r="R48" i="147"/>
  <c r="R51" i="147" s="1"/>
  <c r="R53" i="147" s="1"/>
  <c r="R56" i="147" s="1"/>
  <c r="R59" i="147" s="1"/>
  <c r="N48" i="147"/>
  <c r="N51" i="147" s="1"/>
  <c r="N53" i="147" s="1"/>
  <c r="N56" i="147" s="1"/>
  <c r="N59" i="147" s="1"/>
  <c r="I48" i="147"/>
  <c r="I51" i="147" s="1"/>
  <c r="I53" i="147" s="1"/>
  <c r="I56" i="147" s="1"/>
  <c r="I59" i="147" s="1"/>
  <c r="F48" i="147"/>
  <c r="F51" i="147" s="1"/>
  <c r="F53" i="147" s="1"/>
  <c r="F56" i="147" s="1"/>
  <c r="F59" i="147" s="1"/>
  <c r="AA47" i="147"/>
  <c r="Y47" i="147"/>
  <c r="X47" i="147"/>
  <c r="Z47" i="147" s="1"/>
  <c r="W47" i="147"/>
  <c r="W48" i="147" s="1"/>
  <c r="W51" i="147" s="1"/>
  <c r="W53" i="147" s="1"/>
  <c r="W56" i="147" s="1"/>
  <c r="W59" i="147" s="1"/>
  <c r="V47" i="147"/>
  <c r="U47" i="147"/>
  <c r="T47" i="147"/>
  <c r="S47" i="147"/>
  <c r="R47" i="147"/>
  <c r="Q47" i="147"/>
  <c r="P47" i="147"/>
  <c r="O47" i="147"/>
  <c r="O48" i="147" s="1"/>
  <c r="O51" i="147" s="1"/>
  <c r="O53" i="147" s="1"/>
  <c r="O56" i="147" s="1"/>
  <c r="O59" i="147" s="1"/>
  <c r="N47" i="147"/>
  <c r="M47" i="147"/>
  <c r="L47" i="147"/>
  <c r="K47" i="147"/>
  <c r="J47" i="147"/>
  <c r="I47" i="147"/>
  <c r="H47" i="147"/>
  <c r="G47" i="147"/>
  <c r="F47" i="147"/>
  <c r="E47" i="147"/>
  <c r="D47" i="147"/>
  <c r="C47" i="147"/>
  <c r="AA32" i="147"/>
  <c r="AA48" i="147" s="1"/>
  <c r="AA51" i="147" s="1"/>
  <c r="AA53" i="147" s="1"/>
  <c r="AA56" i="147" s="1"/>
  <c r="AA59" i="147" s="1"/>
  <c r="Y32" i="147"/>
  <c r="Y48" i="147" s="1"/>
  <c r="Y51" i="147" s="1"/>
  <c r="Y53" i="147" s="1"/>
  <c r="Y56" i="147" s="1"/>
  <c r="Y59" i="147" s="1"/>
  <c r="X32" i="147"/>
  <c r="Z32" i="147" s="1"/>
  <c r="W32" i="147"/>
  <c r="V32" i="147"/>
  <c r="V48" i="147" s="1"/>
  <c r="V51" i="147" s="1"/>
  <c r="V53" i="147" s="1"/>
  <c r="V56" i="147" s="1"/>
  <c r="V59" i="147" s="1"/>
  <c r="U32" i="147"/>
  <c r="U48" i="147" s="1"/>
  <c r="U51" i="147" s="1"/>
  <c r="U53" i="147" s="1"/>
  <c r="U56" i="147" s="1"/>
  <c r="U59" i="147" s="1"/>
  <c r="T32" i="147"/>
  <c r="T48" i="147" s="1"/>
  <c r="T51" i="147" s="1"/>
  <c r="T53" i="147" s="1"/>
  <c r="T56" i="147" s="1"/>
  <c r="T59" i="147" s="1"/>
  <c r="S32" i="147"/>
  <c r="S48" i="147" s="1"/>
  <c r="S51" i="147" s="1"/>
  <c r="S53" i="147" s="1"/>
  <c r="S56" i="147" s="1"/>
  <c r="S59" i="147" s="1"/>
  <c r="R32" i="147"/>
  <c r="Q32" i="147"/>
  <c r="Q48" i="147" s="1"/>
  <c r="Q51" i="147" s="1"/>
  <c r="Q53" i="147" s="1"/>
  <c r="Q56" i="147" s="1"/>
  <c r="Q59" i="147" s="1"/>
  <c r="P32" i="147"/>
  <c r="P48" i="147" s="1"/>
  <c r="P51" i="147" s="1"/>
  <c r="P53" i="147" s="1"/>
  <c r="P56" i="147" s="1"/>
  <c r="P59" i="147" s="1"/>
  <c r="O32" i="147"/>
  <c r="N32" i="147"/>
  <c r="M32" i="147"/>
  <c r="M48" i="147" s="1"/>
  <c r="M51" i="147" s="1"/>
  <c r="M53" i="147" s="1"/>
  <c r="M56" i="147" s="1"/>
  <c r="M59" i="147" s="1"/>
  <c r="L32" i="147"/>
  <c r="L48" i="147" s="1"/>
  <c r="L51" i="147" s="1"/>
  <c r="L53" i="147" s="1"/>
  <c r="L56" i="147" s="1"/>
  <c r="L59" i="147" s="1"/>
  <c r="K32" i="147"/>
  <c r="K48" i="147" s="1"/>
  <c r="K51" i="147" s="1"/>
  <c r="K53" i="147" s="1"/>
  <c r="J32" i="147"/>
  <c r="J48" i="147" s="1"/>
  <c r="J51" i="147" s="1"/>
  <c r="J53" i="147" s="1"/>
  <c r="J56" i="147" s="1"/>
  <c r="J59" i="147" s="1"/>
  <c r="I32" i="147"/>
  <c r="H32" i="147"/>
  <c r="H48" i="147" s="1"/>
  <c r="H51" i="147" s="1"/>
  <c r="H53" i="147" s="1"/>
  <c r="H56" i="147" s="1"/>
  <c r="H59" i="147" s="1"/>
  <c r="G32" i="147"/>
  <c r="F32" i="147"/>
  <c r="E32" i="147"/>
  <c r="E48" i="147" s="1"/>
  <c r="E51" i="147" s="1"/>
  <c r="E53" i="147" s="1"/>
  <c r="E56" i="147" s="1"/>
  <c r="E59" i="147" s="1"/>
  <c r="D32" i="147"/>
  <c r="D48" i="147" s="1"/>
  <c r="D51" i="147" s="1"/>
  <c r="D53" i="147" s="1"/>
  <c r="D56" i="147" s="1"/>
  <c r="D59" i="147" s="1"/>
  <c r="C32" i="147"/>
  <c r="C48" i="147" s="1"/>
  <c r="C51" i="147" s="1"/>
  <c r="C53" i="147" s="1"/>
  <c r="C56" i="147" s="1"/>
  <c r="C59" i="147" s="1"/>
  <c r="T51" i="148"/>
  <c r="T53" i="148" s="1"/>
  <c r="T56" i="148" s="1"/>
  <c r="T59" i="148" s="1"/>
  <c r="P48" i="148"/>
  <c r="P51" i="148" s="1"/>
  <c r="P53" i="148" s="1"/>
  <c r="P56" i="148" s="1"/>
  <c r="P59" i="148" s="1"/>
  <c r="M48" i="148"/>
  <c r="M51" i="148" s="1"/>
  <c r="M53" i="148" s="1"/>
  <c r="M56" i="148" s="1"/>
  <c r="M59" i="148" s="1"/>
  <c r="AA47" i="148"/>
  <c r="Y47" i="148"/>
  <c r="Z47" i="148" s="1"/>
  <c r="X47" i="148"/>
  <c r="W47" i="148"/>
  <c r="V47" i="148"/>
  <c r="U47" i="148"/>
  <c r="T47" i="148"/>
  <c r="S47" i="148"/>
  <c r="R47" i="148"/>
  <c r="Q47" i="148"/>
  <c r="P47" i="148"/>
  <c r="O47" i="148"/>
  <c r="N47" i="148"/>
  <c r="M47" i="148"/>
  <c r="L47" i="148"/>
  <c r="K47" i="148"/>
  <c r="J47" i="148"/>
  <c r="I47" i="148"/>
  <c r="H47" i="148"/>
  <c r="G47" i="148"/>
  <c r="F47" i="148"/>
  <c r="E47" i="148"/>
  <c r="D47" i="148"/>
  <c r="C47" i="148"/>
  <c r="AA32" i="148"/>
  <c r="AA48" i="148" s="1"/>
  <c r="AA51" i="148" s="1"/>
  <c r="AA53" i="148" s="1"/>
  <c r="AA56" i="148" s="1"/>
  <c r="AA59" i="148" s="1"/>
  <c r="Y32" i="148"/>
  <c r="Y48" i="148" s="1"/>
  <c r="Y51" i="148" s="1"/>
  <c r="Y53" i="148" s="1"/>
  <c r="Y56" i="148" s="1"/>
  <c r="Y59" i="148" s="1"/>
  <c r="X32" i="148"/>
  <c r="X48" i="148" s="1"/>
  <c r="W32" i="148"/>
  <c r="W48" i="148" s="1"/>
  <c r="W51" i="148" s="1"/>
  <c r="W53" i="148" s="1"/>
  <c r="W56" i="148" s="1"/>
  <c r="W59" i="148" s="1"/>
  <c r="V32" i="148"/>
  <c r="U32" i="148"/>
  <c r="U48" i="148" s="1"/>
  <c r="U51" i="148" s="1"/>
  <c r="U53" i="148" s="1"/>
  <c r="U56" i="148" s="1"/>
  <c r="U59" i="148" s="1"/>
  <c r="T32" i="148"/>
  <c r="T48" i="148" s="1"/>
  <c r="S32" i="148"/>
  <c r="S48" i="148" s="1"/>
  <c r="S51" i="148" s="1"/>
  <c r="S53" i="148" s="1"/>
  <c r="S56" i="148" s="1"/>
  <c r="S59" i="148" s="1"/>
  <c r="R32" i="148"/>
  <c r="R48" i="148" s="1"/>
  <c r="R51" i="148" s="1"/>
  <c r="R53" i="148" s="1"/>
  <c r="R56" i="148" s="1"/>
  <c r="R59" i="148" s="1"/>
  <c r="Q32" i="148"/>
  <c r="Q48" i="148" s="1"/>
  <c r="Q51" i="148" s="1"/>
  <c r="Q53" i="148" s="1"/>
  <c r="Q56" i="148" s="1"/>
  <c r="Q59" i="148" s="1"/>
  <c r="P32" i="148"/>
  <c r="O32" i="148"/>
  <c r="O48" i="148" s="1"/>
  <c r="O51" i="148" s="1"/>
  <c r="O53" i="148" s="1"/>
  <c r="O56" i="148" s="1"/>
  <c r="O59" i="148" s="1"/>
  <c r="N32" i="148"/>
  <c r="M32" i="148"/>
  <c r="L32" i="148"/>
  <c r="L48" i="148" s="1"/>
  <c r="L51" i="148" s="1"/>
  <c r="L53" i="148" s="1"/>
  <c r="L56" i="148" s="1"/>
  <c r="L59" i="148" s="1"/>
  <c r="K32" i="148"/>
  <c r="K48" i="148" s="1"/>
  <c r="K51" i="148" s="1"/>
  <c r="K53" i="148" s="1"/>
  <c r="K56" i="148" s="1"/>
  <c r="K59" i="148" s="1"/>
  <c r="J32" i="148"/>
  <c r="J48" i="148" s="1"/>
  <c r="J51" i="148" s="1"/>
  <c r="J53" i="148" s="1"/>
  <c r="J56" i="148" s="1"/>
  <c r="J59" i="148" s="1"/>
  <c r="I32" i="148"/>
  <c r="I48" i="148" s="1"/>
  <c r="I51" i="148" s="1"/>
  <c r="I53" i="148" s="1"/>
  <c r="I56" i="148" s="1"/>
  <c r="I59" i="148" s="1"/>
  <c r="H32" i="148"/>
  <c r="H48" i="148" s="1"/>
  <c r="H51" i="148" s="1"/>
  <c r="H53" i="148" s="1"/>
  <c r="H56" i="148" s="1"/>
  <c r="H59" i="148" s="1"/>
  <c r="G32" i="148"/>
  <c r="G48" i="148" s="1"/>
  <c r="G51" i="148" s="1"/>
  <c r="G53" i="148" s="1"/>
  <c r="G56" i="148" s="1"/>
  <c r="G59" i="148" s="1"/>
  <c r="F32" i="148"/>
  <c r="E32" i="148"/>
  <c r="E48" i="148" s="1"/>
  <c r="E51" i="148" s="1"/>
  <c r="E53" i="148" s="1"/>
  <c r="E56" i="148" s="1"/>
  <c r="E59" i="148" s="1"/>
  <c r="D32" i="148"/>
  <c r="D48" i="148" s="1"/>
  <c r="D51" i="148" s="1"/>
  <c r="D53" i="148" s="1"/>
  <c r="D56" i="148" s="1"/>
  <c r="D59" i="148" s="1"/>
  <c r="C32" i="148"/>
  <c r="C48" i="148" s="1"/>
  <c r="C51" i="148" s="1"/>
  <c r="C53" i="148" s="1"/>
  <c r="C56" i="148" s="1"/>
  <c r="C59" i="148" s="1"/>
  <c r="S51" i="149"/>
  <c r="S53" i="149" s="1"/>
  <c r="S56" i="149" s="1"/>
  <c r="S59" i="149" s="1"/>
  <c r="T48" i="149"/>
  <c r="T51" i="149" s="1"/>
  <c r="T53" i="149" s="1"/>
  <c r="T56" i="149" s="1"/>
  <c r="T59" i="149" s="1"/>
  <c r="D48" i="149"/>
  <c r="D51" i="149" s="1"/>
  <c r="D53" i="149" s="1"/>
  <c r="D56" i="149" s="1"/>
  <c r="D59" i="149" s="1"/>
  <c r="AA47" i="149"/>
  <c r="Y47" i="149"/>
  <c r="X47" i="149"/>
  <c r="Z47" i="149" s="1"/>
  <c r="W47" i="149"/>
  <c r="V47" i="149"/>
  <c r="U47" i="149"/>
  <c r="T47" i="149"/>
  <c r="S47" i="149"/>
  <c r="R47" i="149"/>
  <c r="Q47" i="149"/>
  <c r="P47" i="149"/>
  <c r="O47" i="149"/>
  <c r="N47" i="149"/>
  <c r="M47" i="149"/>
  <c r="L47" i="149"/>
  <c r="K47" i="149"/>
  <c r="J47" i="149"/>
  <c r="I47" i="149"/>
  <c r="H47" i="149"/>
  <c r="G47" i="149"/>
  <c r="F47" i="149"/>
  <c r="E47" i="149"/>
  <c r="D47" i="149"/>
  <c r="C47" i="149"/>
  <c r="AA32" i="149"/>
  <c r="AA48" i="149" s="1"/>
  <c r="AA51" i="149" s="1"/>
  <c r="AA53" i="149" s="1"/>
  <c r="AA56" i="149" s="1"/>
  <c r="AA59" i="149" s="1"/>
  <c r="Y32" i="149"/>
  <c r="Y48" i="149" s="1"/>
  <c r="Y51" i="149" s="1"/>
  <c r="Y53" i="149" s="1"/>
  <c r="Y56" i="149" s="1"/>
  <c r="Y59" i="149" s="1"/>
  <c r="X32" i="149"/>
  <c r="X48" i="149" s="1"/>
  <c r="W32" i="149"/>
  <c r="W48" i="149" s="1"/>
  <c r="W51" i="149" s="1"/>
  <c r="W53" i="149" s="1"/>
  <c r="W56" i="149" s="1"/>
  <c r="W59" i="149" s="1"/>
  <c r="V32" i="149"/>
  <c r="V48" i="149" s="1"/>
  <c r="V51" i="149" s="1"/>
  <c r="V53" i="149" s="1"/>
  <c r="V56" i="149" s="1"/>
  <c r="V59" i="149" s="1"/>
  <c r="U32" i="149"/>
  <c r="T32" i="149"/>
  <c r="S32" i="149"/>
  <c r="S48" i="149" s="1"/>
  <c r="R32" i="149"/>
  <c r="R48" i="149" s="1"/>
  <c r="R51" i="149" s="1"/>
  <c r="R53" i="149" s="1"/>
  <c r="R56" i="149" s="1"/>
  <c r="R59" i="149" s="1"/>
  <c r="Q32" i="149"/>
  <c r="Q48" i="149" s="1"/>
  <c r="Q51" i="149" s="1"/>
  <c r="Q53" i="149" s="1"/>
  <c r="Q56" i="149" s="1"/>
  <c r="Q59" i="149" s="1"/>
  <c r="P32" i="149"/>
  <c r="P48" i="149" s="1"/>
  <c r="P51" i="149" s="1"/>
  <c r="P53" i="149" s="1"/>
  <c r="P56" i="149" s="1"/>
  <c r="P59" i="149" s="1"/>
  <c r="O32" i="149"/>
  <c r="O48" i="149" s="1"/>
  <c r="O51" i="149" s="1"/>
  <c r="O53" i="149" s="1"/>
  <c r="O56" i="149" s="1"/>
  <c r="O59" i="149" s="1"/>
  <c r="N32" i="149"/>
  <c r="N48" i="149" s="1"/>
  <c r="N51" i="149" s="1"/>
  <c r="N53" i="149" s="1"/>
  <c r="N56" i="149" s="1"/>
  <c r="N59" i="149" s="1"/>
  <c r="M32" i="149"/>
  <c r="L32" i="149"/>
  <c r="L48" i="149" s="1"/>
  <c r="L51" i="149" s="1"/>
  <c r="L53" i="149" s="1"/>
  <c r="L56" i="149" s="1"/>
  <c r="L59" i="149" s="1"/>
  <c r="K32" i="149"/>
  <c r="K48" i="149" s="1"/>
  <c r="K51" i="149" s="1"/>
  <c r="K53" i="149" s="1"/>
  <c r="K56" i="149" s="1"/>
  <c r="K59" i="149" s="1"/>
  <c r="J32" i="149"/>
  <c r="J48" i="149" s="1"/>
  <c r="J51" i="149" s="1"/>
  <c r="J53" i="149" s="1"/>
  <c r="J56" i="149" s="1"/>
  <c r="J59" i="149" s="1"/>
  <c r="I32" i="149"/>
  <c r="I48" i="149" s="1"/>
  <c r="I51" i="149" s="1"/>
  <c r="I53" i="149" s="1"/>
  <c r="I56" i="149" s="1"/>
  <c r="I59" i="149" s="1"/>
  <c r="H32" i="149"/>
  <c r="H48" i="149" s="1"/>
  <c r="H51" i="149" s="1"/>
  <c r="H53" i="149" s="1"/>
  <c r="H56" i="149" s="1"/>
  <c r="H59" i="149" s="1"/>
  <c r="G32" i="149"/>
  <c r="G48" i="149" s="1"/>
  <c r="G51" i="149" s="1"/>
  <c r="G53" i="149" s="1"/>
  <c r="G56" i="149" s="1"/>
  <c r="G59" i="149" s="1"/>
  <c r="F32" i="149"/>
  <c r="F48" i="149" s="1"/>
  <c r="F51" i="149" s="1"/>
  <c r="F53" i="149" s="1"/>
  <c r="F56" i="149" s="1"/>
  <c r="F59" i="149" s="1"/>
  <c r="E32" i="149"/>
  <c r="E48" i="149" s="1"/>
  <c r="E51" i="149" s="1"/>
  <c r="E53" i="149" s="1"/>
  <c r="E56" i="149" s="1"/>
  <c r="E59" i="149" s="1"/>
  <c r="D32" i="149"/>
  <c r="C32" i="149"/>
  <c r="C48" i="149" s="1"/>
  <c r="C51" i="149" s="1"/>
  <c r="C53" i="149" s="1"/>
  <c r="C56" i="149" s="1"/>
  <c r="C59" i="149" s="1"/>
  <c r="Y53" i="150"/>
  <c r="Y56" i="150" s="1"/>
  <c r="Y59" i="150" s="1"/>
  <c r="I53" i="150"/>
  <c r="I56" i="150" s="1"/>
  <c r="I59" i="150" s="1"/>
  <c r="J51" i="150"/>
  <c r="J53" i="150" s="1"/>
  <c r="J56" i="150" s="1"/>
  <c r="J59" i="150" s="1"/>
  <c r="K48" i="150"/>
  <c r="K51" i="150" s="1"/>
  <c r="K53" i="150" s="1"/>
  <c r="K56" i="150" s="1"/>
  <c r="K59" i="150" s="1"/>
  <c r="AA47" i="150"/>
  <c r="Y47" i="150"/>
  <c r="X47" i="150"/>
  <c r="Z47" i="150" s="1"/>
  <c r="W47" i="150"/>
  <c r="V47" i="150"/>
  <c r="U47" i="150"/>
  <c r="T47" i="150"/>
  <c r="S47" i="150"/>
  <c r="R47" i="150"/>
  <c r="Q47" i="150"/>
  <c r="P47" i="150"/>
  <c r="O47" i="150"/>
  <c r="N47" i="150"/>
  <c r="M47" i="150"/>
  <c r="L47" i="150"/>
  <c r="K47" i="150"/>
  <c r="J47" i="150"/>
  <c r="I47" i="150"/>
  <c r="H47" i="150"/>
  <c r="G47" i="150"/>
  <c r="F47" i="150"/>
  <c r="E47" i="150"/>
  <c r="D47" i="150"/>
  <c r="C47" i="150"/>
  <c r="AA32" i="150"/>
  <c r="AA48" i="150" s="1"/>
  <c r="AA51" i="150" s="1"/>
  <c r="AA53" i="150" s="1"/>
  <c r="AA56" i="150" s="1"/>
  <c r="AA59" i="150" s="1"/>
  <c r="Y32" i="150"/>
  <c r="Y48" i="150" s="1"/>
  <c r="Y51" i="150" s="1"/>
  <c r="X32" i="150"/>
  <c r="W32" i="150"/>
  <c r="W48" i="150" s="1"/>
  <c r="W51" i="150" s="1"/>
  <c r="W53" i="150" s="1"/>
  <c r="W56" i="150" s="1"/>
  <c r="W59" i="150" s="1"/>
  <c r="V32" i="150"/>
  <c r="V48" i="150" s="1"/>
  <c r="V51" i="150" s="1"/>
  <c r="V53" i="150" s="1"/>
  <c r="V56" i="150" s="1"/>
  <c r="V59" i="150" s="1"/>
  <c r="U32" i="150"/>
  <c r="U48" i="150" s="1"/>
  <c r="U51" i="150" s="1"/>
  <c r="U53" i="150" s="1"/>
  <c r="U56" i="150" s="1"/>
  <c r="U59" i="150" s="1"/>
  <c r="T32" i="150"/>
  <c r="T48" i="150" s="1"/>
  <c r="T51" i="150" s="1"/>
  <c r="T53" i="150" s="1"/>
  <c r="T56" i="150" s="1"/>
  <c r="T59" i="150" s="1"/>
  <c r="S32" i="150"/>
  <c r="S48" i="150" s="1"/>
  <c r="S51" i="150" s="1"/>
  <c r="S53" i="150" s="1"/>
  <c r="S56" i="150" s="1"/>
  <c r="S59" i="150" s="1"/>
  <c r="R32" i="150"/>
  <c r="R48" i="150" s="1"/>
  <c r="R51" i="150" s="1"/>
  <c r="R53" i="150" s="1"/>
  <c r="R56" i="150" s="1"/>
  <c r="R59" i="150" s="1"/>
  <c r="Q32" i="150"/>
  <c r="Q48" i="150" s="1"/>
  <c r="Q51" i="150" s="1"/>
  <c r="Q53" i="150" s="1"/>
  <c r="Q56" i="150" s="1"/>
  <c r="Q59" i="150" s="1"/>
  <c r="P32" i="150"/>
  <c r="P48" i="150" s="1"/>
  <c r="P51" i="150" s="1"/>
  <c r="P53" i="150" s="1"/>
  <c r="P56" i="150" s="1"/>
  <c r="P59" i="150" s="1"/>
  <c r="O32" i="150"/>
  <c r="O48" i="150" s="1"/>
  <c r="O51" i="150" s="1"/>
  <c r="O53" i="150" s="1"/>
  <c r="O56" i="150" s="1"/>
  <c r="O59" i="150" s="1"/>
  <c r="N32" i="150"/>
  <c r="N48" i="150" s="1"/>
  <c r="N51" i="150" s="1"/>
  <c r="N53" i="150" s="1"/>
  <c r="N56" i="150" s="1"/>
  <c r="N59" i="150" s="1"/>
  <c r="M32" i="150"/>
  <c r="M48" i="150" s="1"/>
  <c r="M51" i="150" s="1"/>
  <c r="M53" i="150" s="1"/>
  <c r="M56" i="150" s="1"/>
  <c r="M59" i="150" s="1"/>
  <c r="L32" i="150"/>
  <c r="K32" i="150"/>
  <c r="J32" i="150"/>
  <c r="J48" i="150" s="1"/>
  <c r="I32" i="150"/>
  <c r="I48" i="150" s="1"/>
  <c r="I51" i="150" s="1"/>
  <c r="H32" i="150"/>
  <c r="H48" i="150" s="1"/>
  <c r="H51" i="150" s="1"/>
  <c r="H53" i="150" s="1"/>
  <c r="H56" i="150" s="1"/>
  <c r="H59" i="150" s="1"/>
  <c r="G32" i="150"/>
  <c r="G48" i="150" s="1"/>
  <c r="G51" i="150" s="1"/>
  <c r="G53" i="150" s="1"/>
  <c r="G56" i="150" s="1"/>
  <c r="G59" i="150" s="1"/>
  <c r="F32" i="150"/>
  <c r="F48" i="150" s="1"/>
  <c r="F51" i="150" s="1"/>
  <c r="F53" i="150" s="1"/>
  <c r="F56" i="150" s="1"/>
  <c r="F59" i="150" s="1"/>
  <c r="E32" i="150"/>
  <c r="E48" i="150" s="1"/>
  <c r="E51" i="150" s="1"/>
  <c r="E53" i="150" s="1"/>
  <c r="E56" i="150" s="1"/>
  <c r="E59" i="150" s="1"/>
  <c r="D32" i="150"/>
  <c r="C32" i="150"/>
  <c r="C48" i="150" s="1"/>
  <c r="C51" i="150" s="1"/>
  <c r="C53" i="150" s="1"/>
  <c r="C56" i="150" s="1"/>
  <c r="C59" i="150" s="1"/>
  <c r="I51" i="151"/>
  <c r="I53" i="151" s="1"/>
  <c r="I56" i="151" s="1"/>
  <c r="I59" i="151" s="1"/>
  <c r="AA47" i="151"/>
  <c r="Y47" i="151"/>
  <c r="X47" i="151"/>
  <c r="Z47" i="151" s="1"/>
  <c r="W47" i="151"/>
  <c r="V47" i="151"/>
  <c r="U47" i="151"/>
  <c r="T47" i="151"/>
  <c r="S47" i="151"/>
  <c r="R47" i="151"/>
  <c r="Q47" i="151"/>
  <c r="P47" i="151"/>
  <c r="O47" i="151"/>
  <c r="N47" i="151"/>
  <c r="M47" i="151"/>
  <c r="L47" i="151"/>
  <c r="K47" i="151"/>
  <c r="J47" i="151"/>
  <c r="I47" i="151"/>
  <c r="H47" i="151"/>
  <c r="G47" i="151"/>
  <c r="F47" i="151"/>
  <c r="E47" i="151"/>
  <c r="D47" i="151"/>
  <c r="C47" i="151"/>
  <c r="AA32" i="151"/>
  <c r="Y32" i="151"/>
  <c r="Y48" i="151" s="1"/>
  <c r="Y51" i="151" s="1"/>
  <c r="Y53" i="151" s="1"/>
  <c r="Y56" i="151" s="1"/>
  <c r="Y59" i="151" s="1"/>
  <c r="X32" i="151"/>
  <c r="W32" i="151"/>
  <c r="W48" i="151" s="1"/>
  <c r="W51" i="151" s="1"/>
  <c r="W53" i="151" s="1"/>
  <c r="W56" i="151" s="1"/>
  <c r="W59" i="151" s="1"/>
  <c r="V32" i="151"/>
  <c r="V48" i="151" s="1"/>
  <c r="V51" i="151" s="1"/>
  <c r="V53" i="151" s="1"/>
  <c r="V56" i="151" s="1"/>
  <c r="V59" i="151" s="1"/>
  <c r="U32" i="151"/>
  <c r="U48" i="151" s="1"/>
  <c r="U51" i="151" s="1"/>
  <c r="U53" i="151" s="1"/>
  <c r="U56" i="151" s="1"/>
  <c r="U59" i="151" s="1"/>
  <c r="T32" i="151"/>
  <c r="T48" i="151" s="1"/>
  <c r="T51" i="151" s="1"/>
  <c r="T53" i="151" s="1"/>
  <c r="T56" i="151" s="1"/>
  <c r="T59" i="151" s="1"/>
  <c r="S32" i="151"/>
  <c r="S48" i="151" s="1"/>
  <c r="S51" i="151" s="1"/>
  <c r="S53" i="151" s="1"/>
  <c r="S56" i="151" s="1"/>
  <c r="S59" i="151" s="1"/>
  <c r="R32" i="151"/>
  <c r="R48" i="151" s="1"/>
  <c r="R51" i="151" s="1"/>
  <c r="R53" i="151" s="1"/>
  <c r="R56" i="151" s="1"/>
  <c r="R59" i="151" s="1"/>
  <c r="Q32" i="151"/>
  <c r="Q48" i="151" s="1"/>
  <c r="Q51" i="151" s="1"/>
  <c r="Q53" i="151" s="1"/>
  <c r="Q56" i="151" s="1"/>
  <c r="Q59" i="151" s="1"/>
  <c r="P32" i="151"/>
  <c r="P48" i="151" s="1"/>
  <c r="P51" i="151" s="1"/>
  <c r="P53" i="151" s="1"/>
  <c r="P56" i="151" s="1"/>
  <c r="P59" i="151" s="1"/>
  <c r="O32" i="151"/>
  <c r="O48" i="151" s="1"/>
  <c r="O51" i="151" s="1"/>
  <c r="O53" i="151" s="1"/>
  <c r="O56" i="151" s="1"/>
  <c r="O59" i="151" s="1"/>
  <c r="N32" i="151"/>
  <c r="N48" i="151" s="1"/>
  <c r="N51" i="151" s="1"/>
  <c r="N53" i="151" s="1"/>
  <c r="N56" i="151" s="1"/>
  <c r="N59" i="151" s="1"/>
  <c r="M32" i="151"/>
  <c r="M48" i="151" s="1"/>
  <c r="M51" i="151" s="1"/>
  <c r="M53" i="151" s="1"/>
  <c r="M56" i="151" s="1"/>
  <c r="M59" i="151" s="1"/>
  <c r="L32" i="151"/>
  <c r="L48" i="151" s="1"/>
  <c r="L51" i="151" s="1"/>
  <c r="L53" i="151" s="1"/>
  <c r="L56" i="151" s="1"/>
  <c r="L59" i="151" s="1"/>
  <c r="K32" i="151"/>
  <c r="J32" i="151"/>
  <c r="J48" i="151" s="1"/>
  <c r="J51" i="151" s="1"/>
  <c r="J53" i="151" s="1"/>
  <c r="J56" i="151" s="1"/>
  <c r="J59" i="151" s="1"/>
  <c r="I32" i="151"/>
  <c r="I48" i="151" s="1"/>
  <c r="H32" i="151"/>
  <c r="H48" i="151" s="1"/>
  <c r="H51" i="151" s="1"/>
  <c r="H53" i="151" s="1"/>
  <c r="H56" i="151" s="1"/>
  <c r="H59" i="151" s="1"/>
  <c r="G32" i="151"/>
  <c r="G48" i="151" s="1"/>
  <c r="G51" i="151" s="1"/>
  <c r="G53" i="151" s="1"/>
  <c r="G56" i="151" s="1"/>
  <c r="G59" i="151" s="1"/>
  <c r="F32" i="151"/>
  <c r="F48" i="151" s="1"/>
  <c r="F51" i="151" s="1"/>
  <c r="F53" i="151" s="1"/>
  <c r="F56" i="151" s="1"/>
  <c r="F59" i="151" s="1"/>
  <c r="E32" i="151"/>
  <c r="E48" i="151" s="1"/>
  <c r="E51" i="151" s="1"/>
  <c r="E53" i="151" s="1"/>
  <c r="E56" i="151" s="1"/>
  <c r="E59" i="151" s="1"/>
  <c r="D32" i="151"/>
  <c r="D48" i="151" s="1"/>
  <c r="D51" i="151" s="1"/>
  <c r="D53" i="151" s="1"/>
  <c r="D56" i="151" s="1"/>
  <c r="D59" i="151" s="1"/>
  <c r="C32" i="151"/>
  <c r="H51" i="152"/>
  <c r="H53" i="152" s="1"/>
  <c r="H56" i="152" s="1"/>
  <c r="H59" i="152" s="1"/>
  <c r="R48" i="152"/>
  <c r="R51" i="152" s="1"/>
  <c r="R53" i="152" s="1"/>
  <c r="R56" i="152" s="1"/>
  <c r="R59" i="152" s="1"/>
  <c r="AA47" i="152"/>
  <c r="AA48" i="152" s="1"/>
  <c r="AA51" i="152" s="1"/>
  <c r="AA53" i="152" s="1"/>
  <c r="AA56" i="152" s="1"/>
  <c r="AA59" i="152" s="1"/>
  <c r="Y47" i="152"/>
  <c r="X47" i="152"/>
  <c r="W47" i="152"/>
  <c r="V47" i="152"/>
  <c r="U47" i="152"/>
  <c r="T47" i="152"/>
  <c r="S47" i="152"/>
  <c r="R47" i="152"/>
  <c r="Q47" i="152"/>
  <c r="P47" i="152"/>
  <c r="O47" i="152"/>
  <c r="N47" i="152"/>
  <c r="M47" i="152"/>
  <c r="L47" i="152"/>
  <c r="K47" i="152"/>
  <c r="J47" i="152"/>
  <c r="I47" i="152"/>
  <c r="H47" i="152"/>
  <c r="G47" i="152"/>
  <c r="F47" i="152"/>
  <c r="E47" i="152"/>
  <c r="D47" i="152"/>
  <c r="C47" i="152"/>
  <c r="AA32" i="152"/>
  <c r="Y32" i="152"/>
  <c r="Y48" i="152" s="1"/>
  <c r="Y51" i="152" s="1"/>
  <c r="Y53" i="152" s="1"/>
  <c r="Y56" i="152" s="1"/>
  <c r="Y59" i="152" s="1"/>
  <c r="X32" i="152"/>
  <c r="X48" i="152" s="1"/>
  <c r="W32" i="152"/>
  <c r="W48" i="152" s="1"/>
  <c r="W51" i="152" s="1"/>
  <c r="W53" i="152" s="1"/>
  <c r="W56" i="152" s="1"/>
  <c r="W59" i="152" s="1"/>
  <c r="V32" i="152"/>
  <c r="V48" i="152" s="1"/>
  <c r="V51" i="152" s="1"/>
  <c r="V53" i="152" s="1"/>
  <c r="V56" i="152" s="1"/>
  <c r="V59" i="152" s="1"/>
  <c r="U32" i="152"/>
  <c r="U48" i="152" s="1"/>
  <c r="U51" i="152" s="1"/>
  <c r="U53" i="152" s="1"/>
  <c r="U56" i="152" s="1"/>
  <c r="U59" i="152" s="1"/>
  <c r="T32" i="152"/>
  <c r="T48" i="152" s="1"/>
  <c r="T51" i="152" s="1"/>
  <c r="T53" i="152" s="1"/>
  <c r="T56" i="152" s="1"/>
  <c r="T59" i="152" s="1"/>
  <c r="S32" i="152"/>
  <c r="S48" i="152" s="1"/>
  <c r="S51" i="152" s="1"/>
  <c r="S53" i="152" s="1"/>
  <c r="S56" i="152" s="1"/>
  <c r="S59" i="152" s="1"/>
  <c r="R32" i="152"/>
  <c r="Q32" i="152"/>
  <c r="Q48" i="152" s="1"/>
  <c r="Q51" i="152" s="1"/>
  <c r="Q53" i="152" s="1"/>
  <c r="Q56" i="152" s="1"/>
  <c r="Q59" i="152" s="1"/>
  <c r="P32" i="152"/>
  <c r="P48" i="152" s="1"/>
  <c r="P51" i="152" s="1"/>
  <c r="P53" i="152" s="1"/>
  <c r="P56" i="152" s="1"/>
  <c r="P59" i="152" s="1"/>
  <c r="O32" i="152"/>
  <c r="O48" i="152" s="1"/>
  <c r="O51" i="152" s="1"/>
  <c r="O53" i="152" s="1"/>
  <c r="O56" i="152" s="1"/>
  <c r="O59" i="152" s="1"/>
  <c r="N32" i="152"/>
  <c r="N48" i="152" s="1"/>
  <c r="N51" i="152" s="1"/>
  <c r="N53" i="152" s="1"/>
  <c r="N56" i="152" s="1"/>
  <c r="N59" i="152" s="1"/>
  <c r="M32" i="152"/>
  <c r="M48" i="152" s="1"/>
  <c r="M51" i="152" s="1"/>
  <c r="M53" i="152" s="1"/>
  <c r="M56" i="152" s="1"/>
  <c r="M59" i="152" s="1"/>
  <c r="L32" i="152"/>
  <c r="L48" i="152" s="1"/>
  <c r="L51" i="152" s="1"/>
  <c r="L53" i="152" s="1"/>
  <c r="L56" i="152" s="1"/>
  <c r="L59" i="152" s="1"/>
  <c r="K32" i="152"/>
  <c r="K48" i="152" s="1"/>
  <c r="K51" i="152" s="1"/>
  <c r="K53" i="152" s="1"/>
  <c r="K56" i="152" s="1"/>
  <c r="K59" i="152" s="1"/>
  <c r="J32" i="152"/>
  <c r="I32" i="152"/>
  <c r="I48" i="152" s="1"/>
  <c r="I51" i="152" s="1"/>
  <c r="I53" i="152" s="1"/>
  <c r="I56" i="152" s="1"/>
  <c r="I59" i="152" s="1"/>
  <c r="H32" i="152"/>
  <c r="H48" i="152" s="1"/>
  <c r="G32" i="152"/>
  <c r="G48" i="152" s="1"/>
  <c r="G51" i="152" s="1"/>
  <c r="G53" i="152" s="1"/>
  <c r="G56" i="152" s="1"/>
  <c r="G59" i="152" s="1"/>
  <c r="F32" i="152"/>
  <c r="F48" i="152" s="1"/>
  <c r="F51" i="152" s="1"/>
  <c r="F53" i="152" s="1"/>
  <c r="F56" i="152" s="1"/>
  <c r="F59" i="152" s="1"/>
  <c r="E32" i="152"/>
  <c r="E48" i="152" s="1"/>
  <c r="E51" i="152" s="1"/>
  <c r="E53" i="152" s="1"/>
  <c r="E56" i="152" s="1"/>
  <c r="E59" i="152" s="1"/>
  <c r="D32" i="152"/>
  <c r="D48" i="152" s="1"/>
  <c r="D51" i="152" s="1"/>
  <c r="D53" i="152" s="1"/>
  <c r="D56" i="152" s="1"/>
  <c r="D59" i="152" s="1"/>
  <c r="C32" i="152"/>
  <c r="C48" i="152" s="1"/>
  <c r="C51" i="152" s="1"/>
  <c r="C53" i="152" s="1"/>
  <c r="C56" i="152" s="1"/>
  <c r="C59" i="152" s="1"/>
  <c r="F53" i="153"/>
  <c r="F56" i="153" s="1"/>
  <c r="F59" i="153" s="1"/>
  <c r="O51" i="153"/>
  <c r="O53" i="153" s="1"/>
  <c r="O56" i="153" s="1"/>
  <c r="O59" i="153" s="1"/>
  <c r="AA47" i="153"/>
  <c r="Y47" i="153"/>
  <c r="X47" i="153"/>
  <c r="Z47" i="153" s="1"/>
  <c r="W47" i="153"/>
  <c r="V47" i="153"/>
  <c r="U47" i="153"/>
  <c r="T47" i="153"/>
  <c r="S47" i="153"/>
  <c r="R47" i="153"/>
  <c r="Q47" i="153"/>
  <c r="P47" i="153"/>
  <c r="O47" i="153"/>
  <c r="N47" i="153"/>
  <c r="M47" i="153"/>
  <c r="L47" i="153"/>
  <c r="K47" i="153"/>
  <c r="J47" i="153"/>
  <c r="I47" i="153"/>
  <c r="H47" i="153"/>
  <c r="H48" i="153" s="1"/>
  <c r="H51" i="153" s="1"/>
  <c r="H53" i="153" s="1"/>
  <c r="H56" i="153" s="1"/>
  <c r="H59" i="153" s="1"/>
  <c r="G47" i="153"/>
  <c r="F47" i="153"/>
  <c r="E47" i="153"/>
  <c r="D47" i="153"/>
  <c r="C47" i="153"/>
  <c r="AA32" i="153"/>
  <c r="AA48" i="153" s="1"/>
  <c r="AA51" i="153" s="1"/>
  <c r="AA53" i="153" s="1"/>
  <c r="AA56" i="153" s="1"/>
  <c r="AA59" i="153" s="1"/>
  <c r="Z32" i="153"/>
  <c r="Y32" i="153"/>
  <c r="X32" i="153"/>
  <c r="W32" i="153"/>
  <c r="W48" i="153" s="1"/>
  <c r="W51" i="153" s="1"/>
  <c r="W53" i="153" s="1"/>
  <c r="W56" i="153" s="1"/>
  <c r="W59" i="153" s="1"/>
  <c r="V32" i="153"/>
  <c r="V48" i="153" s="1"/>
  <c r="V51" i="153" s="1"/>
  <c r="V53" i="153" s="1"/>
  <c r="V56" i="153" s="1"/>
  <c r="V59" i="153" s="1"/>
  <c r="U32" i="153"/>
  <c r="U48" i="153" s="1"/>
  <c r="U51" i="153" s="1"/>
  <c r="U53" i="153" s="1"/>
  <c r="U56" i="153" s="1"/>
  <c r="U59" i="153" s="1"/>
  <c r="T32" i="153"/>
  <c r="S32" i="153"/>
  <c r="S48" i="153" s="1"/>
  <c r="S51" i="153" s="1"/>
  <c r="S53" i="153" s="1"/>
  <c r="S56" i="153" s="1"/>
  <c r="S59" i="153" s="1"/>
  <c r="R32" i="153"/>
  <c r="R48" i="153" s="1"/>
  <c r="R51" i="153" s="1"/>
  <c r="R53" i="153" s="1"/>
  <c r="R56" i="153" s="1"/>
  <c r="R59" i="153" s="1"/>
  <c r="Q32" i="153"/>
  <c r="P32" i="153"/>
  <c r="O32" i="153"/>
  <c r="O48" i="153" s="1"/>
  <c r="N32" i="153"/>
  <c r="N48" i="153" s="1"/>
  <c r="N51" i="153" s="1"/>
  <c r="N53" i="153" s="1"/>
  <c r="N56" i="153" s="1"/>
  <c r="N59" i="153" s="1"/>
  <c r="M32" i="153"/>
  <c r="M48" i="153" s="1"/>
  <c r="M51" i="153" s="1"/>
  <c r="M53" i="153" s="1"/>
  <c r="M56" i="153" s="1"/>
  <c r="M59" i="153" s="1"/>
  <c r="L32" i="153"/>
  <c r="K32" i="153"/>
  <c r="K48" i="153" s="1"/>
  <c r="K51" i="153" s="1"/>
  <c r="K53" i="153" s="1"/>
  <c r="K56" i="153" s="1"/>
  <c r="K59" i="153" s="1"/>
  <c r="J32" i="153"/>
  <c r="J48" i="153" s="1"/>
  <c r="J51" i="153" s="1"/>
  <c r="J53" i="153" s="1"/>
  <c r="J56" i="153" s="1"/>
  <c r="J59" i="153" s="1"/>
  <c r="I32" i="153"/>
  <c r="H32" i="153"/>
  <c r="G32" i="153"/>
  <c r="G48" i="153" s="1"/>
  <c r="G51" i="153" s="1"/>
  <c r="G53" i="153" s="1"/>
  <c r="G56" i="153" s="1"/>
  <c r="G59" i="153" s="1"/>
  <c r="F32" i="153"/>
  <c r="F48" i="153" s="1"/>
  <c r="F51" i="153" s="1"/>
  <c r="E32" i="153"/>
  <c r="E48" i="153" s="1"/>
  <c r="E51" i="153" s="1"/>
  <c r="E53" i="153" s="1"/>
  <c r="E56" i="153" s="1"/>
  <c r="E59" i="153" s="1"/>
  <c r="D32" i="153"/>
  <c r="C32" i="153"/>
  <c r="C48" i="153" s="1"/>
  <c r="C51" i="153" s="1"/>
  <c r="C53" i="153" s="1"/>
  <c r="C56" i="153" s="1"/>
  <c r="C59" i="153" s="1"/>
  <c r="O48" i="154"/>
  <c r="O51" i="154" s="1"/>
  <c r="O53" i="154" s="1"/>
  <c r="O56" i="154" s="1"/>
  <c r="O59" i="154" s="1"/>
  <c r="G48" i="154"/>
  <c r="G51" i="154" s="1"/>
  <c r="G53" i="154" s="1"/>
  <c r="G56" i="154" s="1"/>
  <c r="G59" i="154" s="1"/>
  <c r="AA47" i="154"/>
  <c r="Y47" i="154"/>
  <c r="X47" i="154"/>
  <c r="Z47" i="154" s="1"/>
  <c r="W47" i="154"/>
  <c r="V47" i="154"/>
  <c r="U47" i="154"/>
  <c r="T47" i="154"/>
  <c r="S47" i="154"/>
  <c r="R47" i="154"/>
  <c r="Q47" i="154"/>
  <c r="P47" i="154"/>
  <c r="O47" i="154"/>
  <c r="N47" i="154"/>
  <c r="M47" i="154"/>
  <c r="L47" i="154"/>
  <c r="K47" i="154"/>
  <c r="J47" i="154"/>
  <c r="I47" i="154"/>
  <c r="H47" i="154"/>
  <c r="G47" i="154"/>
  <c r="F47" i="154"/>
  <c r="E47" i="154"/>
  <c r="D47" i="154"/>
  <c r="C47" i="154"/>
  <c r="AA32" i="154"/>
  <c r="AA48" i="154" s="1"/>
  <c r="AA51" i="154" s="1"/>
  <c r="AA53" i="154" s="1"/>
  <c r="AA56" i="154" s="1"/>
  <c r="AA59" i="154" s="1"/>
  <c r="Z32" i="154"/>
  <c r="Y32" i="154"/>
  <c r="X32" i="154"/>
  <c r="W32" i="154"/>
  <c r="W48" i="154" s="1"/>
  <c r="W51" i="154" s="1"/>
  <c r="W53" i="154" s="1"/>
  <c r="W56" i="154" s="1"/>
  <c r="W59" i="154" s="1"/>
  <c r="V32" i="154"/>
  <c r="V48" i="154" s="1"/>
  <c r="V51" i="154" s="1"/>
  <c r="V53" i="154" s="1"/>
  <c r="V56" i="154" s="1"/>
  <c r="V59" i="154" s="1"/>
  <c r="U32" i="154"/>
  <c r="T32" i="154"/>
  <c r="T48" i="154" s="1"/>
  <c r="T51" i="154" s="1"/>
  <c r="T53" i="154" s="1"/>
  <c r="T56" i="154" s="1"/>
  <c r="T59" i="154" s="1"/>
  <c r="S32" i="154"/>
  <c r="R32" i="154"/>
  <c r="R48" i="154" s="1"/>
  <c r="R51" i="154" s="1"/>
  <c r="R53" i="154" s="1"/>
  <c r="R56" i="154" s="1"/>
  <c r="R59" i="154" s="1"/>
  <c r="Q32" i="154"/>
  <c r="P32" i="154"/>
  <c r="O32" i="154"/>
  <c r="N32" i="154"/>
  <c r="N48" i="154" s="1"/>
  <c r="N51" i="154" s="1"/>
  <c r="N53" i="154" s="1"/>
  <c r="N56" i="154" s="1"/>
  <c r="N59" i="154" s="1"/>
  <c r="M32" i="154"/>
  <c r="L32" i="154"/>
  <c r="L48" i="154" s="1"/>
  <c r="L51" i="154" s="1"/>
  <c r="L53" i="154" s="1"/>
  <c r="L56" i="154" s="1"/>
  <c r="L59" i="154" s="1"/>
  <c r="K32" i="154"/>
  <c r="J32" i="154"/>
  <c r="J48" i="154" s="1"/>
  <c r="J51" i="154" s="1"/>
  <c r="J53" i="154" s="1"/>
  <c r="J56" i="154" s="1"/>
  <c r="J59" i="154" s="1"/>
  <c r="I32" i="154"/>
  <c r="H32" i="154"/>
  <c r="G32" i="154"/>
  <c r="F32" i="154"/>
  <c r="F48" i="154" s="1"/>
  <c r="F51" i="154" s="1"/>
  <c r="F53" i="154" s="1"/>
  <c r="F56" i="154" s="1"/>
  <c r="F59" i="154" s="1"/>
  <c r="E32" i="154"/>
  <c r="D32" i="154"/>
  <c r="D48" i="154" s="1"/>
  <c r="D51" i="154" s="1"/>
  <c r="D53" i="154" s="1"/>
  <c r="D56" i="154" s="1"/>
  <c r="D59" i="154" s="1"/>
  <c r="C32" i="154"/>
  <c r="L56" i="155"/>
  <c r="L59" i="155" s="1"/>
  <c r="I48" i="155"/>
  <c r="I51" i="155" s="1"/>
  <c r="I53" i="155" s="1"/>
  <c r="I56" i="155" s="1"/>
  <c r="I59" i="155" s="1"/>
  <c r="F48" i="155"/>
  <c r="F51" i="155" s="1"/>
  <c r="F53" i="155" s="1"/>
  <c r="F56" i="155" s="1"/>
  <c r="F59" i="155" s="1"/>
  <c r="AA47" i="155"/>
  <c r="Y47" i="155"/>
  <c r="X47" i="155"/>
  <c r="Z47" i="155" s="1"/>
  <c r="W47" i="155"/>
  <c r="V47" i="155"/>
  <c r="U47" i="155"/>
  <c r="T47" i="155"/>
  <c r="S47" i="155"/>
  <c r="R47" i="155"/>
  <c r="Q47" i="155"/>
  <c r="P47" i="155"/>
  <c r="O47" i="155"/>
  <c r="N47" i="155"/>
  <c r="M47" i="155"/>
  <c r="L47" i="155"/>
  <c r="K47" i="155"/>
  <c r="J47" i="155"/>
  <c r="I47" i="155"/>
  <c r="H47" i="155"/>
  <c r="G47" i="155"/>
  <c r="F47" i="155"/>
  <c r="E47" i="155"/>
  <c r="D47" i="155"/>
  <c r="C47" i="155"/>
  <c r="AA32" i="155"/>
  <c r="AA48" i="155" s="1"/>
  <c r="AA51" i="155" s="1"/>
  <c r="AA53" i="155" s="1"/>
  <c r="AA56" i="155" s="1"/>
  <c r="AA59" i="155" s="1"/>
  <c r="Y32" i="155"/>
  <c r="Y48" i="155" s="1"/>
  <c r="Y51" i="155" s="1"/>
  <c r="Y53" i="155" s="1"/>
  <c r="Y56" i="155" s="1"/>
  <c r="Y59" i="155" s="1"/>
  <c r="X32" i="155"/>
  <c r="W32" i="155"/>
  <c r="V32" i="155"/>
  <c r="V48" i="155" s="1"/>
  <c r="V51" i="155" s="1"/>
  <c r="V53" i="155" s="1"/>
  <c r="V56" i="155" s="1"/>
  <c r="V59" i="155" s="1"/>
  <c r="U32" i="155"/>
  <c r="U48" i="155" s="1"/>
  <c r="U51" i="155" s="1"/>
  <c r="U53" i="155" s="1"/>
  <c r="U56" i="155" s="1"/>
  <c r="U59" i="155" s="1"/>
  <c r="T32" i="155"/>
  <c r="T48" i="155" s="1"/>
  <c r="T51" i="155" s="1"/>
  <c r="T53" i="155" s="1"/>
  <c r="T56" i="155" s="1"/>
  <c r="T59" i="155" s="1"/>
  <c r="S32" i="155"/>
  <c r="S48" i="155" s="1"/>
  <c r="S51" i="155" s="1"/>
  <c r="S53" i="155" s="1"/>
  <c r="S56" i="155" s="1"/>
  <c r="S59" i="155" s="1"/>
  <c r="R32" i="155"/>
  <c r="R48" i="155" s="1"/>
  <c r="R51" i="155" s="1"/>
  <c r="R53" i="155" s="1"/>
  <c r="R56" i="155" s="1"/>
  <c r="R59" i="155" s="1"/>
  <c r="Q32" i="155"/>
  <c r="Q48" i="155" s="1"/>
  <c r="Q51" i="155" s="1"/>
  <c r="Q53" i="155" s="1"/>
  <c r="Q56" i="155" s="1"/>
  <c r="Q59" i="155" s="1"/>
  <c r="P32" i="155"/>
  <c r="P48" i="155" s="1"/>
  <c r="P51" i="155" s="1"/>
  <c r="P53" i="155" s="1"/>
  <c r="P56" i="155" s="1"/>
  <c r="P59" i="155" s="1"/>
  <c r="O32" i="155"/>
  <c r="N32" i="155"/>
  <c r="N48" i="155" s="1"/>
  <c r="N51" i="155" s="1"/>
  <c r="N53" i="155" s="1"/>
  <c r="N56" i="155" s="1"/>
  <c r="N59" i="155" s="1"/>
  <c r="M32" i="155"/>
  <c r="M48" i="155" s="1"/>
  <c r="M51" i="155" s="1"/>
  <c r="M53" i="155" s="1"/>
  <c r="M56" i="155" s="1"/>
  <c r="M59" i="155" s="1"/>
  <c r="L32" i="155"/>
  <c r="L48" i="155" s="1"/>
  <c r="L51" i="155" s="1"/>
  <c r="L53" i="155" s="1"/>
  <c r="K32" i="155"/>
  <c r="K48" i="155" s="1"/>
  <c r="K51" i="155" s="1"/>
  <c r="K53" i="155" s="1"/>
  <c r="K56" i="155" s="1"/>
  <c r="K59" i="155" s="1"/>
  <c r="J32" i="155"/>
  <c r="J48" i="155" s="1"/>
  <c r="J51" i="155" s="1"/>
  <c r="J53" i="155" s="1"/>
  <c r="J56" i="155" s="1"/>
  <c r="J59" i="155" s="1"/>
  <c r="I32" i="155"/>
  <c r="H32" i="155"/>
  <c r="H48" i="155" s="1"/>
  <c r="H51" i="155" s="1"/>
  <c r="H53" i="155" s="1"/>
  <c r="H56" i="155" s="1"/>
  <c r="H59" i="155" s="1"/>
  <c r="G32" i="155"/>
  <c r="F32" i="155"/>
  <c r="E32" i="155"/>
  <c r="E48" i="155" s="1"/>
  <c r="E51" i="155" s="1"/>
  <c r="E53" i="155" s="1"/>
  <c r="E56" i="155" s="1"/>
  <c r="E59" i="155" s="1"/>
  <c r="D32" i="155"/>
  <c r="D48" i="155" s="1"/>
  <c r="D51" i="155" s="1"/>
  <c r="D53" i="155" s="1"/>
  <c r="D56" i="155" s="1"/>
  <c r="D59" i="155" s="1"/>
  <c r="C32" i="155"/>
  <c r="C48" i="155" s="1"/>
  <c r="C51" i="155" s="1"/>
  <c r="C53" i="155" s="1"/>
  <c r="C56" i="155" s="1"/>
  <c r="C59" i="155" s="1"/>
  <c r="L56" i="156"/>
  <c r="L59" i="156" s="1"/>
  <c r="T51" i="156"/>
  <c r="T53" i="156" s="1"/>
  <c r="T56" i="156" s="1"/>
  <c r="T59" i="156" s="1"/>
  <c r="Y48" i="156"/>
  <c r="Y51" i="156" s="1"/>
  <c r="Y53" i="156" s="1"/>
  <c r="Y56" i="156" s="1"/>
  <c r="Y59" i="156" s="1"/>
  <c r="M48" i="156"/>
  <c r="M51" i="156" s="1"/>
  <c r="M53" i="156" s="1"/>
  <c r="M56" i="156" s="1"/>
  <c r="M59" i="156" s="1"/>
  <c r="AA47" i="156"/>
  <c r="Y47" i="156"/>
  <c r="X47" i="156"/>
  <c r="Z47" i="156" s="1"/>
  <c r="W47" i="156"/>
  <c r="V47" i="156"/>
  <c r="U47" i="156"/>
  <c r="T47" i="156"/>
  <c r="S47" i="156"/>
  <c r="R47" i="156"/>
  <c r="Q47" i="156"/>
  <c r="P47" i="156"/>
  <c r="O47" i="156"/>
  <c r="N47" i="156"/>
  <c r="M47" i="156"/>
  <c r="L47" i="156"/>
  <c r="K47" i="156"/>
  <c r="J47" i="156"/>
  <c r="I47" i="156"/>
  <c r="H47" i="156"/>
  <c r="G47" i="156"/>
  <c r="F47" i="156"/>
  <c r="E47" i="156"/>
  <c r="D47" i="156"/>
  <c r="C47" i="156"/>
  <c r="AA32" i="156"/>
  <c r="Y32" i="156"/>
  <c r="X32" i="156"/>
  <c r="W32" i="156"/>
  <c r="W48" i="156" s="1"/>
  <c r="W51" i="156" s="1"/>
  <c r="W53" i="156" s="1"/>
  <c r="W56" i="156" s="1"/>
  <c r="W59" i="156" s="1"/>
  <c r="V32" i="156"/>
  <c r="U32" i="156"/>
  <c r="U48" i="156" s="1"/>
  <c r="U51" i="156" s="1"/>
  <c r="U53" i="156" s="1"/>
  <c r="U56" i="156" s="1"/>
  <c r="U59" i="156" s="1"/>
  <c r="T32" i="156"/>
  <c r="T48" i="156" s="1"/>
  <c r="S32" i="156"/>
  <c r="S48" i="156" s="1"/>
  <c r="S51" i="156" s="1"/>
  <c r="S53" i="156" s="1"/>
  <c r="S56" i="156" s="1"/>
  <c r="S59" i="156" s="1"/>
  <c r="R32" i="156"/>
  <c r="R48" i="156" s="1"/>
  <c r="R51" i="156" s="1"/>
  <c r="R53" i="156" s="1"/>
  <c r="R56" i="156" s="1"/>
  <c r="R59" i="156" s="1"/>
  <c r="Q32" i="156"/>
  <c r="Q48" i="156" s="1"/>
  <c r="Q51" i="156" s="1"/>
  <c r="Q53" i="156" s="1"/>
  <c r="Q56" i="156" s="1"/>
  <c r="Q59" i="156" s="1"/>
  <c r="P32" i="156"/>
  <c r="P48" i="156" s="1"/>
  <c r="P51" i="156" s="1"/>
  <c r="P53" i="156" s="1"/>
  <c r="P56" i="156" s="1"/>
  <c r="P59" i="156" s="1"/>
  <c r="O32" i="156"/>
  <c r="O48" i="156" s="1"/>
  <c r="O51" i="156" s="1"/>
  <c r="O53" i="156" s="1"/>
  <c r="O56" i="156" s="1"/>
  <c r="O59" i="156" s="1"/>
  <c r="N32" i="156"/>
  <c r="N48" i="156" s="1"/>
  <c r="N51" i="156" s="1"/>
  <c r="N53" i="156" s="1"/>
  <c r="N56" i="156" s="1"/>
  <c r="N59" i="156" s="1"/>
  <c r="M32" i="156"/>
  <c r="L32" i="156"/>
  <c r="L48" i="156" s="1"/>
  <c r="L51" i="156" s="1"/>
  <c r="L53" i="156" s="1"/>
  <c r="K32" i="156"/>
  <c r="K48" i="156" s="1"/>
  <c r="K51" i="156" s="1"/>
  <c r="K53" i="156" s="1"/>
  <c r="K56" i="156" s="1"/>
  <c r="K59" i="156" s="1"/>
  <c r="J32" i="156"/>
  <c r="J48" i="156" s="1"/>
  <c r="J51" i="156" s="1"/>
  <c r="J53" i="156" s="1"/>
  <c r="J56" i="156" s="1"/>
  <c r="J59" i="156" s="1"/>
  <c r="I32" i="156"/>
  <c r="I48" i="156" s="1"/>
  <c r="I51" i="156" s="1"/>
  <c r="I53" i="156" s="1"/>
  <c r="I56" i="156" s="1"/>
  <c r="I59" i="156" s="1"/>
  <c r="H32" i="156"/>
  <c r="H48" i="156" s="1"/>
  <c r="H51" i="156" s="1"/>
  <c r="H53" i="156" s="1"/>
  <c r="H56" i="156" s="1"/>
  <c r="H59" i="156" s="1"/>
  <c r="G32" i="156"/>
  <c r="G48" i="156" s="1"/>
  <c r="G51" i="156" s="1"/>
  <c r="G53" i="156" s="1"/>
  <c r="G56" i="156" s="1"/>
  <c r="G59" i="156" s="1"/>
  <c r="F32" i="156"/>
  <c r="F48" i="156" s="1"/>
  <c r="F51" i="156" s="1"/>
  <c r="F53" i="156" s="1"/>
  <c r="F56" i="156" s="1"/>
  <c r="F59" i="156" s="1"/>
  <c r="E32" i="156"/>
  <c r="E48" i="156" s="1"/>
  <c r="E51" i="156" s="1"/>
  <c r="E53" i="156" s="1"/>
  <c r="E56" i="156" s="1"/>
  <c r="E59" i="156" s="1"/>
  <c r="D32" i="156"/>
  <c r="D48" i="156" s="1"/>
  <c r="D51" i="156" s="1"/>
  <c r="D53" i="156" s="1"/>
  <c r="D56" i="156" s="1"/>
  <c r="D59" i="156" s="1"/>
  <c r="C32" i="156"/>
  <c r="C48" i="156" s="1"/>
  <c r="C51" i="156" s="1"/>
  <c r="C53" i="156" s="1"/>
  <c r="C56" i="156" s="1"/>
  <c r="C59" i="156" s="1"/>
  <c r="C51" i="157"/>
  <c r="C53" i="157" s="1"/>
  <c r="C56" i="157" s="1"/>
  <c r="C59" i="157" s="1"/>
  <c r="AA47" i="157"/>
  <c r="Y47" i="157"/>
  <c r="X47" i="157"/>
  <c r="W47" i="157"/>
  <c r="V47" i="157"/>
  <c r="U47" i="157"/>
  <c r="T47" i="157"/>
  <c r="S47" i="157"/>
  <c r="R47" i="157"/>
  <c r="Q47" i="157"/>
  <c r="P47" i="157"/>
  <c r="O47" i="157"/>
  <c r="N47" i="157"/>
  <c r="M47" i="157"/>
  <c r="L47" i="157"/>
  <c r="K47" i="157"/>
  <c r="J47" i="157"/>
  <c r="I47" i="157"/>
  <c r="H47" i="157"/>
  <c r="G47" i="157"/>
  <c r="F47" i="157"/>
  <c r="E47" i="157"/>
  <c r="D47" i="157"/>
  <c r="C47" i="157"/>
  <c r="AA32" i="157"/>
  <c r="AA48" i="157" s="1"/>
  <c r="AA51" i="157" s="1"/>
  <c r="AA53" i="157" s="1"/>
  <c r="AA56" i="157" s="1"/>
  <c r="AA59" i="157" s="1"/>
  <c r="Y32" i="157"/>
  <c r="X32" i="157"/>
  <c r="W32" i="157"/>
  <c r="W48" i="157" s="1"/>
  <c r="W51" i="157" s="1"/>
  <c r="W53" i="157" s="1"/>
  <c r="W56" i="157" s="1"/>
  <c r="W59" i="157" s="1"/>
  <c r="V32" i="157"/>
  <c r="V48" i="157" s="1"/>
  <c r="V51" i="157" s="1"/>
  <c r="V53" i="157" s="1"/>
  <c r="V56" i="157" s="1"/>
  <c r="V59" i="157" s="1"/>
  <c r="U32" i="157"/>
  <c r="U48" i="157" s="1"/>
  <c r="U51" i="157" s="1"/>
  <c r="U53" i="157" s="1"/>
  <c r="U56" i="157" s="1"/>
  <c r="U59" i="157" s="1"/>
  <c r="T32" i="157"/>
  <c r="S32" i="157"/>
  <c r="S48" i="157" s="1"/>
  <c r="S51" i="157" s="1"/>
  <c r="S53" i="157" s="1"/>
  <c r="S56" i="157" s="1"/>
  <c r="S59" i="157" s="1"/>
  <c r="R32" i="157"/>
  <c r="Q32" i="157"/>
  <c r="P32" i="157"/>
  <c r="P48" i="157" s="1"/>
  <c r="P51" i="157" s="1"/>
  <c r="P53" i="157" s="1"/>
  <c r="P56" i="157" s="1"/>
  <c r="P59" i="157" s="1"/>
  <c r="O32" i="157"/>
  <c r="O48" i="157" s="1"/>
  <c r="O51" i="157" s="1"/>
  <c r="O53" i="157" s="1"/>
  <c r="O56" i="157" s="1"/>
  <c r="O59" i="157" s="1"/>
  <c r="N32" i="157"/>
  <c r="M32" i="157"/>
  <c r="M48" i="157" s="1"/>
  <c r="M51" i="157" s="1"/>
  <c r="M53" i="157" s="1"/>
  <c r="M56" i="157" s="1"/>
  <c r="M59" i="157" s="1"/>
  <c r="L32" i="157"/>
  <c r="K32" i="157"/>
  <c r="K48" i="157" s="1"/>
  <c r="K51" i="157" s="1"/>
  <c r="K53" i="157" s="1"/>
  <c r="K56" i="157" s="1"/>
  <c r="K59" i="157" s="1"/>
  <c r="J32" i="157"/>
  <c r="I32" i="157"/>
  <c r="H32" i="157"/>
  <c r="H48" i="157" s="1"/>
  <c r="H51" i="157" s="1"/>
  <c r="H53" i="157" s="1"/>
  <c r="H56" i="157" s="1"/>
  <c r="H59" i="157" s="1"/>
  <c r="G32" i="157"/>
  <c r="G48" i="157" s="1"/>
  <c r="G51" i="157" s="1"/>
  <c r="G53" i="157" s="1"/>
  <c r="G56" i="157" s="1"/>
  <c r="G59" i="157" s="1"/>
  <c r="F32" i="157"/>
  <c r="E32" i="157"/>
  <c r="D32" i="157"/>
  <c r="C32" i="157"/>
  <c r="C48" i="157" s="1"/>
  <c r="AA48" i="158"/>
  <c r="AA51" i="158" s="1"/>
  <c r="AA53" i="158" s="1"/>
  <c r="AA56" i="158" s="1"/>
  <c r="AA59" i="158" s="1"/>
  <c r="AA47" i="158"/>
  <c r="Y47" i="158"/>
  <c r="X47" i="158"/>
  <c r="W47" i="158"/>
  <c r="V47" i="158"/>
  <c r="U47" i="158"/>
  <c r="T47" i="158"/>
  <c r="S47" i="158"/>
  <c r="R47" i="158"/>
  <c r="Q47" i="158"/>
  <c r="P47" i="158"/>
  <c r="O47" i="158"/>
  <c r="N47" i="158"/>
  <c r="M47" i="158"/>
  <c r="L47" i="158"/>
  <c r="K47" i="158"/>
  <c r="J47" i="158"/>
  <c r="I47" i="158"/>
  <c r="H47" i="158"/>
  <c r="G47" i="158"/>
  <c r="F47" i="158"/>
  <c r="E47" i="158"/>
  <c r="D47" i="158"/>
  <c r="C47" i="158"/>
  <c r="C48" i="158" s="1"/>
  <c r="C51" i="158" s="1"/>
  <c r="C53" i="158" s="1"/>
  <c r="C56" i="158" s="1"/>
  <c r="C59" i="158" s="1"/>
  <c r="AA32" i="158"/>
  <c r="Y32" i="158"/>
  <c r="X32" i="158"/>
  <c r="W32" i="158"/>
  <c r="V32" i="158"/>
  <c r="V48" i="158" s="1"/>
  <c r="V51" i="158" s="1"/>
  <c r="V53" i="158" s="1"/>
  <c r="V56" i="158" s="1"/>
  <c r="V59" i="158" s="1"/>
  <c r="U32" i="158"/>
  <c r="T32" i="158"/>
  <c r="S32" i="158"/>
  <c r="R32" i="158"/>
  <c r="R48" i="158" s="1"/>
  <c r="R51" i="158" s="1"/>
  <c r="R53" i="158" s="1"/>
  <c r="R56" i="158" s="1"/>
  <c r="R59" i="158" s="1"/>
  <c r="Q32" i="158"/>
  <c r="P32" i="158"/>
  <c r="P48" i="158" s="1"/>
  <c r="P51" i="158" s="1"/>
  <c r="P53" i="158" s="1"/>
  <c r="P56" i="158" s="1"/>
  <c r="P59" i="158" s="1"/>
  <c r="O32" i="158"/>
  <c r="N32" i="158"/>
  <c r="N48" i="158" s="1"/>
  <c r="N51" i="158" s="1"/>
  <c r="N53" i="158" s="1"/>
  <c r="N56" i="158" s="1"/>
  <c r="N59" i="158" s="1"/>
  <c r="M32" i="158"/>
  <c r="L32" i="158"/>
  <c r="K32" i="158"/>
  <c r="J32" i="158"/>
  <c r="J48" i="158" s="1"/>
  <c r="J51" i="158" s="1"/>
  <c r="J53" i="158" s="1"/>
  <c r="J56" i="158" s="1"/>
  <c r="J59" i="158" s="1"/>
  <c r="I32" i="158"/>
  <c r="H32" i="158"/>
  <c r="H48" i="158" s="1"/>
  <c r="H51" i="158" s="1"/>
  <c r="H53" i="158" s="1"/>
  <c r="H56" i="158" s="1"/>
  <c r="H59" i="158" s="1"/>
  <c r="G32" i="158"/>
  <c r="F32" i="158"/>
  <c r="F48" i="158" s="1"/>
  <c r="F51" i="158" s="1"/>
  <c r="F53" i="158" s="1"/>
  <c r="F56" i="158" s="1"/>
  <c r="F59" i="158" s="1"/>
  <c r="E32" i="158"/>
  <c r="D32" i="158"/>
  <c r="C32" i="158"/>
  <c r="S53" i="159"/>
  <c r="S56" i="159" s="1"/>
  <c r="S59" i="159" s="1"/>
  <c r="K53" i="159"/>
  <c r="K56" i="159" s="1"/>
  <c r="K59" i="159" s="1"/>
  <c r="C53" i="159"/>
  <c r="C56" i="159" s="1"/>
  <c r="C59" i="159" s="1"/>
  <c r="AA47" i="159"/>
  <c r="Y47" i="159"/>
  <c r="X47" i="159"/>
  <c r="W47" i="159"/>
  <c r="V47" i="159"/>
  <c r="U47" i="159"/>
  <c r="T47" i="159"/>
  <c r="S47" i="159"/>
  <c r="R47" i="159"/>
  <c r="Q47" i="159"/>
  <c r="P47" i="159"/>
  <c r="O47" i="159"/>
  <c r="N47" i="159"/>
  <c r="M47" i="159"/>
  <c r="L47" i="159"/>
  <c r="K47" i="159"/>
  <c r="J47" i="159"/>
  <c r="I47" i="159"/>
  <c r="H47" i="159"/>
  <c r="G47" i="159"/>
  <c r="F47" i="159"/>
  <c r="E47" i="159"/>
  <c r="D47" i="159"/>
  <c r="C47" i="159"/>
  <c r="AA32" i="159"/>
  <c r="AA48" i="159" s="1"/>
  <c r="AA51" i="159" s="1"/>
  <c r="AA53" i="159" s="1"/>
  <c r="AA56" i="159" s="1"/>
  <c r="AA59" i="159" s="1"/>
  <c r="Y32" i="159"/>
  <c r="Y48" i="159" s="1"/>
  <c r="Y51" i="159" s="1"/>
  <c r="Y53" i="159" s="1"/>
  <c r="Y56" i="159" s="1"/>
  <c r="Y59" i="159" s="1"/>
  <c r="X32" i="159"/>
  <c r="X48" i="159" s="1"/>
  <c r="W32" i="159"/>
  <c r="W48" i="159" s="1"/>
  <c r="W51" i="159" s="1"/>
  <c r="W53" i="159" s="1"/>
  <c r="W56" i="159" s="1"/>
  <c r="W59" i="159" s="1"/>
  <c r="V32" i="159"/>
  <c r="V48" i="159" s="1"/>
  <c r="V51" i="159" s="1"/>
  <c r="V53" i="159" s="1"/>
  <c r="V56" i="159" s="1"/>
  <c r="V59" i="159" s="1"/>
  <c r="U32" i="159"/>
  <c r="U48" i="159" s="1"/>
  <c r="U51" i="159" s="1"/>
  <c r="U53" i="159" s="1"/>
  <c r="U56" i="159" s="1"/>
  <c r="U59" i="159" s="1"/>
  <c r="T32" i="159"/>
  <c r="S32" i="159"/>
  <c r="S48" i="159" s="1"/>
  <c r="S51" i="159" s="1"/>
  <c r="R32" i="159"/>
  <c r="R48" i="159" s="1"/>
  <c r="R51" i="159" s="1"/>
  <c r="R53" i="159" s="1"/>
  <c r="R56" i="159" s="1"/>
  <c r="R59" i="159" s="1"/>
  <c r="Q32" i="159"/>
  <c r="Q48" i="159" s="1"/>
  <c r="Q51" i="159" s="1"/>
  <c r="Q53" i="159" s="1"/>
  <c r="Q56" i="159" s="1"/>
  <c r="Q59" i="159" s="1"/>
  <c r="P32" i="159"/>
  <c r="P48" i="159" s="1"/>
  <c r="P51" i="159" s="1"/>
  <c r="P53" i="159" s="1"/>
  <c r="P56" i="159" s="1"/>
  <c r="P59" i="159" s="1"/>
  <c r="O32" i="159"/>
  <c r="N32" i="159"/>
  <c r="N48" i="159" s="1"/>
  <c r="N51" i="159" s="1"/>
  <c r="N53" i="159" s="1"/>
  <c r="N56" i="159" s="1"/>
  <c r="N59" i="159" s="1"/>
  <c r="M32" i="159"/>
  <c r="M48" i="159" s="1"/>
  <c r="M51" i="159" s="1"/>
  <c r="M53" i="159" s="1"/>
  <c r="M56" i="159" s="1"/>
  <c r="M59" i="159" s="1"/>
  <c r="L32" i="159"/>
  <c r="K32" i="159"/>
  <c r="K48" i="159" s="1"/>
  <c r="K51" i="159" s="1"/>
  <c r="J32" i="159"/>
  <c r="I32" i="159"/>
  <c r="I48" i="159" s="1"/>
  <c r="I51" i="159" s="1"/>
  <c r="I53" i="159" s="1"/>
  <c r="I56" i="159" s="1"/>
  <c r="I59" i="159" s="1"/>
  <c r="H32" i="159"/>
  <c r="H48" i="159" s="1"/>
  <c r="H51" i="159" s="1"/>
  <c r="H53" i="159" s="1"/>
  <c r="H56" i="159" s="1"/>
  <c r="H59" i="159" s="1"/>
  <c r="G32" i="159"/>
  <c r="F32" i="159"/>
  <c r="F48" i="159" s="1"/>
  <c r="F51" i="159" s="1"/>
  <c r="F53" i="159" s="1"/>
  <c r="F56" i="159" s="1"/>
  <c r="F59" i="159" s="1"/>
  <c r="E32" i="159"/>
  <c r="E48" i="159" s="1"/>
  <c r="E51" i="159" s="1"/>
  <c r="E53" i="159" s="1"/>
  <c r="E56" i="159" s="1"/>
  <c r="E59" i="159" s="1"/>
  <c r="D32" i="159"/>
  <c r="C32" i="159"/>
  <c r="C48" i="159" s="1"/>
  <c r="C51" i="159" s="1"/>
  <c r="V48" i="160"/>
  <c r="V51" i="160" s="1"/>
  <c r="V53" i="160" s="1"/>
  <c r="V56" i="160" s="1"/>
  <c r="V59" i="160" s="1"/>
  <c r="N48" i="160"/>
  <c r="N51" i="160" s="1"/>
  <c r="N53" i="160" s="1"/>
  <c r="N56" i="160" s="1"/>
  <c r="N59" i="160" s="1"/>
  <c r="AA47" i="160"/>
  <c r="Y47" i="160"/>
  <c r="X47" i="160"/>
  <c r="W47" i="160"/>
  <c r="V47" i="160"/>
  <c r="U47" i="160"/>
  <c r="T47" i="160"/>
  <c r="S47" i="160"/>
  <c r="R47" i="160"/>
  <c r="Q47" i="160"/>
  <c r="P47" i="160"/>
  <c r="O47" i="160"/>
  <c r="N47" i="160"/>
  <c r="M47" i="160"/>
  <c r="L47" i="160"/>
  <c r="K47" i="160"/>
  <c r="J47" i="160"/>
  <c r="I47" i="160"/>
  <c r="H47" i="160"/>
  <c r="G47" i="160"/>
  <c r="F47" i="160"/>
  <c r="E47" i="160"/>
  <c r="D47" i="160"/>
  <c r="C47" i="160"/>
  <c r="AA32" i="160"/>
  <c r="Y32" i="160"/>
  <c r="Y48" i="160" s="1"/>
  <c r="Y51" i="160" s="1"/>
  <c r="Y53" i="160" s="1"/>
  <c r="Y56" i="160" s="1"/>
  <c r="Y59" i="160" s="1"/>
  <c r="X32" i="160"/>
  <c r="X48" i="160" s="1"/>
  <c r="W32" i="160"/>
  <c r="W48" i="160" s="1"/>
  <c r="W51" i="160" s="1"/>
  <c r="W53" i="160" s="1"/>
  <c r="W56" i="160" s="1"/>
  <c r="W59" i="160" s="1"/>
  <c r="V32" i="160"/>
  <c r="U32" i="160"/>
  <c r="U48" i="160" s="1"/>
  <c r="U51" i="160" s="1"/>
  <c r="U53" i="160" s="1"/>
  <c r="U56" i="160" s="1"/>
  <c r="U59" i="160" s="1"/>
  <c r="T32" i="160"/>
  <c r="T48" i="160" s="1"/>
  <c r="T51" i="160" s="1"/>
  <c r="T53" i="160" s="1"/>
  <c r="T56" i="160" s="1"/>
  <c r="T59" i="160" s="1"/>
  <c r="S32" i="160"/>
  <c r="R32" i="160"/>
  <c r="Q32" i="160"/>
  <c r="Q48" i="160" s="1"/>
  <c r="Q51" i="160" s="1"/>
  <c r="Q53" i="160" s="1"/>
  <c r="Q56" i="160" s="1"/>
  <c r="Q59" i="160" s="1"/>
  <c r="P32" i="160"/>
  <c r="P48" i="160" s="1"/>
  <c r="P51" i="160" s="1"/>
  <c r="P53" i="160" s="1"/>
  <c r="P56" i="160" s="1"/>
  <c r="P59" i="160" s="1"/>
  <c r="O32" i="160"/>
  <c r="O48" i="160" s="1"/>
  <c r="O51" i="160" s="1"/>
  <c r="O53" i="160" s="1"/>
  <c r="O56" i="160" s="1"/>
  <c r="O59" i="160" s="1"/>
  <c r="N32" i="160"/>
  <c r="M32" i="160"/>
  <c r="M48" i="160" s="1"/>
  <c r="M51" i="160" s="1"/>
  <c r="M53" i="160" s="1"/>
  <c r="M56" i="160" s="1"/>
  <c r="M59" i="160" s="1"/>
  <c r="L32" i="160"/>
  <c r="L48" i="160" s="1"/>
  <c r="L51" i="160" s="1"/>
  <c r="L53" i="160" s="1"/>
  <c r="L56" i="160" s="1"/>
  <c r="L59" i="160" s="1"/>
  <c r="K32" i="160"/>
  <c r="J32" i="160"/>
  <c r="J48" i="160" s="1"/>
  <c r="J51" i="160" s="1"/>
  <c r="J53" i="160" s="1"/>
  <c r="J56" i="160" s="1"/>
  <c r="J59" i="160" s="1"/>
  <c r="I32" i="160"/>
  <c r="I48" i="160" s="1"/>
  <c r="I51" i="160" s="1"/>
  <c r="I53" i="160" s="1"/>
  <c r="I56" i="160" s="1"/>
  <c r="I59" i="160" s="1"/>
  <c r="H32" i="160"/>
  <c r="H48" i="160" s="1"/>
  <c r="H51" i="160" s="1"/>
  <c r="H53" i="160" s="1"/>
  <c r="H56" i="160" s="1"/>
  <c r="H59" i="160" s="1"/>
  <c r="G32" i="160"/>
  <c r="G48" i="160" s="1"/>
  <c r="G51" i="160" s="1"/>
  <c r="G53" i="160" s="1"/>
  <c r="G56" i="160" s="1"/>
  <c r="G59" i="160" s="1"/>
  <c r="F32" i="160"/>
  <c r="F48" i="160" s="1"/>
  <c r="F51" i="160" s="1"/>
  <c r="F53" i="160" s="1"/>
  <c r="F56" i="160" s="1"/>
  <c r="F59" i="160" s="1"/>
  <c r="E32" i="160"/>
  <c r="E48" i="160" s="1"/>
  <c r="E51" i="160" s="1"/>
  <c r="E53" i="160" s="1"/>
  <c r="E56" i="160" s="1"/>
  <c r="E59" i="160" s="1"/>
  <c r="D32" i="160"/>
  <c r="D48" i="160" s="1"/>
  <c r="D51" i="160" s="1"/>
  <c r="D53" i="160" s="1"/>
  <c r="D56" i="160" s="1"/>
  <c r="D59" i="160" s="1"/>
  <c r="C32" i="160"/>
  <c r="Y48" i="161"/>
  <c r="Y51" i="161" s="1"/>
  <c r="Y53" i="161" s="1"/>
  <c r="Y56" i="161" s="1"/>
  <c r="Y59" i="161" s="1"/>
  <c r="U48" i="161"/>
  <c r="U51" i="161" s="1"/>
  <c r="U53" i="161" s="1"/>
  <c r="U56" i="161" s="1"/>
  <c r="U59" i="161" s="1"/>
  <c r="M48" i="161"/>
  <c r="M51" i="161" s="1"/>
  <c r="M53" i="161" s="1"/>
  <c r="M56" i="161" s="1"/>
  <c r="M59" i="161" s="1"/>
  <c r="E48" i="161"/>
  <c r="E51" i="161" s="1"/>
  <c r="E53" i="161" s="1"/>
  <c r="E56" i="161" s="1"/>
  <c r="E59" i="161" s="1"/>
  <c r="AA47" i="161"/>
  <c r="Y47" i="161"/>
  <c r="X47" i="161"/>
  <c r="Z47" i="161" s="1"/>
  <c r="W47" i="161"/>
  <c r="V47" i="161"/>
  <c r="U47" i="161"/>
  <c r="T47" i="161"/>
  <c r="S47" i="161"/>
  <c r="R47" i="161"/>
  <c r="Q47" i="161"/>
  <c r="P47" i="161"/>
  <c r="O47" i="161"/>
  <c r="N47" i="161"/>
  <c r="M47" i="161"/>
  <c r="L47" i="161"/>
  <c r="K47" i="161"/>
  <c r="J47" i="161"/>
  <c r="I47" i="161"/>
  <c r="H47" i="161"/>
  <c r="G47" i="161"/>
  <c r="F47" i="161"/>
  <c r="E47" i="161"/>
  <c r="D47" i="161"/>
  <c r="C47" i="161"/>
  <c r="AA32" i="161"/>
  <c r="AA48" i="161" s="1"/>
  <c r="AA51" i="161" s="1"/>
  <c r="AA53" i="161" s="1"/>
  <c r="AA56" i="161" s="1"/>
  <c r="AA59" i="161" s="1"/>
  <c r="Y32" i="161"/>
  <c r="X32" i="161"/>
  <c r="X48" i="161" s="1"/>
  <c r="W32" i="161"/>
  <c r="W48" i="161" s="1"/>
  <c r="W51" i="161" s="1"/>
  <c r="W53" i="161" s="1"/>
  <c r="W56" i="161" s="1"/>
  <c r="W59" i="161" s="1"/>
  <c r="V32" i="161"/>
  <c r="V48" i="161" s="1"/>
  <c r="V51" i="161" s="1"/>
  <c r="V53" i="161" s="1"/>
  <c r="V56" i="161" s="1"/>
  <c r="V59" i="161" s="1"/>
  <c r="U32" i="161"/>
  <c r="T32" i="161"/>
  <c r="T48" i="161" s="1"/>
  <c r="T51" i="161" s="1"/>
  <c r="T53" i="161" s="1"/>
  <c r="T56" i="161" s="1"/>
  <c r="T59" i="161" s="1"/>
  <c r="S32" i="161"/>
  <c r="S48" i="161" s="1"/>
  <c r="S51" i="161" s="1"/>
  <c r="S53" i="161" s="1"/>
  <c r="S56" i="161" s="1"/>
  <c r="S59" i="161" s="1"/>
  <c r="R32" i="161"/>
  <c r="Q32" i="161"/>
  <c r="Q48" i="161" s="1"/>
  <c r="Q51" i="161" s="1"/>
  <c r="Q53" i="161" s="1"/>
  <c r="Q56" i="161" s="1"/>
  <c r="Q59" i="161" s="1"/>
  <c r="P32" i="161"/>
  <c r="P48" i="161" s="1"/>
  <c r="P51" i="161" s="1"/>
  <c r="P53" i="161" s="1"/>
  <c r="P56" i="161" s="1"/>
  <c r="P59" i="161" s="1"/>
  <c r="O32" i="161"/>
  <c r="O48" i="161" s="1"/>
  <c r="O51" i="161" s="1"/>
  <c r="O53" i="161" s="1"/>
  <c r="O56" i="161" s="1"/>
  <c r="O59" i="161" s="1"/>
  <c r="N32" i="161"/>
  <c r="N48" i="161" s="1"/>
  <c r="N51" i="161" s="1"/>
  <c r="N53" i="161" s="1"/>
  <c r="N56" i="161" s="1"/>
  <c r="N59" i="161" s="1"/>
  <c r="M32" i="161"/>
  <c r="L32" i="161"/>
  <c r="L48" i="161" s="1"/>
  <c r="L51" i="161" s="1"/>
  <c r="L53" i="161" s="1"/>
  <c r="L56" i="161" s="1"/>
  <c r="L59" i="161" s="1"/>
  <c r="K32" i="161"/>
  <c r="K48" i="161" s="1"/>
  <c r="K51" i="161" s="1"/>
  <c r="K53" i="161" s="1"/>
  <c r="K56" i="161" s="1"/>
  <c r="K59" i="161" s="1"/>
  <c r="J32" i="161"/>
  <c r="I32" i="161"/>
  <c r="I48" i="161" s="1"/>
  <c r="I51" i="161" s="1"/>
  <c r="I53" i="161" s="1"/>
  <c r="I56" i="161" s="1"/>
  <c r="I59" i="161" s="1"/>
  <c r="H32" i="161"/>
  <c r="H48" i="161" s="1"/>
  <c r="H51" i="161" s="1"/>
  <c r="H53" i="161" s="1"/>
  <c r="H56" i="161" s="1"/>
  <c r="H59" i="161" s="1"/>
  <c r="G32" i="161"/>
  <c r="G48" i="161" s="1"/>
  <c r="G51" i="161" s="1"/>
  <c r="G53" i="161" s="1"/>
  <c r="G56" i="161" s="1"/>
  <c r="G59" i="161" s="1"/>
  <c r="F32" i="161"/>
  <c r="E32" i="161"/>
  <c r="D32" i="161"/>
  <c r="D48" i="161" s="1"/>
  <c r="D51" i="161" s="1"/>
  <c r="D53" i="161" s="1"/>
  <c r="D56" i="161" s="1"/>
  <c r="D59" i="161" s="1"/>
  <c r="C32" i="161"/>
  <c r="C48" i="161" s="1"/>
  <c r="C51" i="161" s="1"/>
  <c r="C53" i="161" s="1"/>
  <c r="C56" i="161" s="1"/>
  <c r="C59" i="161" s="1"/>
  <c r="T48" i="162"/>
  <c r="T51" i="162" s="1"/>
  <c r="T53" i="162" s="1"/>
  <c r="T56" i="162" s="1"/>
  <c r="T59" i="162" s="1"/>
  <c r="P48" i="162"/>
  <c r="P51" i="162" s="1"/>
  <c r="P53" i="162" s="1"/>
  <c r="P56" i="162" s="1"/>
  <c r="P59" i="162" s="1"/>
  <c r="H48" i="162"/>
  <c r="H51" i="162" s="1"/>
  <c r="H53" i="162" s="1"/>
  <c r="H56" i="162" s="1"/>
  <c r="H59" i="162" s="1"/>
  <c r="AA47" i="162"/>
  <c r="Y47" i="162"/>
  <c r="X47" i="162"/>
  <c r="Z47" i="162" s="1"/>
  <c r="W47" i="162"/>
  <c r="V47" i="162"/>
  <c r="U47" i="162"/>
  <c r="T47" i="162"/>
  <c r="S47" i="162"/>
  <c r="R47" i="162"/>
  <c r="Q47" i="162"/>
  <c r="P47" i="162"/>
  <c r="O47" i="162"/>
  <c r="N47" i="162"/>
  <c r="M47" i="162"/>
  <c r="L47" i="162"/>
  <c r="K47" i="162"/>
  <c r="J47" i="162"/>
  <c r="I47" i="162"/>
  <c r="H47" i="162"/>
  <c r="G47" i="162"/>
  <c r="F47" i="162"/>
  <c r="E47" i="162"/>
  <c r="D47" i="162"/>
  <c r="C47" i="162"/>
  <c r="AA32" i="162"/>
  <c r="Y32" i="162"/>
  <c r="X32" i="162"/>
  <c r="W32" i="162"/>
  <c r="V32" i="162"/>
  <c r="V48" i="162" s="1"/>
  <c r="V51" i="162" s="1"/>
  <c r="V53" i="162" s="1"/>
  <c r="V56" i="162" s="1"/>
  <c r="V59" i="162" s="1"/>
  <c r="U32" i="162"/>
  <c r="T32" i="162"/>
  <c r="S32" i="162"/>
  <c r="R32" i="162"/>
  <c r="R48" i="162" s="1"/>
  <c r="R51" i="162" s="1"/>
  <c r="R53" i="162" s="1"/>
  <c r="R56" i="162" s="1"/>
  <c r="R59" i="162" s="1"/>
  <c r="Q32" i="162"/>
  <c r="P32" i="162"/>
  <c r="O32" i="162"/>
  <c r="N32" i="162"/>
  <c r="N48" i="162" s="1"/>
  <c r="N51" i="162" s="1"/>
  <c r="N53" i="162" s="1"/>
  <c r="N56" i="162" s="1"/>
  <c r="N59" i="162" s="1"/>
  <c r="M32" i="162"/>
  <c r="L32" i="162"/>
  <c r="L48" i="162" s="1"/>
  <c r="L51" i="162" s="1"/>
  <c r="L53" i="162" s="1"/>
  <c r="L56" i="162" s="1"/>
  <c r="L59" i="162" s="1"/>
  <c r="K32" i="162"/>
  <c r="J32" i="162"/>
  <c r="J48" i="162" s="1"/>
  <c r="J51" i="162" s="1"/>
  <c r="J53" i="162" s="1"/>
  <c r="J56" i="162" s="1"/>
  <c r="J59" i="162" s="1"/>
  <c r="I32" i="162"/>
  <c r="H32" i="162"/>
  <c r="G32" i="162"/>
  <c r="F32" i="162"/>
  <c r="F48" i="162" s="1"/>
  <c r="F51" i="162" s="1"/>
  <c r="F53" i="162" s="1"/>
  <c r="F56" i="162" s="1"/>
  <c r="F59" i="162" s="1"/>
  <c r="E32" i="162"/>
  <c r="D32" i="162"/>
  <c r="D48" i="162" s="1"/>
  <c r="D51" i="162" s="1"/>
  <c r="D53" i="162" s="1"/>
  <c r="D56" i="162" s="1"/>
  <c r="D59" i="162" s="1"/>
  <c r="C32" i="162"/>
  <c r="S48" i="163"/>
  <c r="S51" i="163" s="1"/>
  <c r="S53" i="163" s="1"/>
  <c r="S56" i="163" s="1"/>
  <c r="S59" i="163" s="1"/>
  <c r="K48" i="163"/>
  <c r="K51" i="163" s="1"/>
  <c r="K53" i="163" s="1"/>
  <c r="K56" i="163" s="1"/>
  <c r="K59" i="163" s="1"/>
  <c r="AA47" i="163"/>
  <c r="Y47" i="163"/>
  <c r="X47" i="163"/>
  <c r="Z47" i="163" s="1"/>
  <c r="W47" i="163"/>
  <c r="V47" i="163"/>
  <c r="U47" i="163"/>
  <c r="T47" i="163"/>
  <c r="S47" i="163"/>
  <c r="R47" i="163"/>
  <c r="Q47" i="163"/>
  <c r="P47" i="163"/>
  <c r="O47" i="163"/>
  <c r="N47" i="163"/>
  <c r="M47" i="163"/>
  <c r="L47" i="163"/>
  <c r="K47" i="163"/>
  <c r="J47" i="163"/>
  <c r="I47" i="163"/>
  <c r="H47" i="163"/>
  <c r="G47" i="163"/>
  <c r="F47" i="163"/>
  <c r="E47" i="163"/>
  <c r="D47" i="163"/>
  <c r="C47" i="163"/>
  <c r="AA32" i="163"/>
  <c r="AA48" i="163" s="1"/>
  <c r="AA51" i="163" s="1"/>
  <c r="AA53" i="163" s="1"/>
  <c r="AA56" i="163" s="1"/>
  <c r="AA59" i="163" s="1"/>
  <c r="Y32" i="163"/>
  <c r="Y48" i="163" s="1"/>
  <c r="Y51" i="163" s="1"/>
  <c r="Y53" i="163" s="1"/>
  <c r="Y56" i="163" s="1"/>
  <c r="Y59" i="163" s="1"/>
  <c r="X32" i="163"/>
  <c r="W32" i="163"/>
  <c r="W48" i="163" s="1"/>
  <c r="W51" i="163" s="1"/>
  <c r="W53" i="163" s="1"/>
  <c r="W56" i="163" s="1"/>
  <c r="W59" i="163" s="1"/>
  <c r="V32" i="163"/>
  <c r="V48" i="163" s="1"/>
  <c r="V51" i="163" s="1"/>
  <c r="V53" i="163" s="1"/>
  <c r="V56" i="163" s="1"/>
  <c r="V59" i="163" s="1"/>
  <c r="U32" i="163"/>
  <c r="U48" i="163" s="1"/>
  <c r="U51" i="163" s="1"/>
  <c r="U53" i="163" s="1"/>
  <c r="U56" i="163" s="1"/>
  <c r="U59" i="163" s="1"/>
  <c r="T32" i="163"/>
  <c r="T48" i="163" s="1"/>
  <c r="T51" i="163" s="1"/>
  <c r="T53" i="163" s="1"/>
  <c r="T56" i="163" s="1"/>
  <c r="T59" i="163" s="1"/>
  <c r="S32" i="163"/>
  <c r="R32" i="163"/>
  <c r="R48" i="163" s="1"/>
  <c r="R51" i="163" s="1"/>
  <c r="R53" i="163" s="1"/>
  <c r="R56" i="163" s="1"/>
  <c r="R59" i="163" s="1"/>
  <c r="Q32" i="163"/>
  <c r="Q48" i="163" s="1"/>
  <c r="Q51" i="163" s="1"/>
  <c r="Q53" i="163" s="1"/>
  <c r="Q56" i="163" s="1"/>
  <c r="Q59" i="163" s="1"/>
  <c r="P32" i="163"/>
  <c r="O32" i="163"/>
  <c r="O48" i="163" s="1"/>
  <c r="O51" i="163" s="1"/>
  <c r="O53" i="163" s="1"/>
  <c r="O56" i="163" s="1"/>
  <c r="O59" i="163" s="1"/>
  <c r="N32" i="163"/>
  <c r="N48" i="163" s="1"/>
  <c r="N51" i="163" s="1"/>
  <c r="N53" i="163" s="1"/>
  <c r="N56" i="163" s="1"/>
  <c r="N59" i="163" s="1"/>
  <c r="M32" i="163"/>
  <c r="M48" i="163" s="1"/>
  <c r="M51" i="163" s="1"/>
  <c r="M53" i="163" s="1"/>
  <c r="M56" i="163" s="1"/>
  <c r="M59" i="163" s="1"/>
  <c r="L32" i="163"/>
  <c r="L48" i="163" s="1"/>
  <c r="L51" i="163" s="1"/>
  <c r="L53" i="163" s="1"/>
  <c r="L56" i="163" s="1"/>
  <c r="L59" i="163" s="1"/>
  <c r="K32" i="163"/>
  <c r="J32" i="163"/>
  <c r="J48" i="163" s="1"/>
  <c r="J51" i="163" s="1"/>
  <c r="J53" i="163" s="1"/>
  <c r="J56" i="163" s="1"/>
  <c r="J59" i="163" s="1"/>
  <c r="I32" i="163"/>
  <c r="I48" i="163" s="1"/>
  <c r="I51" i="163" s="1"/>
  <c r="I53" i="163" s="1"/>
  <c r="I56" i="163" s="1"/>
  <c r="I59" i="163" s="1"/>
  <c r="H32" i="163"/>
  <c r="G32" i="163"/>
  <c r="G48" i="163" s="1"/>
  <c r="G51" i="163" s="1"/>
  <c r="G53" i="163" s="1"/>
  <c r="G56" i="163" s="1"/>
  <c r="G59" i="163" s="1"/>
  <c r="F32" i="163"/>
  <c r="F48" i="163" s="1"/>
  <c r="F51" i="163" s="1"/>
  <c r="F53" i="163" s="1"/>
  <c r="F56" i="163" s="1"/>
  <c r="F59" i="163" s="1"/>
  <c r="E32" i="163"/>
  <c r="E48" i="163" s="1"/>
  <c r="E51" i="163" s="1"/>
  <c r="E53" i="163" s="1"/>
  <c r="E56" i="163" s="1"/>
  <c r="E59" i="163" s="1"/>
  <c r="D32" i="163"/>
  <c r="D48" i="163" s="1"/>
  <c r="D51" i="163" s="1"/>
  <c r="D53" i="163" s="1"/>
  <c r="D56" i="163" s="1"/>
  <c r="D59" i="163" s="1"/>
  <c r="C32" i="163"/>
  <c r="C48" i="163" s="1"/>
  <c r="C51" i="163" s="1"/>
  <c r="C53" i="163" s="1"/>
  <c r="C56" i="163" s="1"/>
  <c r="C59" i="163" s="1"/>
  <c r="N48" i="164"/>
  <c r="N51" i="164" s="1"/>
  <c r="N53" i="164" s="1"/>
  <c r="N56" i="164" s="1"/>
  <c r="N59" i="164" s="1"/>
  <c r="AA47" i="164"/>
  <c r="Y47" i="164"/>
  <c r="X47" i="164"/>
  <c r="W47" i="164"/>
  <c r="V47" i="164"/>
  <c r="U47" i="164"/>
  <c r="T47" i="164"/>
  <c r="S47" i="164"/>
  <c r="R47" i="164"/>
  <c r="Q47" i="164"/>
  <c r="P47" i="164"/>
  <c r="O47" i="164"/>
  <c r="N47" i="164"/>
  <c r="M47" i="164"/>
  <c r="L47" i="164"/>
  <c r="K47" i="164"/>
  <c r="J47" i="164"/>
  <c r="I47" i="164"/>
  <c r="H47" i="164"/>
  <c r="G47" i="164"/>
  <c r="F47" i="164"/>
  <c r="E47" i="164"/>
  <c r="D47" i="164"/>
  <c r="C47" i="164"/>
  <c r="AA32" i="164"/>
  <c r="AA48" i="164" s="1"/>
  <c r="AA51" i="164" s="1"/>
  <c r="AA53" i="164" s="1"/>
  <c r="AA56" i="164" s="1"/>
  <c r="AA59" i="164" s="1"/>
  <c r="Y32" i="164"/>
  <c r="Y48" i="164" s="1"/>
  <c r="Y51" i="164" s="1"/>
  <c r="Y53" i="164" s="1"/>
  <c r="Y56" i="164" s="1"/>
  <c r="Y59" i="164" s="1"/>
  <c r="X32" i="164"/>
  <c r="X48" i="164" s="1"/>
  <c r="W32" i="164"/>
  <c r="V32" i="164"/>
  <c r="V48" i="164" s="1"/>
  <c r="V51" i="164" s="1"/>
  <c r="V53" i="164" s="1"/>
  <c r="V56" i="164" s="1"/>
  <c r="V59" i="164" s="1"/>
  <c r="U32" i="164"/>
  <c r="U48" i="164" s="1"/>
  <c r="U51" i="164" s="1"/>
  <c r="U53" i="164" s="1"/>
  <c r="U56" i="164" s="1"/>
  <c r="U59" i="164" s="1"/>
  <c r="T32" i="164"/>
  <c r="T48" i="164" s="1"/>
  <c r="T51" i="164" s="1"/>
  <c r="T53" i="164" s="1"/>
  <c r="T56" i="164" s="1"/>
  <c r="T59" i="164" s="1"/>
  <c r="S32" i="164"/>
  <c r="S48" i="164" s="1"/>
  <c r="S51" i="164" s="1"/>
  <c r="S53" i="164" s="1"/>
  <c r="S56" i="164" s="1"/>
  <c r="S59" i="164" s="1"/>
  <c r="R32" i="164"/>
  <c r="R48" i="164" s="1"/>
  <c r="R51" i="164" s="1"/>
  <c r="R53" i="164" s="1"/>
  <c r="R56" i="164" s="1"/>
  <c r="R59" i="164" s="1"/>
  <c r="Q32" i="164"/>
  <c r="Q48" i="164" s="1"/>
  <c r="Q51" i="164" s="1"/>
  <c r="Q53" i="164" s="1"/>
  <c r="Q56" i="164" s="1"/>
  <c r="Q59" i="164" s="1"/>
  <c r="P32" i="164"/>
  <c r="P48" i="164" s="1"/>
  <c r="P51" i="164" s="1"/>
  <c r="P53" i="164" s="1"/>
  <c r="P56" i="164" s="1"/>
  <c r="P59" i="164" s="1"/>
  <c r="O32" i="164"/>
  <c r="N32" i="164"/>
  <c r="M32" i="164"/>
  <c r="M48" i="164" s="1"/>
  <c r="M51" i="164" s="1"/>
  <c r="M53" i="164" s="1"/>
  <c r="M56" i="164" s="1"/>
  <c r="M59" i="164" s="1"/>
  <c r="L32" i="164"/>
  <c r="L48" i="164" s="1"/>
  <c r="L51" i="164" s="1"/>
  <c r="L53" i="164" s="1"/>
  <c r="L56" i="164" s="1"/>
  <c r="L59" i="164" s="1"/>
  <c r="K32" i="164"/>
  <c r="K48" i="164" s="1"/>
  <c r="K51" i="164" s="1"/>
  <c r="K53" i="164" s="1"/>
  <c r="K56" i="164" s="1"/>
  <c r="K59" i="164" s="1"/>
  <c r="J32" i="164"/>
  <c r="J48" i="164" s="1"/>
  <c r="J51" i="164" s="1"/>
  <c r="J53" i="164" s="1"/>
  <c r="J56" i="164" s="1"/>
  <c r="J59" i="164" s="1"/>
  <c r="I32" i="164"/>
  <c r="I48" i="164" s="1"/>
  <c r="I51" i="164" s="1"/>
  <c r="I53" i="164" s="1"/>
  <c r="I56" i="164" s="1"/>
  <c r="I59" i="164" s="1"/>
  <c r="H32" i="164"/>
  <c r="H48" i="164" s="1"/>
  <c r="H51" i="164" s="1"/>
  <c r="H53" i="164" s="1"/>
  <c r="H56" i="164" s="1"/>
  <c r="H59" i="164" s="1"/>
  <c r="G32" i="164"/>
  <c r="F32" i="164"/>
  <c r="F48" i="164" s="1"/>
  <c r="F51" i="164" s="1"/>
  <c r="F53" i="164" s="1"/>
  <c r="F56" i="164" s="1"/>
  <c r="F59" i="164" s="1"/>
  <c r="E32" i="164"/>
  <c r="E48" i="164" s="1"/>
  <c r="E51" i="164" s="1"/>
  <c r="E53" i="164" s="1"/>
  <c r="E56" i="164" s="1"/>
  <c r="E59" i="164" s="1"/>
  <c r="D32" i="164"/>
  <c r="D48" i="164" s="1"/>
  <c r="D51" i="164" s="1"/>
  <c r="D53" i="164" s="1"/>
  <c r="D56" i="164" s="1"/>
  <c r="D59" i="164" s="1"/>
  <c r="C32" i="164"/>
  <c r="C48" i="164" s="1"/>
  <c r="C51" i="164" s="1"/>
  <c r="C53" i="164" s="1"/>
  <c r="C56" i="164" s="1"/>
  <c r="C59" i="164" s="1"/>
  <c r="Y48" i="165"/>
  <c r="Y51" i="165" s="1"/>
  <c r="Y53" i="165" s="1"/>
  <c r="Y56" i="165" s="1"/>
  <c r="Y59" i="165" s="1"/>
  <c r="E48" i="165"/>
  <c r="E51" i="165" s="1"/>
  <c r="E53" i="165" s="1"/>
  <c r="E56" i="165" s="1"/>
  <c r="E59" i="165" s="1"/>
  <c r="AA47" i="165"/>
  <c r="Y47" i="165"/>
  <c r="X47" i="165"/>
  <c r="Z47" i="165" s="1"/>
  <c r="W47" i="165"/>
  <c r="V47" i="165"/>
  <c r="U47" i="165"/>
  <c r="T47" i="165"/>
  <c r="S47" i="165"/>
  <c r="R47" i="165"/>
  <c r="Q47" i="165"/>
  <c r="P47" i="165"/>
  <c r="O47" i="165"/>
  <c r="N47" i="165"/>
  <c r="M47" i="165"/>
  <c r="L47" i="165"/>
  <c r="K47" i="165"/>
  <c r="J47" i="165"/>
  <c r="I47" i="165"/>
  <c r="H47" i="165"/>
  <c r="G47" i="165"/>
  <c r="F47" i="165"/>
  <c r="E47" i="165"/>
  <c r="D47" i="165"/>
  <c r="C47" i="165"/>
  <c r="AA32" i="165"/>
  <c r="Y32" i="165"/>
  <c r="X32" i="165"/>
  <c r="X48" i="165" s="1"/>
  <c r="W32" i="165"/>
  <c r="W48" i="165" s="1"/>
  <c r="W51" i="165" s="1"/>
  <c r="W53" i="165" s="1"/>
  <c r="W56" i="165" s="1"/>
  <c r="W59" i="165" s="1"/>
  <c r="V32" i="165"/>
  <c r="U32" i="165"/>
  <c r="U48" i="165" s="1"/>
  <c r="U51" i="165" s="1"/>
  <c r="U53" i="165" s="1"/>
  <c r="U56" i="165" s="1"/>
  <c r="U59" i="165" s="1"/>
  <c r="T32" i="165"/>
  <c r="T48" i="165" s="1"/>
  <c r="T51" i="165" s="1"/>
  <c r="T53" i="165" s="1"/>
  <c r="T56" i="165" s="1"/>
  <c r="T59" i="165" s="1"/>
  <c r="S32" i="165"/>
  <c r="S48" i="165" s="1"/>
  <c r="S51" i="165" s="1"/>
  <c r="S53" i="165" s="1"/>
  <c r="S56" i="165" s="1"/>
  <c r="S59" i="165" s="1"/>
  <c r="R32" i="165"/>
  <c r="R48" i="165" s="1"/>
  <c r="R51" i="165" s="1"/>
  <c r="R53" i="165" s="1"/>
  <c r="R56" i="165" s="1"/>
  <c r="R59" i="165" s="1"/>
  <c r="Q32" i="165"/>
  <c r="Q48" i="165" s="1"/>
  <c r="Q51" i="165" s="1"/>
  <c r="Q53" i="165" s="1"/>
  <c r="Q56" i="165" s="1"/>
  <c r="Q59" i="165" s="1"/>
  <c r="P32" i="165"/>
  <c r="P48" i="165" s="1"/>
  <c r="P51" i="165" s="1"/>
  <c r="P53" i="165" s="1"/>
  <c r="P56" i="165" s="1"/>
  <c r="P59" i="165" s="1"/>
  <c r="O32" i="165"/>
  <c r="O48" i="165" s="1"/>
  <c r="O51" i="165" s="1"/>
  <c r="O53" i="165" s="1"/>
  <c r="O56" i="165" s="1"/>
  <c r="O59" i="165" s="1"/>
  <c r="N32" i="165"/>
  <c r="M32" i="165"/>
  <c r="M48" i="165" s="1"/>
  <c r="M51" i="165" s="1"/>
  <c r="M53" i="165" s="1"/>
  <c r="M56" i="165" s="1"/>
  <c r="M59" i="165" s="1"/>
  <c r="L32" i="165"/>
  <c r="L48" i="165" s="1"/>
  <c r="L51" i="165" s="1"/>
  <c r="L53" i="165" s="1"/>
  <c r="L56" i="165" s="1"/>
  <c r="L59" i="165" s="1"/>
  <c r="K32" i="165"/>
  <c r="K48" i="165" s="1"/>
  <c r="K51" i="165" s="1"/>
  <c r="K53" i="165" s="1"/>
  <c r="K56" i="165" s="1"/>
  <c r="K59" i="165" s="1"/>
  <c r="J32" i="165"/>
  <c r="J48" i="165" s="1"/>
  <c r="J51" i="165" s="1"/>
  <c r="J53" i="165" s="1"/>
  <c r="J56" i="165" s="1"/>
  <c r="J59" i="165" s="1"/>
  <c r="I32" i="165"/>
  <c r="I48" i="165" s="1"/>
  <c r="I51" i="165" s="1"/>
  <c r="I53" i="165" s="1"/>
  <c r="I56" i="165" s="1"/>
  <c r="I59" i="165" s="1"/>
  <c r="H32" i="165"/>
  <c r="H48" i="165" s="1"/>
  <c r="H51" i="165" s="1"/>
  <c r="H53" i="165" s="1"/>
  <c r="H56" i="165" s="1"/>
  <c r="H59" i="165" s="1"/>
  <c r="G32" i="165"/>
  <c r="G48" i="165" s="1"/>
  <c r="G51" i="165" s="1"/>
  <c r="G53" i="165" s="1"/>
  <c r="G56" i="165" s="1"/>
  <c r="G59" i="165" s="1"/>
  <c r="F32" i="165"/>
  <c r="E32" i="165"/>
  <c r="D32" i="165"/>
  <c r="D48" i="165" s="1"/>
  <c r="D51" i="165" s="1"/>
  <c r="D53" i="165" s="1"/>
  <c r="D56" i="165" s="1"/>
  <c r="D59" i="165" s="1"/>
  <c r="C32" i="165"/>
  <c r="C48" i="165" s="1"/>
  <c r="C51" i="165" s="1"/>
  <c r="C53" i="165" s="1"/>
  <c r="C56" i="165" s="1"/>
  <c r="C59" i="165" s="1"/>
  <c r="T48" i="166"/>
  <c r="T51" i="166" s="1"/>
  <c r="T53" i="166" s="1"/>
  <c r="T56" i="166" s="1"/>
  <c r="T59" i="166" s="1"/>
  <c r="AA47" i="166"/>
  <c r="Y47" i="166"/>
  <c r="X47" i="166"/>
  <c r="W47" i="166"/>
  <c r="V47" i="166"/>
  <c r="U47" i="166"/>
  <c r="T47" i="166"/>
  <c r="S47" i="166"/>
  <c r="R47" i="166"/>
  <c r="Q47" i="166"/>
  <c r="P47" i="166"/>
  <c r="O47" i="166"/>
  <c r="N47" i="166"/>
  <c r="M47" i="166"/>
  <c r="L47" i="166"/>
  <c r="K47" i="166"/>
  <c r="J47" i="166"/>
  <c r="I47" i="166"/>
  <c r="H47" i="166"/>
  <c r="G47" i="166"/>
  <c r="F47" i="166"/>
  <c r="E47" i="166"/>
  <c r="D47" i="166"/>
  <c r="C47" i="166"/>
  <c r="AA32" i="166"/>
  <c r="AA48" i="166" s="1"/>
  <c r="AA51" i="166" s="1"/>
  <c r="AA53" i="166" s="1"/>
  <c r="AA56" i="166" s="1"/>
  <c r="AA59" i="166" s="1"/>
  <c r="Z32" i="166"/>
  <c r="Y32" i="166"/>
  <c r="X32" i="166"/>
  <c r="X48" i="166" s="1"/>
  <c r="W32" i="166"/>
  <c r="V32" i="166"/>
  <c r="V48" i="166" s="1"/>
  <c r="V51" i="166" s="1"/>
  <c r="V53" i="166" s="1"/>
  <c r="V56" i="166" s="1"/>
  <c r="V59" i="166" s="1"/>
  <c r="U32" i="166"/>
  <c r="T32" i="166"/>
  <c r="S32" i="166"/>
  <c r="S48" i="166" s="1"/>
  <c r="S51" i="166" s="1"/>
  <c r="S53" i="166" s="1"/>
  <c r="S56" i="166" s="1"/>
  <c r="S59" i="166" s="1"/>
  <c r="R32" i="166"/>
  <c r="R48" i="166" s="1"/>
  <c r="R51" i="166" s="1"/>
  <c r="R53" i="166" s="1"/>
  <c r="R56" i="166" s="1"/>
  <c r="R59" i="166" s="1"/>
  <c r="Q32" i="166"/>
  <c r="P32" i="166"/>
  <c r="P48" i="166" s="1"/>
  <c r="P51" i="166" s="1"/>
  <c r="P53" i="166" s="1"/>
  <c r="P56" i="166" s="1"/>
  <c r="P59" i="166" s="1"/>
  <c r="O32" i="166"/>
  <c r="N32" i="166"/>
  <c r="N48" i="166" s="1"/>
  <c r="N51" i="166" s="1"/>
  <c r="N53" i="166" s="1"/>
  <c r="N56" i="166" s="1"/>
  <c r="N59" i="166" s="1"/>
  <c r="M32" i="166"/>
  <c r="L32" i="166"/>
  <c r="L48" i="166" s="1"/>
  <c r="L51" i="166" s="1"/>
  <c r="L53" i="166" s="1"/>
  <c r="L56" i="166" s="1"/>
  <c r="L59" i="166" s="1"/>
  <c r="K32" i="166"/>
  <c r="K48" i="166" s="1"/>
  <c r="K51" i="166" s="1"/>
  <c r="K53" i="166" s="1"/>
  <c r="K56" i="166" s="1"/>
  <c r="K59" i="166" s="1"/>
  <c r="J32" i="166"/>
  <c r="J48" i="166" s="1"/>
  <c r="J51" i="166" s="1"/>
  <c r="J53" i="166" s="1"/>
  <c r="J56" i="166" s="1"/>
  <c r="J59" i="166" s="1"/>
  <c r="I32" i="166"/>
  <c r="H32" i="166"/>
  <c r="H48" i="166" s="1"/>
  <c r="H51" i="166" s="1"/>
  <c r="H53" i="166" s="1"/>
  <c r="H56" i="166" s="1"/>
  <c r="H59" i="166" s="1"/>
  <c r="G32" i="166"/>
  <c r="F32" i="166"/>
  <c r="F48" i="166" s="1"/>
  <c r="F51" i="166" s="1"/>
  <c r="F53" i="166" s="1"/>
  <c r="F56" i="166" s="1"/>
  <c r="F59" i="166" s="1"/>
  <c r="E32" i="166"/>
  <c r="D32" i="166"/>
  <c r="D48" i="166" s="1"/>
  <c r="D51" i="166" s="1"/>
  <c r="D53" i="166" s="1"/>
  <c r="D56" i="166" s="1"/>
  <c r="D59" i="166" s="1"/>
  <c r="C32" i="166"/>
  <c r="C48" i="166" s="1"/>
  <c r="C51" i="166" s="1"/>
  <c r="C53" i="166" s="1"/>
  <c r="C56" i="166" s="1"/>
  <c r="C59" i="166" s="1"/>
  <c r="AA48" i="167"/>
  <c r="AA51" i="167" s="1"/>
  <c r="AA53" i="167" s="1"/>
  <c r="AA56" i="167" s="1"/>
  <c r="AA59" i="167" s="1"/>
  <c r="S48" i="167"/>
  <c r="S51" i="167" s="1"/>
  <c r="S53" i="167" s="1"/>
  <c r="S56" i="167" s="1"/>
  <c r="S59" i="167" s="1"/>
  <c r="AA47" i="167"/>
  <c r="Y47" i="167"/>
  <c r="X47" i="167"/>
  <c r="W47" i="167"/>
  <c r="V47" i="167"/>
  <c r="U47" i="167"/>
  <c r="T47" i="167"/>
  <c r="S47" i="167"/>
  <c r="R47" i="167"/>
  <c r="Q47" i="167"/>
  <c r="P47" i="167"/>
  <c r="O47" i="167"/>
  <c r="N47" i="167"/>
  <c r="M47" i="167"/>
  <c r="L47" i="167"/>
  <c r="K47" i="167"/>
  <c r="J47" i="167"/>
  <c r="I47" i="167"/>
  <c r="H47" i="167"/>
  <c r="G47" i="167"/>
  <c r="F47" i="167"/>
  <c r="E47" i="167"/>
  <c r="D47" i="167"/>
  <c r="C47" i="167"/>
  <c r="AA32" i="167"/>
  <c r="Y32" i="167"/>
  <c r="Y48" i="167" s="1"/>
  <c r="Y51" i="167" s="1"/>
  <c r="Y53" i="167" s="1"/>
  <c r="Y56" i="167" s="1"/>
  <c r="Y59" i="167" s="1"/>
  <c r="X32" i="167"/>
  <c r="X48" i="167" s="1"/>
  <c r="W32" i="167"/>
  <c r="W48" i="167" s="1"/>
  <c r="W51" i="167" s="1"/>
  <c r="W53" i="167" s="1"/>
  <c r="W56" i="167" s="1"/>
  <c r="W59" i="167" s="1"/>
  <c r="V32" i="167"/>
  <c r="V48" i="167" s="1"/>
  <c r="V51" i="167" s="1"/>
  <c r="V53" i="167" s="1"/>
  <c r="V56" i="167" s="1"/>
  <c r="V59" i="167" s="1"/>
  <c r="U32" i="167"/>
  <c r="U48" i="167" s="1"/>
  <c r="U51" i="167" s="1"/>
  <c r="U53" i="167" s="1"/>
  <c r="U56" i="167" s="1"/>
  <c r="U59" i="167" s="1"/>
  <c r="T32" i="167"/>
  <c r="S32" i="167"/>
  <c r="R32" i="167"/>
  <c r="R48" i="167" s="1"/>
  <c r="R51" i="167" s="1"/>
  <c r="R53" i="167" s="1"/>
  <c r="R56" i="167" s="1"/>
  <c r="R59" i="167" s="1"/>
  <c r="Q32" i="167"/>
  <c r="Q48" i="167" s="1"/>
  <c r="Q51" i="167" s="1"/>
  <c r="Q53" i="167" s="1"/>
  <c r="Q56" i="167" s="1"/>
  <c r="Q59" i="167" s="1"/>
  <c r="P32" i="167"/>
  <c r="P48" i="167" s="1"/>
  <c r="P51" i="167" s="1"/>
  <c r="P53" i="167" s="1"/>
  <c r="P56" i="167" s="1"/>
  <c r="P59" i="167" s="1"/>
  <c r="O32" i="167"/>
  <c r="O48" i="167" s="1"/>
  <c r="O51" i="167" s="1"/>
  <c r="O53" i="167" s="1"/>
  <c r="O56" i="167" s="1"/>
  <c r="O59" i="167" s="1"/>
  <c r="N32" i="167"/>
  <c r="N48" i="167" s="1"/>
  <c r="N51" i="167" s="1"/>
  <c r="N53" i="167" s="1"/>
  <c r="N56" i="167" s="1"/>
  <c r="N59" i="167" s="1"/>
  <c r="M32" i="167"/>
  <c r="M48" i="167" s="1"/>
  <c r="M51" i="167" s="1"/>
  <c r="M53" i="167" s="1"/>
  <c r="M56" i="167" s="1"/>
  <c r="M59" i="167" s="1"/>
  <c r="L32" i="167"/>
  <c r="K32" i="167"/>
  <c r="K48" i="167" s="1"/>
  <c r="K51" i="167" s="1"/>
  <c r="K53" i="167" s="1"/>
  <c r="K56" i="167" s="1"/>
  <c r="K59" i="167" s="1"/>
  <c r="J32" i="167"/>
  <c r="J48" i="167" s="1"/>
  <c r="J51" i="167" s="1"/>
  <c r="J53" i="167" s="1"/>
  <c r="J56" i="167" s="1"/>
  <c r="J59" i="167" s="1"/>
  <c r="I32" i="167"/>
  <c r="I48" i="167" s="1"/>
  <c r="I51" i="167" s="1"/>
  <c r="I53" i="167" s="1"/>
  <c r="I56" i="167" s="1"/>
  <c r="I59" i="167" s="1"/>
  <c r="H32" i="167"/>
  <c r="H48" i="167" s="1"/>
  <c r="H51" i="167" s="1"/>
  <c r="H53" i="167" s="1"/>
  <c r="H56" i="167" s="1"/>
  <c r="H59" i="167" s="1"/>
  <c r="G32" i="167"/>
  <c r="G48" i="167" s="1"/>
  <c r="G51" i="167" s="1"/>
  <c r="G53" i="167" s="1"/>
  <c r="G56" i="167" s="1"/>
  <c r="G59" i="167" s="1"/>
  <c r="F32" i="167"/>
  <c r="F48" i="167" s="1"/>
  <c r="F51" i="167" s="1"/>
  <c r="F53" i="167" s="1"/>
  <c r="F56" i="167" s="1"/>
  <c r="F59" i="167" s="1"/>
  <c r="E32" i="167"/>
  <c r="E48" i="167" s="1"/>
  <c r="E51" i="167" s="1"/>
  <c r="E53" i="167" s="1"/>
  <c r="E56" i="167" s="1"/>
  <c r="E59" i="167" s="1"/>
  <c r="D32" i="167"/>
  <c r="C32" i="167"/>
  <c r="C48" i="167" s="1"/>
  <c r="C51" i="167" s="1"/>
  <c r="C53" i="167" s="1"/>
  <c r="C56" i="167" s="1"/>
  <c r="C59" i="167" s="1"/>
  <c r="V48" i="168"/>
  <c r="V51" i="168" s="1"/>
  <c r="V53" i="168" s="1"/>
  <c r="V56" i="168" s="1"/>
  <c r="V59" i="168" s="1"/>
  <c r="R48" i="168"/>
  <c r="R51" i="168" s="1"/>
  <c r="R53" i="168" s="1"/>
  <c r="R56" i="168" s="1"/>
  <c r="R59" i="168" s="1"/>
  <c r="J48" i="168"/>
  <c r="J51" i="168" s="1"/>
  <c r="J53" i="168" s="1"/>
  <c r="J56" i="168" s="1"/>
  <c r="J59" i="168" s="1"/>
  <c r="AA47" i="168"/>
  <c r="Y47" i="168"/>
  <c r="X47" i="168"/>
  <c r="Z47" i="168" s="1"/>
  <c r="W47" i="168"/>
  <c r="V47" i="168"/>
  <c r="U47" i="168"/>
  <c r="T47" i="168"/>
  <c r="S47" i="168"/>
  <c r="R47" i="168"/>
  <c r="Q47" i="168"/>
  <c r="P47" i="168"/>
  <c r="O47" i="168"/>
  <c r="N47" i="168"/>
  <c r="M47" i="168"/>
  <c r="L47" i="168"/>
  <c r="K47" i="168"/>
  <c r="J47" i="168"/>
  <c r="I47" i="168"/>
  <c r="H47" i="168"/>
  <c r="G47" i="168"/>
  <c r="F47" i="168"/>
  <c r="E47" i="168"/>
  <c r="D47" i="168"/>
  <c r="C47" i="168"/>
  <c r="AA32" i="168"/>
  <c r="Y32" i="168"/>
  <c r="Y48" i="168" s="1"/>
  <c r="Y51" i="168" s="1"/>
  <c r="Y53" i="168" s="1"/>
  <c r="Y56" i="168" s="1"/>
  <c r="Y59" i="168" s="1"/>
  <c r="X32" i="168"/>
  <c r="W32" i="168"/>
  <c r="W48" i="168" s="1"/>
  <c r="W51" i="168" s="1"/>
  <c r="W53" i="168" s="1"/>
  <c r="W56" i="168" s="1"/>
  <c r="W59" i="168" s="1"/>
  <c r="V32" i="168"/>
  <c r="U32" i="168"/>
  <c r="U48" i="168" s="1"/>
  <c r="U51" i="168" s="1"/>
  <c r="U53" i="168" s="1"/>
  <c r="U56" i="168" s="1"/>
  <c r="U59" i="168" s="1"/>
  <c r="T32" i="168"/>
  <c r="T48" i="168" s="1"/>
  <c r="T51" i="168" s="1"/>
  <c r="T53" i="168" s="1"/>
  <c r="T56" i="168" s="1"/>
  <c r="T59" i="168" s="1"/>
  <c r="S32" i="168"/>
  <c r="R32" i="168"/>
  <c r="Q32" i="168"/>
  <c r="Q48" i="168" s="1"/>
  <c r="Q51" i="168" s="1"/>
  <c r="Q53" i="168" s="1"/>
  <c r="Q56" i="168" s="1"/>
  <c r="Q59" i="168" s="1"/>
  <c r="P32" i="168"/>
  <c r="P48" i="168" s="1"/>
  <c r="P51" i="168" s="1"/>
  <c r="P53" i="168" s="1"/>
  <c r="P56" i="168" s="1"/>
  <c r="P59" i="168" s="1"/>
  <c r="O32" i="168"/>
  <c r="N32" i="168"/>
  <c r="N48" i="168" s="1"/>
  <c r="N51" i="168" s="1"/>
  <c r="N53" i="168" s="1"/>
  <c r="N56" i="168" s="1"/>
  <c r="N59" i="168" s="1"/>
  <c r="M32" i="168"/>
  <c r="M48" i="168" s="1"/>
  <c r="M51" i="168" s="1"/>
  <c r="M53" i="168" s="1"/>
  <c r="M56" i="168" s="1"/>
  <c r="M59" i="168" s="1"/>
  <c r="L32" i="168"/>
  <c r="L48" i="168" s="1"/>
  <c r="L51" i="168" s="1"/>
  <c r="L53" i="168" s="1"/>
  <c r="L56" i="168" s="1"/>
  <c r="L59" i="168" s="1"/>
  <c r="K32" i="168"/>
  <c r="J32" i="168"/>
  <c r="I32" i="168"/>
  <c r="I48" i="168" s="1"/>
  <c r="I51" i="168" s="1"/>
  <c r="I53" i="168" s="1"/>
  <c r="I56" i="168" s="1"/>
  <c r="I59" i="168" s="1"/>
  <c r="H32" i="168"/>
  <c r="H48" i="168" s="1"/>
  <c r="H51" i="168" s="1"/>
  <c r="H53" i="168" s="1"/>
  <c r="H56" i="168" s="1"/>
  <c r="H59" i="168" s="1"/>
  <c r="G32" i="168"/>
  <c r="G48" i="168" s="1"/>
  <c r="G51" i="168" s="1"/>
  <c r="G53" i="168" s="1"/>
  <c r="G56" i="168" s="1"/>
  <c r="G59" i="168" s="1"/>
  <c r="F32" i="168"/>
  <c r="F48" i="168" s="1"/>
  <c r="F51" i="168" s="1"/>
  <c r="F53" i="168" s="1"/>
  <c r="F56" i="168" s="1"/>
  <c r="F59" i="168" s="1"/>
  <c r="E32" i="168"/>
  <c r="E48" i="168" s="1"/>
  <c r="E51" i="168" s="1"/>
  <c r="E53" i="168" s="1"/>
  <c r="E56" i="168" s="1"/>
  <c r="E59" i="168" s="1"/>
  <c r="D32" i="168"/>
  <c r="D48" i="168" s="1"/>
  <c r="D51" i="168" s="1"/>
  <c r="D53" i="168" s="1"/>
  <c r="D56" i="168" s="1"/>
  <c r="D59" i="168" s="1"/>
  <c r="C32" i="168"/>
  <c r="L51" i="169"/>
  <c r="L53" i="169" s="1"/>
  <c r="L56" i="169" s="1"/>
  <c r="L59" i="169" s="1"/>
  <c r="Y48" i="169"/>
  <c r="Y51" i="169" s="1"/>
  <c r="Y53" i="169" s="1"/>
  <c r="Y56" i="169" s="1"/>
  <c r="Y59" i="169" s="1"/>
  <c r="AA47" i="169"/>
  <c r="Z47" i="169"/>
  <c r="Y47" i="169"/>
  <c r="X47" i="169"/>
  <c r="W47" i="169"/>
  <c r="V47" i="169"/>
  <c r="U47" i="169"/>
  <c r="T47" i="169"/>
  <c r="S47" i="169"/>
  <c r="R47" i="169"/>
  <c r="Q47" i="169"/>
  <c r="P47" i="169"/>
  <c r="O47" i="169"/>
  <c r="N47" i="169"/>
  <c r="M47" i="169"/>
  <c r="L47" i="169"/>
  <c r="K47" i="169"/>
  <c r="J47" i="169"/>
  <c r="I47" i="169"/>
  <c r="H47" i="169"/>
  <c r="G47" i="169"/>
  <c r="F47" i="169"/>
  <c r="E47" i="169"/>
  <c r="D47" i="169"/>
  <c r="C47" i="169"/>
  <c r="AA32" i="169"/>
  <c r="AA48" i="169" s="1"/>
  <c r="AA51" i="169" s="1"/>
  <c r="AA53" i="169" s="1"/>
  <c r="AA56" i="169" s="1"/>
  <c r="AA59" i="169" s="1"/>
  <c r="Y32" i="169"/>
  <c r="X32" i="169"/>
  <c r="X48" i="169" s="1"/>
  <c r="W32" i="169"/>
  <c r="W48" i="169" s="1"/>
  <c r="W51" i="169" s="1"/>
  <c r="W53" i="169" s="1"/>
  <c r="W56" i="169" s="1"/>
  <c r="W59" i="169" s="1"/>
  <c r="V32" i="169"/>
  <c r="V48" i="169" s="1"/>
  <c r="V51" i="169" s="1"/>
  <c r="V53" i="169" s="1"/>
  <c r="V56" i="169" s="1"/>
  <c r="V59" i="169" s="1"/>
  <c r="U32" i="169"/>
  <c r="U48" i="169" s="1"/>
  <c r="U51" i="169" s="1"/>
  <c r="U53" i="169" s="1"/>
  <c r="U56" i="169" s="1"/>
  <c r="U59" i="169" s="1"/>
  <c r="T32" i="169"/>
  <c r="T48" i="169" s="1"/>
  <c r="T51" i="169" s="1"/>
  <c r="T53" i="169" s="1"/>
  <c r="T56" i="169" s="1"/>
  <c r="T59" i="169" s="1"/>
  <c r="S32" i="169"/>
  <c r="S48" i="169" s="1"/>
  <c r="S51" i="169" s="1"/>
  <c r="S53" i="169" s="1"/>
  <c r="S56" i="169" s="1"/>
  <c r="S59" i="169" s="1"/>
  <c r="R32" i="169"/>
  <c r="Q32" i="169"/>
  <c r="Q48" i="169" s="1"/>
  <c r="Q51" i="169" s="1"/>
  <c r="Q53" i="169" s="1"/>
  <c r="Q56" i="169" s="1"/>
  <c r="Q59" i="169" s="1"/>
  <c r="P32" i="169"/>
  <c r="P48" i="169" s="1"/>
  <c r="P51" i="169" s="1"/>
  <c r="P53" i="169" s="1"/>
  <c r="P56" i="169" s="1"/>
  <c r="P59" i="169" s="1"/>
  <c r="O32" i="169"/>
  <c r="O48" i="169" s="1"/>
  <c r="O51" i="169" s="1"/>
  <c r="O53" i="169" s="1"/>
  <c r="O56" i="169" s="1"/>
  <c r="O59" i="169" s="1"/>
  <c r="N32" i="169"/>
  <c r="N48" i="169" s="1"/>
  <c r="N51" i="169" s="1"/>
  <c r="N53" i="169" s="1"/>
  <c r="N56" i="169" s="1"/>
  <c r="N59" i="169" s="1"/>
  <c r="M32" i="169"/>
  <c r="M48" i="169" s="1"/>
  <c r="M51" i="169" s="1"/>
  <c r="M53" i="169" s="1"/>
  <c r="M56" i="169" s="1"/>
  <c r="M59" i="169" s="1"/>
  <c r="L32" i="169"/>
  <c r="L48" i="169" s="1"/>
  <c r="K32" i="169"/>
  <c r="K48" i="169" s="1"/>
  <c r="K51" i="169" s="1"/>
  <c r="K53" i="169" s="1"/>
  <c r="K56" i="169" s="1"/>
  <c r="K59" i="169" s="1"/>
  <c r="J32" i="169"/>
  <c r="I32" i="169"/>
  <c r="I48" i="169" s="1"/>
  <c r="I51" i="169" s="1"/>
  <c r="I53" i="169" s="1"/>
  <c r="I56" i="169" s="1"/>
  <c r="I59" i="169" s="1"/>
  <c r="H32" i="169"/>
  <c r="H48" i="169" s="1"/>
  <c r="H51" i="169" s="1"/>
  <c r="H53" i="169" s="1"/>
  <c r="H56" i="169" s="1"/>
  <c r="H59" i="169" s="1"/>
  <c r="G32" i="169"/>
  <c r="G48" i="169" s="1"/>
  <c r="G51" i="169" s="1"/>
  <c r="G53" i="169" s="1"/>
  <c r="G56" i="169" s="1"/>
  <c r="G59" i="169" s="1"/>
  <c r="F32" i="169"/>
  <c r="F48" i="169" s="1"/>
  <c r="F51" i="169" s="1"/>
  <c r="F53" i="169" s="1"/>
  <c r="F56" i="169" s="1"/>
  <c r="F59" i="169" s="1"/>
  <c r="E32" i="169"/>
  <c r="E48" i="169" s="1"/>
  <c r="E51" i="169" s="1"/>
  <c r="E53" i="169" s="1"/>
  <c r="E56" i="169" s="1"/>
  <c r="E59" i="169" s="1"/>
  <c r="D32" i="169"/>
  <c r="D48" i="169" s="1"/>
  <c r="D51" i="169" s="1"/>
  <c r="D53" i="169" s="1"/>
  <c r="D56" i="169" s="1"/>
  <c r="D59" i="169" s="1"/>
  <c r="C32" i="169"/>
  <c r="C48" i="169" s="1"/>
  <c r="C51" i="169" s="1"/>
  <c r="C53" i="169" s="1"/>
  <c r="C56" i="169" s="1"/>
  <c r="C59" i="169" s="1"/>
  <c r="D48" i="170"/>
  <c r="D51" i="170" s="1"/>
  <c r="D53" i="170" s="1"/>
  <c r="D56" i="170" s="1"/>
  <c r="D59" i="170" s="1"/>
  <c r="AA47" i="170"/>
  <c r="Y47" i="170"/>
  <c r="X47" i="170"/>
  <c r="X48" i="170" s="1"/>
  <c r="W47" i="170"/>
  <c r="V47" i="170"/>
  <c r="U47" i="170"/>
  <c r="T47" i="170"/>
  <c r="S47" i="170"/>
  <c r="R47" i="170"/>
  <c r="Q47" i="170"/>
  <c r="P47" i="170"/>
  <c r="O47" i="170"/>
  <c r="N47" i="170"/>
  <c r="M47" i="170"/>
  <c r="L47" i="170"/>
  <c r="K47" i="170"/>
  <c r="J47" i="170"/>
  <c r="I47" i="170"/>
  <c r="H47" i="170"/>
  <c r="G47" i="170"/>
  <c r="F47" i="170"/>
  <c r="E47" i="170"/>
  <c r="D47" i="170"/>
  <c r="C47" i="170"/>
  <c r="AA32" i="170"/>
  <c r="AA48" i="170" s="1"/>
  <c r="AA51" i="170" s="1"/>
  <c r="AA53" i="170" s="1"/>
  <c r="AA56" i="170" s="1"/>
  <c r="AA59" i="170" s="1"/>
  <c r="Y32" i="170"/>
  <c r="X32" i="170"/>
  <c r="W32" i="170"/>
  <c r="W48" i="170" s="1"/>
  <c r="W51" i="170" s="1"/>
  <c r="W53" i="170" s="1"/>
  <c r="W56" i="170" s="1"/>
  <c r="W59" i="170" s="1"/>
  <c r="V32" i="170"/>
  <c r="V48" i="170" s="1"/>
  <c r="V51" i="170" s="1"/>
  <c r="V53" i="170" s="1"/>
  <c r="V56" i="170" s="1"/>
  <c r="V59" i="170" s="1"/>
  <c r="U32" i="170"/>
  <c r="U48" i="170" s="1"/>
  <c r="U51" i="170" s="1"/>
  <c r="U53" i="170" s="1"/>
  <c r="U56" i="170" s="1"/>
  <c r="U59" i="170" s="1"/>
  <c r="T32" i="170"/>
  <c r="T48" i="170" s="1"/>
  <c r="T51" i="170" s="1"/>
  <c r="T53" i="170" s="1"/>
  <c r="T56" i="170" s="1"/>
  <c r="T59" i="170" s="1"/>
  <c r="S32" i="170"/>
  <c r="S48" i="170" s="1"/>
  <c r="S51" i="170" s="1"/>
  <c r="S53" i="170" s="1"/>
  <c r="S56" i="170" s="1"/>
  <c r="S59" i="170" s="1"/>
  <c r="R32" i="170"/>
  <c r="Q32" i="170"/>
  <c r="P32" i="170"/>
  <c r="P48" i="170" s="1"/>
  <c r="P51" i="170" s="1"/>
  <c r="P53" i="170" s="1"/>
  <c r="P56" i="170" s="1"/>
  <c r="P59" i="170" s="1"/>
  <c r="O32" i="170"/>
  <c r="O48" i="170" s="1"/>
  <c r="O51" i="170" s="1"/>
  <c r="O53" i="170" s="1"/>
  <c r="O56" i="170" s="1"/>
  <c r="O59" i="170" s="1"/>
  <c r="N32" i="170"/>
  <c r="N48" i="170" s="1"/>
  <c r="N51" i="170" s="1"/>
  <c r="N53" i="170" s="1"/>
  <c r="N56" i="170" s="1"/>
  <c r="N59" i="170" s="1"/>
  <c r="M32" i="170"/>
  <c r="M48" i="170" s="1"/>
  <c r="M51" i="170" s="1"/>
  <c r="M53" i="170" s="1"/>
  <c r="M56" i="170" s="1"/>
  <c r="M59" i="170" s="1"/>
  <c r="L32" i="170"/>
  <c r="L48" i="170" s="1"/>
  <c r="L51" i="170" s="1"/>
  <c r="L53" i="170" s="1"/>
  <c r="L56" i="170" s="1"/>
  <c r="L59" i="170" s="1"/>
  <c r="K32" i="170"/>
  <c r="K48" i="170" s="1"/>
  <c r="K51" i="170" s="1"/>
  <c r="K53" i="170" s="1"/>
  <c r="K56" i="170" s="1"/>
  <c r="K59" i="170" s="1"/>
  <c r="J32" i="170"/>
  <c r="I32" i="170"/>
  <c r="H32" i="170"/>
  <c r="H48" i="170" s="1"/>
  <c r="H51" i="170" s="1"/>
  <c r="H53" i="170" s="1"/>
  <c r="H56" i="170" s="1"/>
  <c r="H59" i="170" s="1"/>
  <c r="G32" i="170"/>
  <c r="G48" i="170" s="1"/>
  <c r="G51" i="170" s="1"/>
  <c r="G53" i="170" s="1"/>
  <c r="G56" i="170" s="1"/>
  <c r="G59" i="170" s="1"/>
  <c r="F32" i="170"/>
  <c r="F48" i="170" s="1"/>
  <c r="F51" i="170" s="1"/>
  <c r="F53" i="170" s="1"/>
  <c r="F56" i="170" s="1"/>
  <c r="F59" i="170" s="1"/>
  <c r="E32" i="170"/>
  <c r="E48" i="170" s="1"/>
  <c r="E51" i="170" s="1"/>
  <c r="E53" i="170" s="1"/>
  <c r="E56" i="170" s="1"/>
  <c r="E59" i="170" s="1"/>
  <c r="D32" i="170"/>
  <c r="C32" i="170"/>
  <c r="C48" i="170" s="1"/>
  <c r="C51" i="170" s="1"/>
  <c r="C53" i="170" s="1"/>
  <c r="C56" i="170" s="1"/>
  <c r="C59" i="170" s="1"/>
  <c r="Y53" i="171"/>
  <c r="Y56" i="171" s="1"/>
  <c r="Y59" i="171" s="1"/>
  <c r="O48" i="171"/>
  <c r="O51" i="171" s="1"/>
  <c r="O53" i="171" s="1"/>
  <c r="O56" i="171" s="1"/>
  <c r="O59" i="171" s="1"/>
  <c r="AA47" i="171"/>
  <c r="Y47" i="171"/>
  <c r="X47" i="171"/>
  <c r="Z47" i="171" s="1"/>
  <c r="W47" i="171"/>
  <c r="V47" i="171"/>
  <c r="U47" i="171"/>
  <c r="T47" i="171"/>
  <c r="S47" i="171"/>
  <c r="R47" i="171"/>
  <c r="Q47" i="171"/>
  <c r="P47" i="171"/>
  <c r="O47" i="171"/>
  <c r="N47" i="171"/>
  <c r="M47" i="171"/>
  <c r="L47" i="171"/>
  <c r="K47" i="171"/>
  <c r="J47" i="171"/>
  <c r="I47" i="171"/>
  <c r="H47" i="171"/>
  <c r="G47" i="171"/>
  <c r="F47" i="171"/>
  <c r="E47" i="171"/>
  <c r="D47" i="171"/>
  <c r="C47" i="171"/>
  <c r="AA32" i="171"/>
  <c r="AA48" i="171" s="1"/>
  <c r="AA51" i="171" s="1"/>
  <c r="AA53" i="171" s="1"/>
  <c r="AA56" i="171" s="1"/>
  <c r="AA59" i="171" s="1"/>
  <c r="Y32" i="171"/>
  <c r="Y48" i="171" s="1"/>
  <c r="Y51" i="171" s="1"/>
  <c r="X32" i="171"/>
  <c r="W32" i="171"/>
  <c r="W48" i="171" s="1"/>
  <c r="W51" i="171" s="1"/>
  <c r="W53" i="171" s="1"/>
  <c r="W56" i="171" s="1"/>
  <c r="W59" i="171" s="1"/>
  <c r="V32" i="171"/>
  <c r="V48" i="171" s="1"/>
  <c r="V51" i="171" s="1"/>
  <c r="V53" i="171" s="1"/>
  <c r="V56" i="171" s="1"/>
  <c r="V59" i="171" s="1"/>
  <c r="U32" i="171"/>
  <c r="T32" i="171"/>
  <c r="T48" i="171" s="1"/>
  <c r="T51" i="171" s="1"/>
  <c r="T53" i="171" s="1"/>
  <c r="T56" i="171" s="1"/>
  <c r="T59" i="171" s="1"/>
  <c r="S32" i="171"/>
  <c r="S48" i="171" s="1"/>
  <c r="S51" i="171" s="1"/>
  <c r="S53" i="171" s="1"/>
  <c r="S56" i="171" s="1"/>
  <c r="S59" i="171" s="1"/>
  <c r="R32" i="171"/>
  <c r="R48" i="171" s="1"/>
  <c r="R51" i="171" s="1"/>
  <c r="R53" i="171" s="1"/>
  <c r="R56" i="171" s="1"/>
  <c r="R59" i="171" s="1"/>
  <c r="Q32" i="171"/>
  <c r="Q48" i="171" s="1"/>
  <c r="Q51" i="171" s="1"/>
  <c r="Q53" i="171" s="1"/>
  <c r="Q56" i="171" s="1"/>
  <c r="Q59" i="171" s="1"/>
  <c r="P32" i="171"/>
  <c r="O32" i="171"/>
  <c r="N32" i="171"/>
  <c r="N48" i="171" s="1"/>
  <c r="N51" i="171" s="1"/>
  <c r="N53" i="171" s="1"/>
  <c r="N56" i="171" s="1"/>
  <c r="N59" i="171" s="1"/>
  <c r="M32" i="171"/>
  <c r="L32" i="171"/>
  <c r="L48" i="171" s="1"/>
  <c r="L51" i="171" s="1"/>
  <c r="L53" i="171" s="1"/>
  <c r="L56" i="171" s="1"/>
  <c r="L59" i="171" s="1"/>
  <c r="K32" i="171"/>
  <c r="K48" i="171" s="1"/>
  <c r="K51" i="171" s="1"/>
  <c r="K53" i="171" s="1"/>
  <c r="K56" i="171" s="1"/>
  <c r="K59" i="171" s="1"/>
  <c r="J32" i="171"/>
  <c r="J48" i="171" s="1"/>
  <c r="J51" i="171" s="1"/>
  <c r="J53" i="171" s="1"/>
  <c r="J56" i="171" s="1"/>
  <c r="J59" i="171" s="1"/>
  <c r="I32" i="171"/>
  <c r="I48" i="171" s="1"/>
  <c r="I51" i="171" s="1"/>
  <c r="I53" i="171" s="1"/>
  <c r="I56" i="171" s="1"/>
  <c r="I59" i="171" s="1"/>
  <c r="H32" i="171"/>
  <c r="G32" i="171"/>
  <c r="G48" i="171" s="1"/>
  <c r="G51" i="171" s="1"/>
  <c r="G53" i="171" s="1"/>
  <c r="G56" i="171" s="1"/>
  <c r="G59" i="171" s="1"/>
  <c r="F32" i="171"/>
  <c r="F48" i="171" s="1"/>
  <c r="F51" i="171" s="1"/>
  <c r="F53" i="171" s="1"/>
  <c r="F56" i="171" s="1"/>
  <c r="F59" i="171" s="1"/>
  <c r="E32" i="171"/>
  <c r="E48" i="171" s="1"/>
  <c r="E51" i="171" s="1"/>
  <c r="E53" i="171" s="1"/>
  <c r="E56" i="171" s="1"/>
  <c r="E59" i="171" s="1"/>
  <c r="D32" i="171"/>
  <c r="D48" i="171" s="1"/>
  <c r="D51" i="171" s="1"/>
  <c r="D53" i="171" s="1"/>
  <c r="D56" i="171" s="1"/>
  <c r="D59" i="171" s="1"/>
  <c r="C32" i="171"/>
  <c r="C48" i="171" s="1"/>
  <c r="C51" i="171" s="1"/>
  <c r="C53" i="171" s="1"/>
  <c r="C56" i="171" s="1"/>
  <c r="C59" i="171" s="1"/>
  <c r="R48" i="172"/>
  <c r="R51" i="172" s="1"/>
  <c r="R53" i="172" s="1"/>
  <c r="R56" i="172" s="1"/>
  <c r="R59" i="172" s="1"/>
  <c r="AA47" i="172"/>
  <c r="Y47" i="172"/>
  <c r="X47" i="172"/>
  <c r="W47" i="172"/>
  <c r="V47" i="172"/>
  <c r="U47" i="172"/>
  <c r="T47" i="172"/>
  <c r="S47" i="172"/>
  <c r="R47" i="172"/>
  <c r="Q47" i="172"/>
  <c r="P47" i="172"/>
  <c r="O47" i="172"/>
  <c r="N47" i="172"/>
  <c r="M47" i="172"/>
  <c r="L47" i="172"/>
  <c r="K47" i="172"/>
  <c r="J47" i="172"/>
  <c r="I47" i="172"/>
  <c r="H47" i="172"/>
  <c r="G47" i="172"/>
  <c r="F47" i="172"/>
  <c r="E47" i="172"/>
  <c r="D47" i="172"/>
  <c r="C47" i="172"/>
  <c r="AA32" i="172"/>
  <c r="AA48" i="172" s="1"/>
  <c r="AA51" i="172" s="1"/>
  <c r="AA53" i="172" s="1"/>
  <c r="AA56" i="172" s="1"/>
  <c r="AA59" i="172" s="1"/>
  <c r="Y32" i="172"/>
  <c r="Y48" i="172" s="1"/>
  <c r="Y51" i="172" s="1"/>
  <c r="Y53" i="172" s="1"/>
  <c r="Y56" i="172" s="1"/>
  <c r="Y59" i="172" s="1"/>
  <c r="X32" i="172"/>
  <c r="X48" i="172" s="1"/>
  <c r="X51" i="172" s="1"/>
  <c r="X53" i="172" s="1"/>
  <c r="W32" i="172"/>
  <c r="V32" i="172"/>
  <c r="V48" i="172" s="1"/>
  <c r="V51" i="172" s="1"/>
  <c r="V53" i="172" s="1"/>
  <c r="V56" i="172" s="1"/>
  <c r="V59" i="172" s="1"/>
  <c r="U32" i="172"/>
  <c r="U48" i="172" s="1"/>
  <c r="U51" i="172" s="1"/>
  <c r="U53" i="172" s="1"/>
  <c r="U56" i="172" s="1"/>
  <c r="U59" i="172" s="1"/>
  <c r="T32" i="172"/>
  <c r="T48" i="172" s="1"/>
  <c r="T51" i="172" s="1"/>
  <c r="T53" i="172" s="1"/>
  <c r="T56" i="172" s="1"/>
  <c r="T59" i="172" s="1"/>
  <c r="S32" i="172"/>
  <c r="S48" i="172" s="1"/>
  <c r="S51" i="172" s="1"/>
  <c r="S53" i="172" s="1"/>
  <c r="S56" i="172" s="1"/>
  <c r="S59" i="172" s="1"/>
  <c r="R32" i="172"/>
  <c r="Q32" i="172"/>
  <c r="Q48" i="172" s="1"/>
  <c r="Q51" i="172" s="1"/>
  <c r="Q53" i="172" s="1"/>
  <c r="Q56" i="172" s="1"/>
  <c r="Q59" i="172" s="1"/>
  <c r="P32" i="172"/>
  <c r="P48" i="172" s="1"/>
  <c r="P51" i="172" s="1"/>
  <c r="P53" i="172" s="1"/>
  <c r="P56" i="172" s="1"/>
  <c r="P59" i="172" s="1"/>
  <c r="O32" i="172"/>
  <c r="N32" i="172"/>
  <c r="N48" i="172" s="1"/>
  <c r="N51" i="172" s="1"/>
  <c r="N53" i="172" s="1"/>
  <c r="N56" i="172" s="1"/>
  <c r="N59" i="172" s="1"/>
  <c r="M32" i="172"/>
  <c r="M48" i="172" s="1"/>
  <c r="M51" i="172" s="1"/>
  <c r="M53" i="172" s="1"/>
  <c r="M56" i="172" s="1"/>
  <c r="M59" i="172" s="1"/>
  <c r="L32" i="172"/>
  <c r="L48" i="172" s="1"/>
  <c r="L51" i="172" s="1"/>
  <c r="L53" i="172" s="1"/>
  <c r="L56" i="172" s="1"/>
  <c r="L59" i="172" s="1"/>
  <c r="K32" i="172"/>
  <c r="K48" i="172" s="1"/>
  <c r="K51" i="172" s="1"/>
  <c r="K53" i="172" s="1"/>
  <c r="K56" i="172" s="1"/>
  <c r="K59" i="172" s="1"/>
  <c r="J32" i="172"/>
  <c r="J48" i="172" s="1"/>
  <c r="J51" i="172" s="1"/>
  <c r="J53" i="172" s="1"/>
  <c r="J56" i="172" s="1"/>
  <c r="J59" i="172" s="1"/>
  <c r="I32" i="172"/>
  <c r="I48" i="172" s="1"/>
  <c r="I51" i="172" s="1"/>
  <c r="I53" i="172" s="1"/>
  <c r="I56" i="172" s="1"/>
  <c r="I59" i="172" s="1"/>
  <c r="H32" i="172"/>
  <c r="H48" i="172" s="1"/>
  <c r="H51" i="172" s="1"/>
  <c r="H53" i="172" s="1"/>
  <c r="H56" i="172" s="1"/>
  <c r="H59" i="172" s="1"/>
  <c r="G32" i="172"/>
  <c r="F32" i="172"/>
  <c r="F48" i="172" s="1"/>
  <c r="F51" i="172" s="1"/>
  <c r="F53" i="172" s="1"/>
  <c r="F56" i="172" s="1"/>
  <c r="F59" i="172" s="1"/>
  <c r="E32" i="172"/>
  <c r="E48" i="172" s="1"/>
  <c r="E51" i="172" s="1"/>
  <c r="E53" i="172" s="1"/>
  <c r="E56" i="172" s="1"/>
  <c r="E59" i="172" s="1"/>
  <c r="D32" i="172"/>
  <c r="D48" i="172" s="1"/>
  <c r="D51" i="172" s="1"/>
  <c r="D53" i="172" s="1"/>
  <c r="D56" i="172" s="1"/>
  <c r="D59" i="172" s="1"/>
  <c r="C32" i="172"/>
  <c r="C48" i="172" s="1"/>
  <c r="C51" i="172" s="1"/>
  <c r="C53" i="172" s="1"/>
  <c r="C56" i="172" s="1"/>
  <c r="C59" i="172" s="1"/>
  <c r="P51" i="173"/>
  <c r="P53" i="173" s="1"/>
  <c r="P56" i="173" s="1"/>
  <c r="P59" i="173" s="1"/>
  <c r="H51" i="173"/>
  <c r="H53" i="173" s="1"/>
  <c r="H56" i="173" s="1"/>
  <c r="H59" i="173" s="1"/>
  <c r="U48" i="173"/>
  <c r="U51" i="173" s="1"/>
  <c r="U53" i="173" s="1"/>
  <c r="U56" i="173" s="1"/>
  <c r="U59" i="173" s="1"/>
  <c r="AA47" i="173"/>
  <c r="Z47" i="173"/>
  <c r="Y47" i="173"/>
  <c r="X47" i="173"/>
  <c r="W47" i="173"/>
  <c r="V47" i="173"/>
  <c r="U47" i="173"/>
  <c r="T47" i="173"/>
  <c r="S47" i="173"/>
  <c r="R47" i="173"/>
  <c r="Q47" i="173"/>
  <c r="P47" i="173"/>
  <c r="O47" i="173"/>
  <c r="N47" i="173"/>
  <c r="M47" i="173"/>
  <c r="L47" i="173"/>
  <c r="K47" i="173"/>
  <c r="J47" i="173"/>
  <c r="I47" i="173"/>
  <c r="H47" i="173"/>
  <c r="G47" i="173"/>
  <c r="F47" i="173"/>
  <c r="E47" i="173"/>
  <c r="D47" i="173"/>
  <c r="C47" i="173"/>
  <c r="AA32" i="173"/>
  <c r="AA48" i="173" s="1"/>
  <c r="AA51" i="173" s="1"/>
  <c r="AA53" i="173" s="1"/>
  <c r="AA56" i="173" s="1"/>
  <c r="AA59" i="173" s="1"/>
  <c r="Y32" i="173"/>
  <c r="Y48" i="173" s="1"/>
  <c r="Y51" i="173" s="1"/>
  <c r="Y53" i="173" s="1"/>
  <c r="Y56" i="173" s="1"/>
  <c r="Y59" i="173" s="1"/>
  <c r="X32" i="173"/>
  <c r="X48" i="173" s="1"/>
  <c r="W32" i="173"/>
  <c r="W48" i="173" s="1"/>
  <c r="W51" i="173" s="1"/>
  <c r="W53" i="173" s="1"/>
  <c r="W56" i="173" s="1"/>
  <c r="W59" i="173" s="1"/>
  <c r="V32" i="173"/>
  <c r="U32" i="173"/>
  <c r="T32" i="173"/>
  <c r="T48" i="173" s="1"/>
  <c r="T51" i="173" s="1"/>
  <c r="T53" i="173" s="1"/>
  <c r="T56" i="173" s="1"/>
  <c r="T59" i="173" s="1"/>
  <c r="S32" i="173"/>
  <c r="S48" i="173" s="1"/>
  <c r="S51" i="173" s="1"/>
  <c r="S53" i="173" s="1"/>
  <c r="S56" i="173" s="1"/>
  <c r="S59" i="173" s="1"/>
  <c r="R32" i="173"/>
  <c r="R48" i="173" s="1"/>
  <c r="R51" i="173" s="1"/>
  <c r="R53" i="173" s="1"/>
  <c r="R56" i="173" s="1"/>
  <c r="R59" i="173" s="1"/>
  <c r="Q32" i="173"/>
  <c r="Q48" i="173" s="1"/>
  <c r="Q51" i="173" s="1"/>
  <c r="Q53" i="173" s="1"/>
  <c r="Q56" i="173" s="1"/>
  <c r="Q59" i="173" s="1"/>
  <c r="P32" i="173"/>
  <c r="P48" i="173" s="1"/>
  <c r="O32" i="173"/>
  <c r="O48" i="173" s="1"/>
  <c r="O51" i="173" s="1"/>
  <c r="O53" i="173" s="1"/>
  <c r="O56" i="173" s="1"/>
  <c r="O59" i="173" s="1"/>
  <c r="N32" i="173"/>
  <c r="M32" i="173"/>
  <c r="M48" i="173" s="1"/>
  <c r="M51" i="173" s="1"/>
  <c r="M53" i="173" s="1"/>
  <c r="M56" i="173" s="1"/>
  <c r="M59" i="173" s="1"/>
  <c r="L32" i="173"/>
  <c r="L48" i="173" s="1"/>
  <c r="L51" i="173" s="1"/>
  <c r="L53" i="173" s="1"/>
  <c r="L56" i="173" s="1"/>
  <c r="L59" i="173" s="1"/>
  <c r="K32" i="173"/>
  <c r="K48" i="173" s="1"/>
  <c r="K51" i="173" s="1"/>
  <c r="K53" i="173" s="1"/>
  <c r="K56" i="173" s="1"/>
  <c r="K59" i="173" s="1"/>
  <c r="J32" i="173"/>
  <c r="J48" i="173" s="1"/>
  <c r="J51" i="173" s="1"/>
  <c r="J53" i="173" s="1"/>
  <c r="J56" i="173" s="1"/>
  <c r="J59" i="173" s="1"/>
  <c r="I32" i="173"/>
  <c r="I48" i="173" s="1"/>
  <c r="I51" i="173" s="1"/>
  <c r="I53" i="173" s="1"/>
  <c r="I56" i="173" s="1"/>
  <c r="I59" i="173" s="1"/>
  <c r="H32" i="173"/>
  <c r="H48" i="173" s="1"/>
  <c r="G32" i="173"/>
  <c r="G48" i="173" s="1"/>
  <c r="G51" i="173" s="1"/>
  <c r="G53" i="173" s="1"/>
  <c r="G56" i="173" s="1"/>
  <c r="G59" i="173" s="1"/>
  <c r="F32" i="173"/>
  <c r="E32" i="173"/>
  <c r="E48" i="173" s="1"/>
  <c r="E51" i="173" s="1"/>
  <c r="E53" i="173" s="1"/>
  <c r="E56" i="173" s="1"/>
  <c r="E59" i="173" s="1"/>
  <c r="D32" i="173"/>
  <c r="D48" i="173" s="1"/>
  <c r="D51" i="173" s="1"/>
  <c r="D53" i="173" s="1"/>
  <c r="D56" i="173" s="1"/>
  <c r="D59" i="173" s="1"/>
  <c r="C32" i="173"/>
  <c r="C48" i="173" s="1"/>
  <c r="C51" i="173" s="1"/>
  <c r="C53" i="173" s="1"/>
  <c r="C56" i="173" s="1"/>
  <c r="C59" i="173" s="1"/>
  <c r="T59" i="174"/>
  <c r="T48" i="174"/>
  <c r="T51" i="174" s="1"/>
  <c r="T53" i="174" s="1"/>
  <c r="T56" i="174" s="1"/>
  <c r="AA47" i="174"/>
  <c r="Y47" i="174"/>
  <c r="X47" i="174"/>
  <c r="Z47" i="174" s="1"/>
  <c r="W47" i="174"/>
  <c r="V47" i="174"/>
  <c r="U47" i="174"/>
  <c r="T47" i="174"/>
  <c r="S47" i="174"/>
  <c r="R47" i="174"/>
  <c r="Q47" i="174"/>
  <c r="P47" i="174"/>
  <c r="O47" i="174"/>
  <c r="N47" i="174"/>
  <c r="M47" i="174"/>
  <c r="L47" i="174"/>
  <c r="K47" i="174"/>
  <c r="J47" i="174"/>
  <c r="I47" i="174"/>
  <c r="H47" i="174"/>
  <c r="G47" i="174"/>
  <c r="F47" i="174"/>
  <c r="E47" i="174"/>
  <c r="D47" i="174"/>
  <c r="C47" i="174"/>
  <c r="AA32" i="174"/>
  <c r="AA48" i="174" s="1"/>
  <c r="AA51" i="174" s="1"/>
  <c r="AA53" i="174" s="1"/>
  <c r="AA56" i="174" s="1"/>
  <c r="AA59" i="174" s="1"/>
  <c r="Y32" i="174"/>
  <c r="X32" i="174"/>
  <c r="X48" i="174" s="1"/>
  <c r="W32" i="174"/>
  <c r="V32" i="174"/>
  <c r="V48" i="174" s="1"/>
  <c r="V51" i="174" s="1"/>
  <c r="V53" i="174" s="1"/>
  <c r="V56" i="174" s="1"/>
  <c r="V59" i="174" s="1"/>
  <c r="U32" i="174"/>
  <c r="T32" i="174"/>
  <c r="S32" i="174"/>
  <c r="S48" i="174" s="1"/>
  <c r="S51" i="174" s="1"/>
  <c r="S53" i="174" s="1"/>
  <c r="S56" i="174" s="1"/>
  <c r="S59" i="174" s="1"/>
  <c r="R32" i="174"/>
  <c r="Q32" i="174"/>
  <c r="P32" i="174"/>
  <c r="P48" i="174" s="1"/>
  <c r="P51" i="174" s="1"/>
  <c r="P53" i="174" s="1"/>
  <c r="P56" i="174" s="1"/>
  <c r="P59" i="174" s="1"/>
  <c r="O32" i="174"/>
  <c r="N32" i="174"/>
  <c r="N48" i="174" s="1"/>
  <c r="N51" i="174" s="1"/>
  <c r="N53" i="174" s="1"/>
  <c r="N56" i="174" s="1"/>
  <c r="N59" i="174" s="1"/>
  <c r="M32" i="174"/>
  <c r="L32" i="174"/>
  <c r="L48" i="174" s="1"/>
  <c r="L51" i="174" s="1"/>
  <c r="L53" i="174" s="1"/>
  <c r="L56" i="174" s="1"/>
  <c r="L59" i="174" s="1"/>
  <c r="K32" i="174"/>
  <c r="K48" i="174" s="1"/>
  <c r="K51" i="174" s="1"/>
  <c r="K53" i="174" s="1"/>
  <c r="K56" i="174" s="1"/>
  <c r="K59" i="174" s="1"/>
  <c r="J32" i="174"/>
  <c r="I32" i="174"/>
  <c r="H32" i="174"/>
  <c r="H48" i="174" s="1"/>
  <c r="H51" i="174" s="1"/>
  <c r="H53" i="174" s="1"/>
  <c r="H56" i="174" s="1"/>
  <c r="H59" i="174" s="1"/>
  <c r="G32" i="174"/>
  <c r="F32" i="174"/>
  <c r="F48" i="174" s="1"/>
  <c r="F51" i="174" s="1"/>
  <c r="F53" i="174" s="1"/>
  <c r="F56" i="174" s="1"/>
  <c r="F59" i="174" s="1"/>
  <c r="E32" i="174"/>
  <c r="D32" i="174"/>
  <c r="D48" i="174" s="1"/>
  <c r="D51" i="174" s="1"/>
  <c r="D53" i="174" s="1"/>
  <c r="D56" i="174" s="1"/>
  <c r="D59" i="174" s="1"/>
  <c r="C32" i="174"/>
  <c r="C48" i="174" s="1"/>
  <c r="C51" i="174" s="1"/>
  <c r="C53" i="174" s="1"/>
  <c r="C56" i="174" s="1"/>
  <c r="C59" i="174" s="1"/>
  <c r="W48" i="175"/>
  <c r="W51" i="175" s="1"/>
  <c r="W53" i="175" s="1"/>
  <c r="W56" i="175" s="1"/>
  <c r="W59" i="175" s="1"/>
  <c r="S48" i="175"/>
  <c r="S51" i="175" s="1"/>
  <c r="S53" i="175" s="1"/>
  <c r="S56" i="175" s="1"/>
  <c r="S59" i="175" s="1"/>
  <c r="K48" i="175"/>
  <c r="K51" i="175" s="1"/>
  <c r="K53" i="175" s="1"/>
  <c r="K56" i="175" s="1"/>
  <c r="K59" i="175" s="1"/>
  <c r="AA47" i="175"/>
  <c r="Y47" i="175"/>
  <c r="X47" i="175"/>
  <c r="Z47" i="175" s="1"/>
  <c r="W47" i="175"/>
  <c r="V47" i="175"/>
  <c r="U47" i="175"/>
  <c r="T47" i="175"/>
  <c r="S47" i="175"/>
  <c r="R47" i="175"/>
  <c r="Q47" i="175"/>
  <c r="P47" i="175"/>
  <c r="O47" i="175"/>
  <c r="N47" i="175"/>
  <c r="M47" i="175"/>
  <c r="L47" i="175"/>
  <c r="K47" i="175"/>
  <c r="J47" i="175"/>
  <c r="I47" i="175"/>
  <c r="H47" i="175"/>
  <c r="G47" i="175"/>
  <c r="F47" i="175"/>
  <c r="E47" i="175"/>
  <c r="D47" i="175"/>
  <c r="C47" i="175"/>
  <c r="AA32" i="175"/>
  <c r="AA48" i="175" s="1"/>
  <c r="AA51" i="175" s="1"/>
  <c r="AA53" i="175" s="1"/>
  <c r="AA56" i="175" s="1"/>
  <c r="AA59" i="175" s="1"/>
  <c r="Y32" i="175"/>
  <c r="Y48" i="175" s="1"/>
  <c r="Y51" i="175" s="1"/>
  <c r="Y53" i="175" s="1"/>
  <c r="Y56" i="175" s="1"/>
  <c r="Y59" i="175" s="1"/>
  <c r="X32" i="175"/>
  <c r="X48" i="175" s="1"/>
  <c r="W32" i="175"/>
  <c r="V32" i="175"/>
  <c r="V48" i="175" s="1"/>
  <c r="V51" i="175" s="1"/>
  <c r="V53" i="175" s="1"/>
  <c r="V56" i="175" s="1"/>
  <c r="V59" i="175" s="1"/>
  <c r="U32" i="175"/>
  <c r="U48" i="175" s="1"/>
  <c r="U51" i="175" s="1"/>
  <c r="U53" i="175" s="1"/>
  <c r="U56" i="175" s="1"/>
  <c r="U59" i="175" s="1"/>
  <c r="T32" i="175"/>
  <c r="S32" i="175"/>
  <c r="R32" i="175"/>
  <c r="R48" i="175" s="1"/>
  <c r="R51" i="175" s="1"/>
  <c r="R53" i="175" s="1"/>
  <c r="R56" i="175" s="1"/>
  <c r="R59" i="175" s="1"/>
  <c r="Q32" i="175"/>
  <c r="Q48" i="175" s="1"/>
  <c r="Q51" i="175" s="1"/>
  <c r="Q53" i="175" s="1"/>
  <c r="Q56" i="175" s="1"/>
  <c r="Q59" i="175" s="1"/>
  <c r="P32" i="175"/>
  <c r="P48" i="175" s="1"/>
  <c r="P51" i="175" s="1"/>
  <c r="P53" i="175" s="1"/>
  <c r="P56" i="175" s="1"/>
  <c r="P59" i="175" s="1"/>
  <c r="O32" i="175"/>
  <c r="O48" i="175" s="1"/>
  <c r="O51" i="175" s="1"/>
  <c r="O53" i="175" s="1"/>
  <c r="O56" i="175" s="1"/>
  <c r="O59" i="175" s="1"/>
  <c r="N32" i="175"/>
  <c r="N48" i="175" s="1"/>
  <c r="N51" i="175" s="1"/>
  <c r="N53" i="175" s="1"/>
  <c r="N56" i="175" s="1"/>
  <c r="N59" i="175" s="1"/>
  <c r="M32" i="175"/>
  <c r="M48" i="175" s="1"/>
  <c r="M51" i="175" s="1"/>
  <c r="M53" i="175" s="1"/>
  <c r="M56" i="175" s="1"/>
  <c r="M59" i="175" s="1"/>
  <c r="L32" i="175"/>
  <c r="K32" i="175"/>
  <c r="J32" i="175"/>
  <c r="J48" i="175" s="1"/>
  <c r="J51" i="175" s="1"/>
  <c r="J53" i="175" s="1"/>
  <c r="J56" i="175" s="1"/>
  <c r="J59" i="175" s="1"/>
  <c r="I32" i="175"/>
  <c r="I48" i="175" s="1"/>
  <c r="I51" i="175" s="1"/>
  <c r="I53" i="175" s="1"/>
  <c r="I56" i="175" s="1"/>
  <c r="I59" i="175" s="1"/>
  <c r="H32" i="175"/>
  <c r="H48" i="175" s="1"/>
  <c r="H51" i="175" s="1"/>
  <c r="H53" i="175" s="1"/>
  <c r="H56" i="175" s="1"/>
  <c r="H59" i="175" s="1"/>
  <c r="G32" i="175"/>
  <c r="G48" i="175" s="1"/>
  <c r="G51" i="175" s="1"/>
  <c r="G53" i="175" s="1"/>
  <c r="G56" i="175" s="1"/>
  <c r="G59" i="175" s="1"/>
  <c r="F32" i="175"/>
  <c r="F48" i="175" s="1"/>
  <c r="F51" i="175" s="1"/>
  <c r="F53" i="175" s="1"/>
  <c r="F56" i="175" s="1"/>
  <c r="F59" i="175" s="1"/>
  <c r="E32" i="175"/>
  <c r="E48" i="175" s="1"/>
  <c r="E51" i="175" s="1"/>
  <c r="E53" i="175" s="1"/>
  <c r="E56" i="175" s="1"/>
  <c r="E59" i="175" s="1"/>
  <c r="D32" i="175"/>
  <c r="C32" i="175"/>
  <c r="C48" i="175" s="1"/>
  <c r="C51" i="175" s="1"/>
  <c r="C53" i="175" s="1"/>
  <c r="C56" i="175" s="1"/>
  <c r="C59" i="175" s="1"/>
  <c r="V48" i="176"/>
  <c r="V51" i="176" s="1"/>
  <c r="V53" i="176" s="1"/>
  <c r="V56" i="176" s="1"/>
  <c r="V59" i="176" s="1"/>
  <c r="R48" i="176"/>
  <c r="R51" i="176" s="1"/>
  <c r="R53" i="176" s="1"/>
  <c r="R56" i="176" s="1"/>
  <c r="R59" i="176" s="1"/>
  <c r="J48" i="176"/>
  <c r="J51" i="176" s="1"/>
  <c r="J53" i="176" s="1"/>
  <c r="J56" i="176" s="1"/>
  <c r="J59" i="176" s="1"/>
  <c r="AA47" i="176"/>
  <c r="Y47" i="176"/>
  <c r="X47" i="176"/>
  <c r="Z47" i="176" s="1"/>
  <c r="W47" i="176"/>
  <c r="V47" i="176"/>
  <c r="U47" i="176"/>
  <c r="T47" i="176"/>
  <c r="S47" i="176"/>
  <c r="R47" i="176"/>
  <c r="Q47" i="176"/>
  <c r="P47" i="176"/>
  <c r="O47" i="176"/>
  <c r="N47" i="176"/>
  <c r="M47" i="176"/>
  <c r="L47" i="176"/>
  <c r="K47" i="176"/>
  <c r="J47" i="176"/>
  <c r="I47" i="176"/>
  <c r="H47" i="176"/>
  <c r="G47" i="176"/>
  <c r="F47" i="176"/>
  <c r="E47" i="176"/>
  <c r="D47" i="176"/>
  <c r="C47" i="176"/>
  <c r="AA32" i="176"/>
  <c r="Y32" i="176"/>
  <c r="Y48" i="176" s="1"/>
  <c r="Y51" i="176" s="1"/>
  <c r="Y53" i="176" s="1"/>
  <c r="Y56" i="176" s="1"/>
  <c r="Y59" i="176" s="1"/>
  <c r="X32" i="176"/>
  <c r="W32" i="176"/>
  <c r="V32" i="176"/>
  <c r="U32" i="176"/>
  <c r="U48" i="176" s="1"/>
  <c r="U51" i="176" s="1"/>
  <c r="U53" i="176" s="1"/>
  <c r="U56" i="176" s="1"/>
  <c r="U59" i="176" s="1"/>
  <c r="T32" i="176"/>
  <c r="T48" i="176" s="1"/>
  <c r="T51" i="176" s="1"/>
  <c r="T53" i="176" s="1"/>
  <c r="T56" i="176" s="1"/>
  <c r="T59" i="176" s="1"/>
  <c r="S32" i="176"/>
  <c r="R32" i="176"/>
  <c r="Q32" i="176"/>
  <c r="Q48" i="176" s="1"/>
  <c r="Q51" i="176" s="1"/>
  <c r="Q53" i="176" s="1"/>
  <c r="Q56" i="176" s="1"/>
  <c r="Q59" i="176" s="1"/>
  <c r="P32" i="176"/>
  <c r="P48" i="176" s="1"/>
  <c r="P51" i="176" s="1"/>
  <c r="P53" i="176" s="1"/>
  <c r="P56" i="176" s="1"/>
  <c r="P59" i="176" s="1"/>
  <c r="O32" i="176"/>
  <c r="O48" i="176" s="1"/>
  <c r="O51" i="176" s="1"/>
  <c r="O53" i="176" s="1"/>
  <c r="O56" i="176" s="1"/>
  <c r="O59" i="176" s="1"/>
  <c r="N32" i="176"/>
  <c r="N48" i="176" s="1"/>
  <c r="N51" i="176" s="1"/>
  <c r="N53" i="176" s="1"/>
  <c r="N56" i="176" s="1"/>
  <c r="N59" i="176" s="1"/>
  <c r="M32" i="176"/>
  <c r="M48" i="176" s="1"/>
  <c r="M51" i="176" s="1"/>
  <c r="M53" i="176" s="1"/>
  <c r="M56" i="176" s="1"/>
  <c r="M59" i="176" s="1"/>
  <c r="L32" i="176"/>
  <c r="L48" i="176" s="1"/>
  <c r="L51" i="176" s="1"/>
  <c r="L53" i="176" s="1"/>
  <c r="L56" i="176" s="1"/>
  <c r="L59" i="176" s="1"/>
  <c r="K32" i="176"/>
  <c r="J32" i="176"/>
  <c r="I32" i="176"/>
  <c r="I48" i="176" s="1"/>
  <c r="I51" i="176" s="1"/>
  <c r="I53" i="176" s="1"/>
  <c r="I56" i="176" s="1"/>
  <c r="I59" i="176" s="1"/>
  <c r="H32" i="176"/>
  <c r="H48" i="176" s="1"/>
  <c r="H51" i="176" s="1"/>
  <c r="H53" i="176" s="1"/>
  <c r="H56" i="176" s="1"/>
  <c r="H59" i="176" s="1"/>
  <c r="G32" i="176"/>
  <c r="G48" i="176" s="1"/>
  <c r="G51" i="176" s="1"/>
  <c r="G53" i="176" s="1"/>
  <c r="G56" i="176" s="1"/>
  <c r="G59" i="176" s="1"/>
  <c r="F32" i="176"/>
  <c r="F48" i="176" s="1"/>
  <c r="F51" i="176" s="1"/>
  <c r="F53" i="176" s="1"/>
  <c r="F56" i="176" s="1"/>
  <c r="F59" i="176" s="1"/>
  <c r="E32" i="176"/>
  <c r="E48" i="176" s="1"/>
  <c r="E51" i="176" s="1"/>
  <c r="E53" i="176" s="1"/>
  <c r="E56" i="176" s="1"/>
  <c r="E59" i="176" s="1"/>
  <c r="D32" i="176"/>
  <c r="D48" i="176" s="1"/>
  <c r="D51" i="176" s="1"/>
  <c r="D53" i="176" s="1"/>
  <c r="D56" i="176" s="1"/>
  <c r="D59" i="176" s="1"/>
  <c r="C32" i="176"/>
  <c r="J48" i="177"/>
  <c r="J51" i="177" s="1"/>
  <c r="J53" i="177" s="1"/>
  <c r="J56" i="177" s="1"/>
  <c r="J59" i="177" s="1"/>
  <c r="AA47" i="177"/>
  <c r="Y47" i="177"/>
  <c r="Z47" i="177" s="1"/>
  <c r="X47" i="177"/>
  <c r="W47" i="177"/>
  <c r="V47" i="177"/>
  <c r="U47" i="177"/>
  <c r="T47" i="177"/>
  <c r="S47" i="177"/>
  <c r="R47" i="177"/>
  <c r="Q47" i="177"/>
  <c r="P47" i="177"/>
  <c r="O47" i="177"/>
  <c r="N47" i="177"/>
  <c r="M47" i="177"/>
  <c r="L47" i="177"/>
  <c r="K47" i="177"/>
  <c r="J47" i="177"/>
  <c r="I47" i="177"/>
  <c r="H47" i="177"/>
  <c r="G47" i="177"/>
  <c r="F47" i="177"/>
  <c r="E47" i="177"/>
  <c r="D47" i="177"/>
  <c r="C47" i="177"/>
  <c r="AA32" i="177"/>
  <c r="AA48" i="177" s="1"/>
  <c r="AA51" i="177" s="1"/>
  <c r="AA53" i="177" s="1"/>
  <c r="AA56" i="177" s="1"/>
  <c r="AA59" i="177" s="1"/>
  <c r="Y32" i="177"/>
  <c r="Y48" i="177" s="1"/>
  <c r="Y51" i="177" s="1"/>
  <c r="Y53" i="177" s="1"/>
  <c r="Y56" i="177" s="1"/>
  <c r="Y59" i="177" s="1"/>
  <c r="X32" i="177"/>
  <c r="X48" i="177" s="1"/>
  <c r="X51" i="177" s="1"/>
  <c r="X53" i="177" s="1"/>
  <c r="W32" i="177"/>
  <c r="W48" i="177" s="1"/>
  <c r="W51" i="177" s="1"/>
  <c r="W53" i="177" s="1"/>
  <c r="W56" i="177" s="1"/>
  <c r="W59" i="177" s="1"/>
  <c r="V32" i="177"/>
  <c r="V48" i="177" s="1"/>
  <c r="V51" i="177" s="1"/>
  <c r="V53" i="177" s="1"/>
  <c r="V56" i="177" s="1"/>
  <c r="V59" i="177" s="1"/>
  <c r="U32" i="177"/>
  <c r="U48" i="177" s="1"/>
  <c r="U51" i="177" s="1"/>
  <c r="U53" i="177" s="1"/>
  <c r="U56" i="177" s="1"/>
  <c r="U59" i="177" s="1"/>
  <c r="T32" i="177"/>
  <c r="T48" i="177" s="1"/>
  <c r="T51" i="177" s="1"/>
  <c r="T53" i="177" s="1"/>
  <c r="T56" i="177" s="1"/>
  <c r="T59" i="177" s="1"/>
  <c r="S32" i="177"/>
  <c r="S48" i="177" s="1"/>
  <c r="S51" i="177" s="1"/>
  <c r="S53" i="177" s="1"/>
  <c r="S56" i="177" s="1"/>
  <c r="S59" i="177" s="1"/>
  <c r="R32" i="177"/>
  <c r="R48" i="177" s="1"/>
  <c r="R51" i="177" s="1"/>
  <c r="R53" i="177" s="1"/>
  <c r="R56" i="177" s="1"/>
  <c r="R59" i="177" s="1"/>
  <c r="Q32" i="177"/>
  <c r="Q48" i="177" s="1"/>
  <c r="Q51" i="177" s="1"/>
  <c r="Q53" i="177" s="1"/>
  <c r="Q56" i="177" s="1"/>
  <c r="Q59" i="177" s="1"/>
  <c r="P32" i="177"/>
  <c r="P48" i="177" s="1"/>
  <c r="P51" i="177" s="1"/>
  <c r="P53" i="177" s="1"/>
  <c r="P56" i="177" s="1"/>
  <c r="P59" i="177" s="1"/>
  <c r="O32" i="177"/>
  <c r="O48" i="177" s="1"/>
  <c r="O51" i="177" s="1"/>
  <c r="O53" i="177" s="1"/>
  <c r="O56" i="177" s="1"/>
  <c r="O59" i="177" s="1"/>
  <c r="N32" i="177"/>
  <c r="N48" i="177" s="1"/>
  <c r="N51" i="177" s="1"/>
  <c r="N53" i="177" s="1"/>
  <c r="N56" i="177" s="1"/>
  <c r="N59" i="177" s="1"/>
  <c r="M32" i="177"/>
  <c r="M48" i="177" s="1"/>
  <c r="M51" i="177" s="1"/>
  <c r="M53" i="177" s="1"/>
  <c r="M56" i="177" s="1"/>
  <c r="M59" i="177" s="1"/>
  <c r="L32" i="177"/>
  <c r="L48" i="177" s="1"/>
  <c r="L51" i="177" s="1"/>
  <c r="L53" i="177" s="1"/>
  <c r="L56" i="177" s="1"/>
  <c r="L59" i="177" s="1"/>
  <c r="K32" i="177"/>
  <c r="K48" i="177" s="1"/>
  <c r="K51" i="177" s="1"/>
  <c r="K53" i="177" s="1"/>
  <c r="K56" i="177" s="1"/>
  <c r="K59" i="177" s="1"/>
  <c r="J32" i="177"/>
  <c r="I32" i="177"/>
  <c r="H32" i="177"/>
  <c r="H48" i="177" s="1"/>
  <c r="H51" i="177" s="1"/>
  <c r="H53" i="177" s="1"/>
  <c r="H56" i="177" s="1"/>
  <c r="H59" i="177" s="1"/>
  <c r="G32" i="177"/>
  <c r="G48" i="177" s="1"/>
  <c r="G51" i="177" s="1"/>
  <c r="G53" i="177" s="1"/>
  <c r="G56" i="177" s="1"/>
  <c r="G59" i="177" s="1"/>
  <c r="F32" i="177"/>
  <c r="F48" i="177" s="1"/>
  <c r="F51" i="177" s="1"/>
  <c r="F53" i="177" s="1"/>
  <c r="F56" i="177" s="1"/>
  <c r="F59" i="177" s="1"/>
  <c r="E32" i="177"/>
  <c r="E48" i="177" s="1"/>
  <c r="E51" i="177" s="1"/>
  <c r="E53" i="177" s="1"/>
  <c r="E56" i="177" s="1"/>
  <c r="E59" i="177" s="1"/>
  <c r="D32" i="177"/>
  <c r="D48" i="177" s="1"/>
  <c r="D51" i="177" s="1"/>
  <c r="D53" i="177" s="1"/>
  <c r="D56" i="177" s="1"/>
  <c r="D59" i="177" s="1"/>
  <c r="C32" i="177"/>
  <c r="C48" i="177" s="1"/>
  <c r="C51" i="177" s="1"/>
  <c r="C53" i="177" s="1"/>
  <c r="C56" i="177" s="1"/>
  <c r="C59" i="177" s="1"/>
  <c r="P51" i="178"/>
  <c r="P53" i="178" s="1"/>
  <c r="P56" i="178" s="1"/>
  <c r="P59" i="178" s="1"/>
  <c r="AA47" i="178"/>
  <c r="Z47" i="178"/>
  <c r="Y47" i="178"/>
  <c r="Y48" i="178" s="1"/>
  <c r="Y51" i="178" s="1"/>
  <c r="Y53" i="178" s="1"/>
  <c r="Y56" i="178" s="1"/>
  <c r="Y59" i="178" s="1"/>
  <c r="X47" i="178"/>
  <c r="W47" i="178"/>
  <c r="V47" i="178"/>
  <c r="U47" i="178"/>
  <c r="T47" i="178"/>
  <c r="S47" i="178"/>
  <c r="R47" i="178"/>
  <c r="R48" i="178" s="1"/>
  <c r="R51" i="178" s="1"/>
  <c r="R53" i="178" s="1"/>
  <c r="R56" i="178" s="1"/>
  <c r="R59" i="178" s="1"/>
  <c r="Q47" i="178"/>
  <c r="Q48" i="178" s="1"/>
  <c r="Q51" i="178" s="1"/>
  <c r="Q53" i="178" s="1"/>
  <c r="Q56" i="178" s="1"/>
  <c r="Q59" i="178" s="1"/>
  <c r="P47" i="178"/>
  <c r="O47" i="178"/>
  <c r="N47" i="178"/>
  <c r="M47" i="178"/>
  <c r="L47" i="178"/>
  <c r="K47" i="178"/>
  <c r="J47" i="178"/>
  <c r="J48" i="178" s="1"/>
  <c r="J51" i="178" s="1"/>
  <c r="J53" i="178" s="1"/>
  <c r="J56" i="178" s="1"/>
  <c r="J59" i="178" s="1"/>
  <c r="I47" i="178"/>
  <c r="H47" i="178"/>
  <c r="G47" i="178"/>
  <c r="F47" i="178"/>
  <c r="E47" i="178"/>
  <c r="D47" i="178"/>
  <c r="C47" i="178"/>
  <c r="AA32" i="178"/>
  <c r="AA48" i="178" s="1"/>
  <c r="AA51" i="178" s="1"/>
  <c r="AA53" i="178" s="1"/>
  <c r="AA56" i="178" s="1"/>
  <c r="AA59" i="178" s="1"/>
  <c r="Z32" i="178"/>
  <c r="Y32" i="178"/>
  <c r="X32" i="178"/>
  <c r="X48" i="178" s="1"/>
  <c r="W32" i="178"/>
  <c r="W48" i="178" s="1"/>
  <c r="W51" i="178" s="1"/>
  <c r="W53" i="178" s="1"/>
  <c r="W56" i="178" s="1"/>
  <c r="W59" i="178" s="1"/>
  <c r="V32" i="178"/>
  <c r="V48" i="178" s="1"/>
  <c r="V51" i="178" s="1"/>
  <c r="V53" i="178" s="1"/>
  <c r="V56" i="178" s="1"/>
  <c r="V59" i="178" s="1"/>
  <c r="U32" i="178"/>
  <c r="U48" i="178" s="1"/>
  <c r="U51" i="178" s="1"/>
  <c r="U53" i="178" s="1"/>
  <c r="U56" i="178" s="1"/>
  <c r="U59" i="178" s="1"/>
  <c r="T32" i="178"/>
  <c r="T48" i="178" s="1"/>
  <c r="T51" i="178" s="1"/>
  <c r="T53" i="178" s="1"/>
  <c r="T56" i="178" s="1"/>
  <c r="T59" i="178" s="1"/>
  <c r="S32" i="178"/>
  <c r="R32" i="178"/>
  <c r="Q32" i="178"/>
  <c r="P32" i="178"/>
  <c r="P48" i="178" s="1"/>
  <c r="O32" i="178"/>
  <c r="N32" i="178"/>
  <c r="N48" i="178" s="1"/>
  <c r="N51" i="178" s="1"/>
  <c r="N53" i="178" s="1"/>
  <c r="N56" i="178" s="1"/>
  <c r="N59" i="178" s="1"/>
  <c r="M32" i="178"/>
  <c r="M48" i="178" s="1"/>
  <c r="M51" i="178" s="1"/>
  <c r="M53" i="178" s="1"/>
  <c r="M56" i="178" s="1"/>
  <c r="M59" i="178" s="1"/>
  <c r="L32" i="178"/>
  <c r="L48" i="178" s="1"/>
  <c r="L51" i="178" s="1"/>
  <c r="L53" i="178" s="1"/>
  <c r="L56" i="178" s="1"/>
  <c r="L59" i="178" s="1"/>
  <c r="K32" i="178"/>
  <c r="K48" i="178" s="1"/>
  <c r="K51" i="178" s="1"/>
  <c r="K53" i="178" s="1"/>
  <c r="K56" i="178" s="1"/>
  <c r="K59" i="178" s="1"/>
  <c r="J32" i="178"/>
  <c r="I32" i="178"/>
  <c r="I48" i="178" s="1"/>
  <c r="I51" i="178" s="1"/>
  <c r="I53" i="178" s="1"/>
  <c r="I56" i="178" s="1"/>
  <c r="I59" i="178" s="1"/>
  <c r="H32" i="178"/>
  <c r="H48" i="178" s="1"/>
  <c r="H51" i="178" s="1"/>
  <c r="H53" i="178" s="1"/>
  <c r="H56" i="178" s="1"/>
  <c r="H59" i="178" s="1"/>
  <c r="G32" i="178"/>
  <c r="F32" i="178"/>
  <c r="F48" i="178" s="1"/>
  <c r="F51" i="178" s="1"/>
  <c r="F53" i="178" s="1"/>
  <c r="F56" i="178" s="1"/>
  <c r="F59" i="178" s="1"/>
  <c r="E32" i="178"/>
  <c r="E48" i="178" s="1"/>
  <c r="E51" i="178" s="1"/>
  <c r="E53" i="178" s="1"/>
  <c r="E56" i="178" s="1"/>
  <c r="E59" i="178" s="1"/>
  <c r="D32" i="178"/>
  <c r="C32" i="178"/>
  <c r="C48" i="178" s="1"/>
  <c r="C51" i="178" s="1"/>
  <c r="C53" i="178" s="1"/>
  <c r="C56" i="178" s="1"/>
  <c r="C59" i="178" s="1"/>
  <c r="E53" i="179"/>
  <c r="E56" i="179" s="1"/>
  <c r="E59" i="179" s="1"/>
  <c r="W48" i="179"/>
  <c r="W51" i="179" s="1"/>
  <c r="W53" i="179" s="1"/>
  <c r="W56" i="179" s="1"/>
  <c r="W59" i="179" s="1"/>
  <c r="H48" i="179"/>
  <c r="H51" i="179" s="1"/>
  <c r="H53" i="179" s="1"/>
  <c r="H56" i="179" s="1"/>
  <c r="H59" i="179" s="1"/>
  <c r="G48" i="179"/>
  <c r="G51" i="179" s="1"/>
  <c r="G53" i="179" s="1"/>
  <c r="G56" i="179" s="1"/>
  <c r="G59" i="179" s="1"/>
  <c r="AA47" i="179"/>
  <c r="Z47" i="179"/>
  <c r="Y47" i="179"/>
  <c r="X47" i="179"/>
  <c r="W47" i="179"/>
  <c r="V47" i="179"/>
  <c r="U47" i="179"/>
  <c r="T47" i="179"/>
  <c r="S47" i="179"/>
  <c r="R47" i="179"/>
  <c r="Q47" i="179"/>
  <c r="P47" i="179"/>
  <c r="O47" i="179"/>
  <c r="N47" i="179"/>
  <c r="M47" i="179"/>
  <c r="L47" i="179"/>
  <c r="K47" i="179"/>
  <c r="J47" i="179"/>
  <c r="I47" i="179"/>
  <c r="H47" i="179"/>
  <c r="G47" i="179"/>
  <c r="F47" i="179"/>
  <c r="E47" i="179"/>
  <c r="D47" i="179"/>
  <c r="C47" i="179"/>
  <c r="AA32" i="179"/>
  <c r="Y32" i="179"/>
  <c r="Y48" i="179" s="1"/>
  <c r="Y51" i="179" s="1"/>
  <c r="Y53" i="179" s="1"/>
  <c r="Y56" i="179" s="1"/>
  <c r="Y59" i="179" s="1"/>
  <c r="X32" i="179"/>
  <c r="W32" i="179"/>
  <c r="V32" i="179"/>
  <c r="V48" i="179" s="1"/>
  <c r="V51" i="179" s="1"/>
  <c r="V53" i="179" s="1"/>
  <c r="V56" i="179" s="1"/>
  <c r="V59" i="179" s="1"/>
  <c r="U32" i="179"/>
  <c r="U48" i="179" s="1"/>
  <c r="U51" i="179" s="1"/>
  <c r="U53" i="179" s="1"/>
  <c r="U56" i="179" s="1"/>
  <c r="U59" i="179" s="1"/>
  <c r="T32" i="179"/>
  <c r="T48" i="179" s="1"/>
  <c r="T51" i="179" s="1"/>
  <c r="T53" i="179" s="1"/>
  <c r="T56" i="179" s="1"/>
  <c r="T59" i="179" s="1"/>
  <c r="S32" i="179"/>
  <c r="S48" i="179" s="1"/>
  <c r="S51" i="179" s="1"/>
  <c r="S53" i="179" s="1"/>
  <c r="S56" i="179" s="1"/>
  <c r="S59" i="179" s="1"/>
  <c r="R32" i="179"/>
  <c r="Q32" i="179"/>
  <c r="Q48" i="179" s="1"/>
  <c r="Q51" i="179" s="1"/>
  <c r="Q53" i="179" s="1"/>
  <c r="Q56" i="179" s="1"/>
  <c r="Q59" i="179" s="1"/>
  <c r="P32" i="179"/>
  <c r="P48" i="179" s="1"/>
  <c r="P51" i="179" s="1"/>
  <c r="P53" i="179" s="1"/>
  <c r="P56" i="179" s="1"/>
  <c r="P59" i="179" s="1"/>
  <c r="O32" i="179"/>
  <c r="O48" i="179" s="1"/>
  <c r="O51" i="179" s="1"/>
  <c r="O53" i="179" s="1"/>
  <c r="O56" i="179" s="1"/>
  <c r="O59" i="179" s="1"/>
  <c r="N32" i="179"/>
  <c r="N48" i="179" s="1"/>
  <c r="N51" i="179" s="1"/>
  <c r="N53" i="179" s="1"/>
  <c r="N56" i="179" s="1"/>
  <c r="N59" i="179" s="1"/>
  <c r="M32" i="179"/>
  <c r="M48" i="179" s="1"/>
  <c r="M51" i="179" s="1"/>
  <c r="M53" i="179" s="1"/>
  <c r="M56" i="179" s="1"/>
  <c r="M59" i="179" s="1"/>
  <c r="L32" i="179"/>
  <c r="L48" i="179" s="1"/>
  <c r="L51" i="179" s="1"/>
  <c r="L53" i="179" s="1"/>
  <c r="L56" i="179" s="1"/>
  <c r="L59" i="179" s="1"/>
  <c r="K32" i="179"/>
  <c r="K48" i="179" s="1"/>
  <c r="K51" i="179" s="1"/>
  <c r="K53" i="179" s="1"/>
  <c r="K56" i="179" s="1"/>
  <c r="K59" i="179" s="1"/>
  <c r="J32" i="179"/>
  <c r="J48" i="179" s="1"/>
  <c r="J51" i="179" s="1"/>
  <c r="J53" i="179" s="1"/>
  <c r="J56" i="179" s="1"/>
  <c r="J59" i="179" s="1"/>
  <c r="I32" i="179"/>
  <c r="I48" i="179" s="1"/>
  <c r="I51" i="179" s="1"/>
  <c r="I53" i="179" s="1"/>
  <c r="I56" i="179" s="1"/>
  <c r="I59" i="179" s="1"/>
  <c r="H32" i="179"/>
  <c r="G32" i="179"/>
  <c r="F32" i="179"/>
  <c r="F48" i="179" s="1"/>
  <c r="F51" i="179" s="1"/>
  <c r="F53" i="179" s="1"/>
  <c r="F56" i="179" s="1"/>
  <c r="F59" i="179" s="1"/>
  <c r="E32" i="179"/>
  <c r="E48" i="179" s="1"/>
  <c r="E51" i="179" s="1"/>
  <c r="D32" i="179"/>
  <c r="D48" i="179" s="1"/>
  <c r="D51" i="179" s="1"/>
  <c r="D53" i="179" s="1"/>
  <c r="D56" i="179" s="1"/>
  <c r="D59" i="179" s="1"/>
  <c r="C32" i="179"/>
  <c r="H48" i="180"/>
  <c r="H51" i="180" s="1"/>
  <c r="H53" i="180" s="1"/>
  <c r="H56" i="180" s="1"/>
  <c r="H59" i="180" s="1"/>
  <c r="G48" i="180"/>
  <c r="G51" i="180" s="1"/>
  <c r="G53" i="180" s="1"/>
  <c r="G56" i="180" s="1"/>
  <c r="G59" i="180" s="1"/>
  <c r="AA47" i="180"/>
  <c r="Y47" i="180"/>
  <c r="Z47" i="180" s="1"/>
  <c r="X47" i="180"/>
  <c r="W47" i="180"/>
  <c r="V47" i="180"/>
  <c r="U47" i="180"/>
  <c r="T47" i="180"/>
  <c r="S47" i="180"/>
  <c r="R47" i="180"/>
  <c r="Q47" i="180"/>
  <c r="P47" i="180"/>
  <c r="O47" i="180"/>
  <c r="N47" i="180"/>
  <c r="M47" i="180"/>
  <c r="L47" i="180"/>
  <c r="K47" i="180"/>
  <c r="J47" i="180"/>
  <c r="I47" i="180"/>
  <c r="H47" i="180"/>
  <c r="G47" i="180"/>
  <c r="F47" i="180"/>
  <c r="E47" i="180"/>
  <c r="D47" i="180"/>
  <c r="C47" i="180"/>
  <c r="AA32" i="180"/>
  <c r="AA48" i="180" s="1"/>
  <c r="AA51" i="180" s="1"/>
  <c r="AA53" i="180" s="1"/>
  <c r="AA56" i="180" s="1"/>
  <c r="AA59" i="180" s="1"/>
  <c r="Y32" i="180"/>
  <c r="Y48" i="180" s="1"/>
  <c r="Y51" i="180" s="1"/>
  <c r="Y53" i="180" s="1"/>
  <c r="Y56" i="180" s="1"/>
  <c r="Y59" i="180" s="1"/>
  <c r="X32" i="180"/>
  <c r="X48" i="180" s="1"/>
  <c r="W32" i="180"/>
  <c r="W48" i="180" s="1"/>
  <c r="W51" i="180" s="1"/>
  <c r="W53" i="180" s="1"/>
  <c r="W56" i="180" s="1"/>
  <c r="W59" i="180" s="1"/>
  <c r="V32" i="180"/>
  <c r="V48" i="180" s="1"/>
  <c r="V51" i="180" s="1"/>
  <c r="V53" i="180" s="1"/>
  <c r="V56" i="180" s="1"/>
  <c r="V59" i="180" s="1"/>
  <c r="U32" i="180"/>
  <c r="T32" i="180"/>
  <c r="S32" i="180"/>
  <c r="S48" i="180" s="1"/>
  <c r="S51" i="180" s="1"/>
  <c r="S53" i="180" s="1"/>
  <c r="S56" i="180" s="1"/>
  <c r="S59" i="180" s="1"/>
  <c r="R32" i="180"/>
  <c r="Q32" i="180"/>
  <c r="P32" i="180"/>
  <c r="P48" i="180" s="1"/>
  <c r="P51" i="180" s="1"/>
  <c r="P53" i="180" s="1"/>
  <c r="P56" i="180" s="1"/>
  <c r="P59" i="180" s="1"/>
  <c r="O32" i="180"/>
  <c r="O48" i="180" s="1"/>
  <c r="O51" i="180" s="1"/>
  <c r="O53" i="180" s="1"/>
  <c r="O56" i="180" s="1"/>
  <c r="O59" i="180" s="1"/>
  <c r="N32" i="180"/>
  <c r="N48" i="180" s="1"/>
  <c r="N51" i="180" s="1"/>
  <c r="N53" i="180" s="1"/>
  <c r="N56" i="180" s="1"/>
  <c r="N59" i="180" s="1"/>
  <c r="M32" i="180"/>
  <c r="M48" i="180" s="1"/>
  <c r="M51" i="180" s="1"/>
  <c r="M53" i="180" s="1"/>
  <c r="M56" i="180" s="1"/>
  <c r="M59" i="180" s="1"/>
  <c r="L32" i="180"/>
  <c r="L48" i="180" s="1"/>
  <c r="L51" i="180" s="1"/>
  <c r="L53" i="180" s="1"/>
  <c r="L56" i="180" s="1"/>
  <c r="L59" i="180" s="1"/>
  <c r="K32" i="180"/>
  <c r="K48" i="180" s="1"/>
  <c r="K51" i="180" s="1"/>
  <c r="K53" i="180" s="1"/>
  <c r="K56" i="180" s="1"/>
  <c r="K59" i="180" s="1"/>
  <c r="J32" i="180"/>
  <c r="I32" i="180"/>
  <c r="H32" i="180"/>
  <c r="G32" i="180"/>
  <c r="F32" i="180"/>
  <c r="F48" i="180" s="1"/>
  <c r="F51" i="180" s="1"/>
  <c r="F53" i="180" s="1"/>
  <c r="F56" i="180" s="1"/>
  <c r="F59" i="180" s="1"/>
  <c r="E32" i="180"/>
  <c r="E48" i="180" s="1"/>
  <c r="E51" i="180" s="1"/>
  <c r="E53" i="180" s="1"/>
  <c r="E56" i="180" s="1"/>
  <c r="E59" i="180" s="1"/>
  <c r="D32" i="180"/>
  <c r="D48" i="180" s="1"/>
  <c r="D51" i="180" s="1"/>
  <c r="D53" i="180" s="1"/>
  <c r="D56" i="180" s="1"/>
  <c r="D59" i="180" s="1"/>
  <c r="C32" i="180"/>
  <c r="C48" i="180" s="1"/>
  <c r="C51" i="180" s="1"/>
  <c r="C53" i="180" s="1"/>
  <c r="C56" i="180" s="1"/>
  <c r="C59" i="180" s="1"/>
  <c r="W48" i="181"/>
  <c r="W51" i="181" s="1"/>
  <c r="W53" i="181" s="1"/>
  <c r="W56" i="181" s="1"/>
  <c r="W59" i="181" s="1"/>
  <c r="V48" i="181"/>
  <c r="V51" i="181" s="1"/>
  <c r="V53" i="181" s="1"/>
  <c r="V56" i="181" s="1"/>
  <c r="V59" i="181" s="1"/>
  <c r="O48" i="181"/>
  <c r="O51" i="181" s="1"/>
  <c r="O53" i="181" s="1"/>
  <c r="O56" i="181" s="1"/>
  <c r="O59" i="181" s="1"/>
  <c r="AA47" i="181"/>
  <c r="Y47" i="181"/>
  <c r="X47" i="181"/>
  <c r="Z47" i="181" s="1"/>
  <c r="W47" i="181"/>
  <c r="V47" i="181"/>
  <c r="U47" i="181"/>
  <c r="T47" i="181"/>
  <c r="S47" i="181"/>
  <c r="R47" i="181"/>
  <c r="Q47" i="181"/>
  <c r="P47" i="181"/>
  <c r="O47" i="181"/>
  <c r="N47" i="181"/>
  <c r="M47" i="181"/>
  <c r="L47" i="181"/>
  <c r="K47" i="181"/>
  <c r="J47" i="181"/>
  <c r="I47" i="181"/>
  <c r="H47" i="181"/>
  <c r="G47" i="181"/>
  <c r="F47" i="181"/>
  <c r="E47" i="181"/>
  <c r="D47" i="181"/>
  <c r="C47" i="181"/>
  <c r="AA32" i="181"/>
  <c r="AA48" i="181" s="1"/>
  <c r="AA51" i="181" s="1"/>
  <c r="AA53" i="181" s="1"/>
  <c r="AA56" i="181" s="1"/>
  <c r="AA59" i="181" s="1"/>
  <c r="Y32" i="181"/>
  <c r="Y48" i="181" s="1"/>
  <c r="Y51" i="181" s="1"/>
  <c r="Y53" i="181" s="1"/>
  <c r="Y56" i="181" s="1"/>
  <c r="Y59" i="181" s="1"/>
  <c r="X32" i="181"/>
  <c r="W32" i="181"/>
  <c r="V32" i="181"/>
  <c r="U32" i="181"/>
  <c r="U48" i="181" s="1"/>
  <c r="U51" i="181" s="1"/>
  <c r="U53" i="181" s="1"/>
  <c r="U56" i="181" s="1"/>
  <c r="U59" i="181" s="1"/>
  <c r="T32" i="181"/>
  <c r="T48" i="181" s="1"/>
  <c r="T51" i="181" s="1"/>
  <c r="T53" i="181" s="1"/>
  <c r="T56" i="181" s="1"/>
  <c r="T59" i="181" s="1"/>
  <c r="S32" i="181"/>
  <c r="S48" i="181" s="1"/>
  <c r="S51" i="181" s="1"/>
  <c r="S53" i="181" s="1"/>
  <c r="S56" i="181" s="1"/>
  <c r="S59" i="181" s="1"/>
  <c r="R32" i="181"/>
  <c r="R48" i="181" s="1"/>
  <c r="R51" i="181" s="1"/>
  <c r="R53" i="181" s="1"/>
  <c r="R56" i="181" s="1"/>
  <c r="R59" i="181" s="1"/>
  <c r="Q32" i="181"/>
  <c r="Q48" i="181" s="1"/>
  <c r="Q51" i="181" s="1"/>
  <c r="Q53" i="181" s="1"/>
  <c r="Q56" i="181" s="1"/>
  <c r="Q59" i="181" s="1"/>
  <c r="P32" i="181"/>
  <c r="O32" i="181"/>
  <c r="N32" i="181"/>
  <c r="N48" i="181" s="1"/>
  <c r="N51" i="181" s="1"/>
  <c r="N53" i="181" s="1"/>
  <c r="N56" i="181" s="1"/>
  <c r="N59" i="181" s="1"/>
  <c r="M32" i="181"/>
  <c r="M48" i="181" s="1"/>
  <c r="M51" i="181" s="1"/>
  <c r="M53" i="181" s="1"/>
  <c r="M56" i="181" s="1"/>
  <c r="M59" i="181" s="1"/>
  <c r="L32" i="181"/>
  <c r="L48" i="181" s="1"/>
  <c r="L51" i="181" s="1"/>
  <c r="L53" i="181" s="1"/>
  <c r="L56" i="181" s="1"/>
  <c r="L59" i="181" s="1"/>
  <c r="K32" i="181"/>
  <c r="K48" i="181" s="1"/>
  <c r="K51" i="181" s="1"/>
  <c r="K53" i="181" s="1"/>
  <c r="K56" i="181" s="1"/>
  <c r="K59" i="181" s="1"/>
  <c r="J32" i="181"/>
  <c r="J48" i="181" s="1"/>
  <c r="J51" i="181" s="1"/>
  <c r="J53" i="181" s="1"/>
  <c r="J56" i="181" s="1"/>
  <c r="J59" i="181" s="1"/>
  <c r="I32" i="181"/>
  <c r="I48" i="181" s="1"/>
  <c r="I51" i="181" s="1"/>
  <c r="I53" i="181" s="1"/>
  <c r="I56" i="181" s="1"/>
  <c r="I59" i="181" s="1"/>
  <c r="H32" i="181"/>
  <c r="G32" i="181"/>
  <c r="G48" i="181" s="1"/>
  <c r="G51" i="181" s="1"/>
  <c r="G53" i="181" s="1"/>
  <c r="G56" i="181" s="1"/>
  <c r="G59" i="181" s="1"/>
  <c r="F32" i="181"/>
  <c r="F48" i="181" s="1"/>
  <c r="F51" i="181" s="1"/>
  <c r="F53" i="181" s="1"/>
  <c r="F56" i="181" s="1"/>
  <c r="F59" i="181" s="1"/>
  <c r="E32" i="181"/>
  <c r="E48" i="181" s="1"/>
  <c r="E51" i="181" s="1"/>
  <c r="E53" i="181" s="1"/>
  <c r="E56" i="181" s="1"/>
  <c r="E59" i="181" s="1"/>
  <c r="D32" i="181"/>
  <c r="D48" i="181" s="1"/>
  <c r="D51" i="181" s="1"/>
  <c r="D53" i="181" s="1"/>
  <c r="D56" i="181" s="1"/>
  <c r="D59" i="181" s="1"/>
  <c r="C32" i="181"/>
  <c r="C48" i="181" s="1"/>
  <c r="C51" i="181" s="1"/>
  <c r="C53" i="181" s="1"/>
  <c r="C56" i="181" s="1"/>
  <c r="C59" i="181" s="1"/>
  <c r="J48" i="182"/>
  <c r="J51" i="182" s="1"/>
  <c r="J53" i="182" s="1"/>
  <c r="J56" i="182" s="1"/>
  <c r="J59" i="182" s="1"/>
  <c r="AA47" i="182"/>
  <c r="Y47" i="182"/>
  <c r="X47" i="182"/>
  <c r="Z47" i="182" s="1"/>
  <c r="W47" i="182"/>
  <c r="V47" i="182"/>
  <c r="U47" i="182"/>
  <c r="T47" i="182"/>
  <c r="S47" i="182"/>
  <c r="R47" i="182"/>
  <c r="Q47" i="182"/>
  <c r="P47" i="182"/>
  <c r="O47" i="182"/>
  <c r="N47" i="182"/>
  <c r="M47" i="182"/>
  <c r="L47" i="182"/>
  <c r="K47" i="182"/>
  <c r="J47" i="182"/>
  <c r="I47" i="182"/>
  <c r="H47" i="182"/>
  <c r="G47" i="182"/>
  <c r="F47" i="182"/>
  <c r="E47" i="182"/>
  <c r="D47" i="182"/>
  <c r="C47" i="182"/>
  <c r="AA32" i="182"/>
  <c r="AA48" i="182" s="1"/>
  <c r="AA51" i="182" s="1"/>
  <c r="AA53" i="182" s="1"/>
  <c r="AA56" i="182" s="1"/>
  <c r="AA59" i="182" s="1"/>
  <c r="Y32" i="182"/>
  <c r="Y48" i="182" s="1"/>
  <c r="Y51" i="182" s="1"/>
  <c r="Y53" i="182" s="1"/>
  <c r="Y56" i="182" s="1"/>
  <c r="Y59" i="182" s="1"/>
  <c r="X32" i="182"/>
  <c r="X48" i="182" s="1"/>
  <c r="W32" i="182"/>
  <c r="V32" i="182"/>
  <c r="V48" i="182" s="1"/>
  <c r="V51" i="182" s="1"/>
  <c r="V53" i="182" s="1"/>
  <c r="V56" i="182" s="1"/>
  <c r="V59" i="182" s="1"/>
  <c r="U32" i="182"/>
  <c r="U48" i="182" s="1"/>
  <c r="U51" i="182" s="1"/>
  <c r="U53" i="182" s="1"/>
  <c r="U56" i="182" s="1"/>
  <c r="U59" i="182" s="1"/>
  <c r="T32" i="182"/>
  <c r="T48" i="182" s="1"/>
  <c r="T51" i="182" s="1"/>
  <c r="T53" i="182" s="1"/>
  <c r="T56" i="182" s="1"/>
  <c r="T59" i="182" s="1"/>
  <c r="S32" i="182"/>
  <c r="S48" i="182" s="1"/>
  <c r="S51" i="182" s="1"/>
  <c r="S53" i="182" s="1"/>
  <c r="S56" i="182" s="1"/>
  <c r="S59" i="182" s="1"/>
  <c r="R32" i="182"/>
  <c r="R48" i="182" s="1"/>
  <c r="R51" i="182" s="1"/>
  <c r="R53" i="182" s="1"/>
  <c r="R56" i="182" s="1"/>
  <c r="R59" i="182" s="1"/>
  <c r="Q32" i="182"/>
  <c r="Q48" i="182" s="1"/>
  <c r="Q51" i="182" s="1"/>
  <c r="Q53" i="182" s="1"/>
  <c r="Q56" i="182" s="1"/>
  <c r="Q59" i="182" s="1"/>
  <c r="P32" i="182"/>
  <c r="P48" i="182" s="1"/>
  <c r="P51" i="182" s="1"/>
  <c r="P53" i="182" s="1"/>
  <c r="P56" i="182" s="1"/>
  <c r="P59" i="182" s="1"/>
  <c r="O32" i="182"/>
  <c r="N32" i="182"/>
  <c r="N48" i="182" s="1"/>
  <c r="N51" i="182" s="1"/>
  <c r="N53" i="182" s="1"/>
  <c r="N56" i="182" s="1"/>
  <c r="N59" i="182" s="1"/>
  <c r="M32" i="182"/>
  <c r="M48" i="182" s="1"/>
  <c r="M51" i="182" s="1"/>
  <c r="M53" i="182" s="1"/>
  <c r="M56" i="182" s="1"/>
  <c r="M59" i="182" s="1"/>
  <c r="L32" i="182"/>
  <c r="L48" i="182" s="1"/>
  <c r="L51" i="182" s="1"/>
  <c r="L53" i="182" s="1"/>
  <c r="L56" i="182" s="1"/>
  <c r="L59" i="182" s="1"/>
  <c r="K32" i="182"/>
  <c r="K48" i="182" s="1"/>
  <c r="K51" i="182" s="1"/>
  <c r="K53" i="182" s="1"/>
  <c r="K56" i="182" s="1"/>
  <c r="K59" i="182" s="1"/>
  <c r="J32" i="182"/>
  <c r="I32" i="182"/>
  <c r="I48" i="182" s="1"/>
  <c r="I51" i="182" s="1"/>
  <c r="I53" i="182" s="1"/>
  <c r="I56" i="182" s="1"/>
  <c r="I59" i="182" s="1"/>
  <c r="H32" i="182"/>
  <c r="H48" i="182" s="1"/>
  <c r="H51" i="182" s="1"/>
  <c r="H53" i="182" s="1"/>
  <c r="H56" i="182" s="1"/>
  <c r="H59" i="182" s="1"/>
  <c r="G32" i="182"/>
  <c r="F32" i="182"/>
  <c r="F48" i="182" s="1"/>
  <c r="F51" i="182" s="1"/>
  <c r="F53" i="182" s="1"/>
  <c r="F56" i="182" s="1"/>
  <c r="F59" i="182" s="1"/>
  <c r="E32" i="182"/>
  <c r="E48" i="182" s="1"/>
  <c r="E51" i="182" s="1"/>
  <c r="E53" i="182" s="1"/>
  <c r="E56" i="182" s="1"/>
  <c r="E59" i="182" s="1"/>
  <c r="D32" i="182"/>
  <c r="D48" i="182" s="1"/>
  <c r="D51" i="182" s="1"/>
  <c r="D53" i="182" s="1"/>
  <c r="D56" i="182" s="1"/>
  <c r="D59" i="182" s="1"/>
  <c r="C32" i="182"/>
  <c r="C48" i="182" s="1"/>
  <c r="C51" i="182" s="1"/>
  <c r="C53" i="182" s="1"/>
  <c r="C56" i="182" s="1"/>
  <c r="C59" i="182" s="1"/>
  <c r="U48" i="183"/>
  <c r="U51" i="183" s="1"/>
  <c r="U53" i="183" s="1"/>
  <c r="U56" i="183" s="1"/>
  <c r="U59" i="183" s="1"/>
  <c r="T48" i="183"/>
  <c r="T51" i="183" s="1"/>
  <c r="T53" i="183" s="1"/>
  <c r="T56" i="183" s="1"/>
  <c r="T59" i="183" s="1"/>
  <c r="M48" i="183"/>
  <c r="M51" i="183" s="1"/>
  <c r="M53" i="183" s="1"/>
  <c r="M56" i="183" s="1"/>
  <c r="M59" i="183" s="1"/>
  <c r="AA47" i="183"/>
  <c r="Y47" i="183"/>
  <c r="X47" i="183"/>
  <c r="Z47" i="183" s="1"/>
  <c r="W47" i="183"/>
  <c r="V47" i="183"/>
  <c r="U47" i="183"/>
  <c r="T47" i="183"/>
  <c r="S47" i="183"/>
  <c r="R47" i="183"/>
  <c r="Q47" i="183"/>
  <c r="P47" i="183"/>
  <c r="O47" i="183"/>
  <c r="N47" i="183"/>
  <c r="M47" i="183"/>
  <c r="L47" i="183"/>
  <c r="K47" i="183"/>
  <c r="J47" i="183"/>
  <c r="I47" i="183"/>
  <c r="H47" i="183"/>
  <c r="G47" i="183"/>
  <c r="F47" i="183"/>
  <c r="E47" i="183"/>
  <c r="D47" i="183"/>
  <c r="C47" i="183"/>
  <c r="AA32" i="183"/>
  <c r="AA48" i="183" s="1"/>
  <c r="AA51" i="183" s="1"/>
  <c r="AA53" i="183" s="1"/>
  <c r="AA56" i="183" s="1"/>
  <c r="AA59" i="183" s="1"/>
  <c r="Y32" i="183"/>
  <c r="Y48" i="183" s="1"/>
  <c r="Y51" i="183" s="1"/>
  <c r="Y53" i="183" s="1"/>
  <c r="Y56" i="183" s="1"/>
  <c r="Y59" i="183" s="1"/>
  <c r="X32" i="183"/>
  <c r="W32" i="183"/>
  <c r="W48" i="183" s="1"/>
  <c r="W51" i="183" s="1"/>
  <c r="W53" i="183" s="1"/>
  <c r="W56" i="183" s="1"/>
  <c r="W59" i="183" s="1"/>
  <c r="V32" i="183"/>
  <c r="U32" i="183"/>
  <c r="T32" i="183"/>
  <c r="S32" i="183"/>
  <c r="S48" i="183" s="1"/>
  <c r="S51" i="183" s="1"/>
  <c r="S53" i="183" s="1"/>
  <c r="S56" i="183" s="1"/>
  <c r="S59" i="183" s="1"/>
  <c r="R32" i="183"/>
  <c r="R48" i="183" s="1"/>
  <c r="R51" i="183" s="1"/>
  <c r="R53" i="183" s="1"/>
  <c r="R56" i="183" s="1"/>
  <c r="R59" i="183" s="1"/>
  <c r="Q32" i="183"/>
  <c r="Q48" i="183" s="1"/>
  <c r="Q51" i="183" s="1"/>
  <c r="Q53" i="183" s="1"/>
  <c r="Q56" i="183" s="1"/>
  <c r="Q59" i="183" s="1"/>
  <c r="P32" i="183"/>
  <c r="P48" i="183" s="1"/>
  <c r="P51" i="183" s="1"/>
  <c r="P53" i="183" s="1"/>
  <c r="P56" i="183" s="1"/>
  <c r="P59" i="183" s="1"/>
  <c r="O32" i="183"/>
  <c r="O48" i="183" s="1"/>
  <c r="O51" i="183" s="1"/>
  <c r="O53" i="183" s="1"/>
  <c r="O56" i="183" s="1"/>
  <c r="O59" i="183" s="1"/>
  <c r="N32" i="183"/>
  <c r="M32" i="183"/>
  <c r="L32" i="183"/>
  <c r="L48" i="183" s="1"/>
  <c r="L51" i="183" s="1"/>
  <c r="L53" i="183" s="1"/>
  <c r="L56" i="183" s="1"/>
  <c r="L59" i="183" s="1"/>
  <c r="K32" i="183"/>
  <c r="K48" i="183" s="1"/>
  <c r="K51" i="183" s="1"/>
  <c r="K53" i="183" s="1"/>
  <c r="K56" i="183" s="1"/>
  <c r="K59" i="183" s="1"/>
  <c r="J32" i="183"/>
  <c r="J48" i="183" s="1"/>
  <c r="J51" i="183" s="1"/>
  <c r="J53" i="183" s="1"/>
  <c r="J56" i="183" s="1"/>
  <c r="J59" i="183" s="1"/>
  <c r="I32" i="183"/>
  <c r="I48" i="183" s="1"/>
  <c r="I51" i="183" s="1"/>
  <c r="I53" i="183" s="1"/>
  <c r="I56" i="183" s="1"/>
  <c r="I59" i="183" s="1"/>
  <c r="H32" i="183"/>
  <c r="H48" i="183" s="1"/>
  <c r="H51" i="183" s="1"/>
  <c r="H53" i="183" s="1"/>
  <c r="H56" i="183" s="1"/>
  <c r="H59" i="183" s="1"/>
  <c r="G32" i="183"/>
  <c r="G48" i="183" s="1"/>
  <c r="G51" i="183" s="1"/>
  <c r="G53" i="183" s="1"/>
  <c r="G56" i="183" s="1"/>
  <c r="G59" i="183" s="1"/>
  <c r="F32" i="183"/>
  <c r="E32" i="183"/>
  <c r="E48" i="183" s="1"/>
  <c r="E51" i="183" s="1"/>
  <c r="E53" i="183" s="1"/>
  <c r="E56" i="183" s="1"/>
  <c r="E59" i="183" s="1"/>
  <c r="D32" i="183"/>
  <c r="D48" i="183" s="1"/>
  <c r="D51" i="183" s="1"/>
  <c r="D53" i="183" s="1"/>
  <c r="D56" i="183" s="1"/>
  <c r="D59" i="183" s="1"/>
  <c r="C32" i="183"/>
  <c r="C48" i="183" s="1"/>
  <c r="C51" i="183" s="1"/>
  <c r="C53" i="183" s="1"/>
  <c r="C56" i="183" s="1"/>
  <c r="C59" i="183" s="1"/>
  <c r="T48" i="184"/>
  <c r="T51" i="184" s="1"/>
  <c r="T53" i="184" s="1"/>
  <c r="T56" i="184" s="1"/>
  <c r="T59" i="184" s="1"/>
  <c r="D48" i="184"/>
  <c r="D51" i="184" s="1"/>
  <c r="D53" i="184" s="1"/>
  <c r="D56" i="184" s="1"/>
  <c r="D59" i="184" s="1"/>
  <c r="AA47" i="184"/>
  <c r="Y47" i="184"/>
  <c r="X47" i="184"/>
  <c r="Z47" i="184" s="1"/>
  <c r="W47" i="184"/>
  <c r="V47" i="184"/>
  <c r="U47" i="184"/>
  <c r="T47" i="184"/>
  <c r="S47" i="184"/>
  <c r="R47" i="184"/>
  <c r="Q47" i="184"/>
  <c r="P47" i="184"/>
  <c r="O47" i="184"/>
  <c r="N47" i="184"/>
  <c r="M47" i="184"/>
  <c r="L47" i="184"/>
  <c r="K47" i="184"/>
  <c r="J47" i="184"/>
  <c r="I47" i="184"/>
  <c r="H47" i="184"/>
  <c r="G47" i="184"/>
  <c r="F47" i="184"/>
  <c r="E47" i="184"/>
  <c r="D47" i="184"/>
  <c r="C47" i="184"/>
  <c r="AA32" i="184"/>
  <c r="AA48" i="184" s="1"/>
  <c r="AA51" i="184" s="1"/>
  <c r="AA53" i="184" s="1"/>
  <c r="AA56" i="184" s="1"/>
  <c r="AA59" i="184" s="1"/>
  <c r="Y32" i="184"/>
  <c r="Y48" i="184" s="1"/>
  <c r="Y51" i="184" s="1"/>
  <c r="Y53" i="184" s="1"/>
  <c r="Y56" i="184" s="1"/>
  <c r="Y59" i="184" s="1"/>
  <c r="X32" i="184"/>
  <c r="X48" i="184" s="1"/>
  <c r="W32" i="184"/>
  <c r="W48" i="184" s="1"/>
  <c r="W51" i="184" s="1"/>
  <c r="W53" i="184" s="1"/>
  <c r="W56" i="184" s="1"/>
  <c r="W59" i="184" s="1"/>
  <c r="V32" i="184"/>
  <c r="V48" i="184" s="1"/>
  <c r="V51" i="184" s="1"/>
  <c r="V53" i="184" s="1"/>
  <c r="V56" i="184" s="1"/>
  <c r="V59" i="184" s="1"/>
  <c r="U32" i="184"/>
  <c r="T32" i="184"/>
  <c r="S32" i="184"/>
  <c r="S48" i="184" s="1"/>
  <c r="S51" i="184" s="1"/>
  <c r="S53" i="184" s="1"/>
  <c r="S56" i="184" s="1"/>
  <c r="S59" i="184" s="1"/>
  <c r="R32" i="184"/>
  <c r="R48" i="184" s="1"/>
  <c r="R51" i="184" s="1"/>
  <c r="R53" i="184" s="1"/>
  <c r="R56" i="184" s="1"/>
  <c r="R59" i="184" s="1"/>
  <c r="Q32" i="184"/>
  <c r="Q48" i="184" s="1"/>
  <c r="Q51" i="184" s="1"/>
  <c r="Q53" i="184" s="1"/>
  <c r="Q56" i="184" s="1"/>
  <c r="Q59" i="184" s="1"/>
  <c r="P32" i="184"/>
  <c r="P48" i="184" s="1"/>
  <c r="P51" i="184" s="1"/>
  <c r="P53" i="184" s="1"/>
  <c r="P56" i="184" s="1"/>
  <c r="P59" i="184" s="1"/>
  <c r="O32" i="184"/>
  <c r="O48" i="184" s="1"/>
  <c r="O51" i="184" s="1"/>
  <c r="O53" i="184" s="1"/>
  <c r="O56" i="184" s="1"/>
  <c r="O59" i="184" s="1"/>
  <c r="N32" i="184"/>
  <c r="N48" i="184" s="1"/>
  <c r="N51" i="184" s="1"/>
  <c r="N53" i="184" s="1"/>
  <c r="N56" i="184" s="1"/>
  <c r="N59" i="184" s="1"/>
  <c r="M32" i="184"/>
  <c r="L32" i="184"/>
  <c r="L48" i="184" s="1"/>
  <c r="L51" i="184" s="1"/>
  <c r="L53" i="184" s="1"/>
  <c r="L56" i="184" s="1"/>
  <c r="L59" i="184" s="1"/>
  <c r="K32" i="184"/>
  <c r="K48" i="184" s="1"/>
  <c r="K51" i="184" s="1"/>
  <c r="K53" i="184" s="1"/>
  <c r="K56" i="184" s="1"/>
  <c r="K59" i="184" s="1"/>
  <c r="J32" i="184"/>
  <c r="J48" i="184" s="1"/>
  <c r="J51" i="184" s="1"/>
  <c r="J53" i="184" s="1"/>
  <c r="J56" i="184" s="1"/>
  <c r="J59" i="184" s="1"/>
  <c r="I32" i="184"/>
  <c r="I48" i="184" s="1"/>
  <c r="I51" i="184" s="1"/>
  <c r="I53" i="184" s="1"/>
  <c r="I56" i="184" s="1"/>
  <c r="I59" i="184" s="1"/>
  <c r="H32" i="184"/>
  <c r="H48" i="184" s="1"/>
  <c r="H51" i="184" s="1"/>
  <c r="H53" i="184" s="1"/>
  <c r="H56" i="184" s="1"/>
  <c r="H59" i="184" s="1"/>
  <c r="G32" i="184"/>
  <c r="G48" i="184" s="1"/>
  <c r="G51" i="184" s="1"/>
  <c r="G53" i="184" s="1"/>
  <c r="G56" i="184" s="1"/>
  <c r="G59" i="184" s="1"/>
  <c r="F32" i="184"/>
  <c r="F48" i="184" s="1"/>
  <c r="F51" i="184" s="1"/>
  <c r="F53" i="184" s="1"/>
  <c r="F56" i="184" s="1"/>
  <c r="F59" i="184" s="1"/>
  <c r="E32" i="184"/>
  <c r="D32" i="184"/>
  <c r="C32" i="184"/>
  <c r="C48" i="184" s="1"/>
  <c r="C51" i="184" s="1"/>
  <c r="C53" i="184" s="1"/>
  <c r="C56" i="184" s="1"/>
  <c r="C59" i="184" s="1"/>
  <c r="K48" i="185"/>
  <c r="K51" i="185" s="1"/>
  <c r="K53" i="185" s="1"/>
  <c r="K56" i="185" s="1"/>
  <c r="K59" i="185" s="1"/>
  <c r="AA47" i="185"/>
  <c r="Y47" i="185"/>
  <c r="X47" i="185"/>
  <c r="Z47" i="185" s="1"/>
  <c r="W47" i="185"/>
  <c r="V47" i="185"/>
  <c r="U47" i="185"/>
  <c r="T47" i="185"/>
  <c r="S47" i="185"/>
  <c r="R47" i="185"/>
  <c r="Q47" i="185"/>
  <c r="P47" i="185"/>
  <c r="O47" i="185"/>
  <c r="N47" i="185"/>
  <c r="M47" i="185"/>
  <c r="L47" i="185"/>
  <c r="K47" i="185"/>
  <c r="J47" i="185"/>
  <c r="I47" i="185"/>
  <c r="H47" i="185"/>
  <c r="G47" i="185"/>
  <c r="F47" i="185"/>
  <c r="E47" i="185"/>
  <c r="D47" i="185"/>
  <c r="C47" i="185"/>
  <c r="AA32" i="185"/>
  <c r="AA48" i="185" s="1"/>
  <c r="AA51" i="185" s="1"/>
  <c r="AA53" i="185" s="1"/>
  <c r="AA56" i="185" s="1"/>
  <c r="AA59" i="185" s="1"/>
  <c r="Y32" i="185"/>
  <c r="Y48" i="185" s="1"/>
  <c r="Y51" i="185" s="1"/>
  <c r="Y53" i="185" s="1"/>
  <c r="Y56" i="185" s="1"/>
  <c r="Y59" i="185" s="1"/>
  <c r="X32" i="185"/>
  <c r="X48" i="185" s="1"/>
  <c r="W32" i="185"/>
  <c r="W48" i="185" s="1"/>
  <c r="W51" i="185" s="1"/>
  <c r="W53" i="185" s="1"/>
  <c r="W56" i="185" s="1"/>
  <c r="W59" i="185" s="1"/>
  <c r="V32" i="185"/>
  <c r="V48" i="185" s="1"/>
  <c r="V51" i="185" s="1"/>
  <c r="V53" i="185" s="1"/>
  <c r="V56" i="185" s="1"/>
  <c r="V59" i="185" s="1"/>
  <c r="U32" i="185"/>
  <c r="U48" i="185" s="1"/>
  <c r="U51" i="185" s="1"/>
  <c r="U53" i="185" s="1"/>
  <c r="U56" i="185" s="1"/>
  <c r="U59" i="185" s="1"/>
  <c r="T32" i="185"/>
  <c r="S32" i="185"/>
  <c r="S48" i="185" s="1"/>
  <c r="S51" i="185" s="1"/>
  <c r="S53" i="185" s="1"/>
  <c r="S56" i="185" s="1"/>
  <c r="S59" i="185" s="1"/>
  <c r="R32" i="185"/>
  <c r="R48" i="185" s="1"/>
  <c r="R51" i="185" s="1"/>
  <c r="R53" i="185" s="1"/>
  <c r="R56" i="185" s="1"/>
  <c r="R59" i="185" s="1"/>
  <c r="Q32" i="185"/>
  <c r="Q48" i="185" s="1"/>
  <c r="Q51" i="185" s="1"/>
  <c r="Q53" i="185" s="1"/>
  <c r="Q56" i="185" s="1"/>
  <c r="Q59" i="185" s="1"/>
  <c r="P32" i="185"/>
  <c r="P48" i="185" s="1"/>
  <c r="P51" i="185" s="1"/>
  <c r="P53" i="185" s="1"/>
  <c r="P56" i="185" s="1"/>
  <c r="P59" i="185" s="1"/>
  <c r="O32" i="185"/>
  <c r="O48" i="185" s="1"/>
  <c r="O51" i="185" s="1"/>
  <c r="O53" i="185" s="1"/>
  <c r="O56" i="185" s="1"/>
  <c r="O59" i="185" s="1"/>
  <c r="N32" i="185"/>
  <c r="N48" i="185" s="1"/>
  <c r="N51" i="185" s="1"/>
  <c r="N53" i="185" s="1"/>
  <c r="N56" i="185" s="1"/>
  <c r="N59" i="185" s="1"/>
  <c r="M32" i="185"/>
  <c r="M48" i="185" s="1"/>
  <c r="M51" i="185" s="1"/>
  <c r="M53" i="185" s="1"/>
  <c r="M56" i="185" s="1"/>
  <c r="M59" i="185" s="1"/>
  <c r="L32" i="185"/>
  <c r="K32" i="185"/>
  <c r="J32" i="185"/>
  <c r="J48" i="185" s="1"/>
  <c r="J51" i="185" s="1"/>
  <c r="J53" i="185" s="1"/>
  <c r="J56" i="185" s="1"/>
  <c r="J59" i="185" s="1"/>
  <c r="I32" i="185"/>
  <c r="I48" i="185" s="1"/>
  <c r="I51" i="185" s="1"/>
  <c r="I53" i="185" s="1"/>
  <c r="I56" i="185" s="1"/>
  <c r="I59" i="185" s="1"/>
  <c r="H32" i="185"/>
  <c r="H48" i="185" s="1"/>
  <c r="H51" i="185" s="1"/>
  <c r="H53" i="185" s="1"/>
  <c r="H56" i="185" s="1"/>
  <c r="H59" i="185" s="1"/>
  <c r="G32" i="185"/>
  <c r="G48" i="185" s="1"/>
  <c r="G51" i="185" s="1"/>
  <c r="G53" i="185" s="1"/>
  <c r="G56" i="185" s="1"/>
  <c r="G59" i="185" s="1"/>
  <c r="F32" i="185"/>
  <c r="F48" i="185" s="1"/>
  <c r="F51" i="185" s="1"/>
  <c r="F53" i="185" s="1"/>
  <c r="F56" i="185" s="1"/>
  <c r="F59" i="185" s="1"/>
  <c r="E32" i="185"/>
  <c r="E48" i="185" s="1"/>
  <c r="E51" i="185" s="1"/>
  <c r="E53" i="185" s="1"/>
  <c r="E56" i="185" s="1"/>
  <c r="E59" i="185" s="1"/>
  <c r="D32" i="185"/>
  <c r="C32" i="185"/>
  <c r="C48" i="185" s="1"/>
  <c r="C51" i="185" s="1"/>
  <c r="C53" i="185" s="1"/>
  <c r="C56" i="185" s="1"/>
  <c r="C59" i="185" s="1"/>
  <c r="O56" i="186"/>
  <c r="O59" i="186" s="1"/>
  <c r="AA47" i="186"/>
  <c r="Y47" i="186"/>
  <c r="X47" i="186"/>
  <c r="W47" i="186"/>
  <c r="V47" i="186"/>
  <c r="U47" i="186"/>
  <c r="T47" i="186"/>
  <c r="S47" i="186"/>
  <c r="R47" i="186"/>
  <c r="Q47" i="186"/>
  <c r="P47" i="186"/>
  <c r="O47" i="186"/>
  <c r="N47" i="186"/>
  <c r="M47" i="186"/>
  <c r="L47" i="186"/>
  <c r="K47" i="186"/>
  <c r="J47" i="186"/>
  <c r="I47" i="186"/>
  <c r="H47" i="186"/>
  <c r="G47" i="186"/>
  <c r="F47" i="186"/>
  <c r="E47" i="186"/>
  <c r="D47" i="186"/>
  <c r="C47" i="186"/>
  <c r="AA32" i="186"/>
  <c r="Y32" i="186"/>
  <c r="Y48" i="186" s="1"/>
  <c r="Y51" i="186" s="1"/>
  <c r="Y53" i="186" s="1"/>
  <c r="Y56" i="186" s="1"/>
  <c r="Y59" i="186" s="1"/>
  <c r="X32" i="186"/>
  <c r="X48" i="186" s="1"/>
  <c r="X51" i="186" s="1"/>
  <c r="W32" i="186"/>
  <c r="W48" i="186" s="1"/>
  <c r="W51" i="186" s="1"/>
  <c r="W53" i="186" s="1"/>
  <c r="W56" i="186" s="1"/>
  <c r="W59" i="186" s="1"/>
  <c r="V32" i="186"/>
  <c r="V48" i="186" s="1"/>
  <c r="V51" i="186" s="1"/>
  <c r="V53" i="186" s="1"/>
  <c r="V56" i="186" s="1"/>
  <c r="V59" i="186" s="1"/>
  <c r="U32" i="186"/>
  <c r="U48" i="186" s="1"/>
  <c r="U51" i="186" s="1"/>
  <c r="U53" i="186" s="1"/>
  <c r="U56" i="186" s="1"/>
  <c r="U59" i="186" s="1"/>
  <c r="T32" i="186"/>
  <c r="T48" i="186" s="1"/>
  <c r="T51" i="186" s="1"/>
  <c r="T53" i="186" s="1"/>
  <c r="T56" i="186" s="1"/>
  <c r="T59" i="186" s="1"/>
  <c r="S32" i="186"/>
  <c r="R32" i="186"/>
  <c r="R48" i="186" s="1"/>
  <c r="R51" i="186" s="1"/>
  <c r="R53" i="186" s="1"/>
  <c r="R56" i="186" s="1"/>
  <c r="R59" i="186" s="1"/>
  <c r="Q32" i="186"/>
  <c r="Q48" i="186" s="1"/>
  <c r="Q51" i="186" s="1"/>
  <c r="Q53" i="186" s="1"/>
  <c r="Q56" i="186" s="1"/>
  <c r="Q59" i="186" s="1"/>
  <c r="P32" i="186"/>
  <c r="P48" i="186" s="1"/>
  <c r="P51" i="186" s="1"/>
  <c r="P53" i="186" s="1"/>
  <c r="P56" i="186" s="1"/>
  <c r="P59" i="186" s="1"/>
  <c r="O32" i="186"/>
  <c r="O48" i="186" s="1"/>
  <c r="O51" i="186" s="1"/>
  <c r="O53" i="186" s="1"/>
  <c r="N32" i="186"/>
  <c r="N48" i="186" s="1"/>
  <c r="N51" i="186" s="1"/>
  <c r="N53" i="186" s="1"/>
  <c r="N56" i="186" s="1"/>
  <c r="N59" i="186" s="1"/>
  <c r="M32" i="186"/>
  <c r="M48" i="186" s="1"/>
  <c r="M51" i="186" s="1"/>
  <c r="M53" i="186" s="1"/>
  <c r="M56" i="186" s="1"/>
  <c r="M59" i="186" s="1"/>
  <c r="L32" i="186"/>
  <c r="L48" i="186" s="1"/>
  <c r="L51" i="186" s="1"/>
  <c r="L53" i="186" s="1"/>
  <c r="L56" i="186" s="1"/>
  <c r="L59" i="186" s="1"/>
  <c r="K32" i="186"/>
  <c r="J32" i="186"/>
  <c r="J48" i="186" s="1"/>
  <c r="J51" i="186" s="1"/>
  <c r="J53" i="186" s="1"/>
  <c r="J56" i="186" s="1"/>
  <c r="J59" i="186" s="1"/>
  <c r="I32" i="186"/>
  <c r="I48" i="186" s="1"/>
  <c r="I51" i="186" s="1"/>
  <c r="I53" i="186" s="1"/>
  <c r="I56" i="186" s="1"/>
  <c r="I59" i="186" s="1"/>
  <c r="H32" i="186"/>
  <c r="H48" i="186" s="1"/>
  <c r="H51" i="186" s="1"/>
  <c r="H53" i="186" s="1"/>
  <c r="H56" i="186" s="1"/>
  <c r="H59" i="186" s="1"/>
  <c r="G32" i="186"/>
  <c r="G48" i="186" s="1"/>
  <c r="G51" i="186" s="1"/>
  <c r="G53" i="186" s="1"/>
  <c r="G56" i="186" s="1"/>
  <c r="G59" i="186" s="1"/>
  <c r="F32" i="186"/>
  <c r="F48" i="186" s="1"/>
  <c r="F51" i="186" s="1"/>
  <c r="F53" i="186" s="1"/>
  <c r="F56" i="186" s="1"/>
  <c r="F59" i="186" s="1"/>
  <c r="E32" i="186"/>
  <c r="E48" i="186" s="1"/>
  <c r="E51" i="186" s="1"/>
  <c r="E53" i="186" s="1"/>
  <c r="E56" i="186" s="1"/>
  <c r="E59" i="186" s="1"/>
  <c r="D32" i="186"/>
  <c r="D48" i="186" s="1"/>
  <c r="D51" i="186" s="1"/>
  <c r="D53" i="186" s="1"/>
  <c r="D56" i="186" s="1"/>
  <c r="D59" i="186" s="1"/>
  <c r="C32" i="186"/>
  <c r="M59" i="187"/>
  <c r="F56" i="187"/>
  <c r="F59" i="187" s="1"/>
  <c r="H51" i="187"/>
  <c r="H53" i="187" s="1"/>
  <c r="H56" i="187" s="1"/>
  <c r="H59" i="187" s="1"/>
  <c r="AA47" i="187"/>
  <c r="Y47" i="187"/>
  <c r="Z47" i="187" s="1"/>
  <c r="X47" i="187"/>
  <c r="W47" i="187"/>
  <c r="V47" i="187"/>
  <c r="U47" i="187"/>
  <c r="T47" i="187"/>
  <c r="S47" i="187"/>
  <c r="R47" i="187"/>
  <c r="Q47" i="187"/>
  <c r="P47" i="187"/>
  <c r="O47" i="187"/>
  <c r="N47" i="187"/>
  <c r="M47" i="187"/>
  <c r="L47" i="187"/>
  <c r="K47" i="187"/>
  <c r="J47" i="187"/>
  <c r="I47" i="187"/>
  <c r="H47" i="187"/>
  <c r="G47" i="187"/>
  <c r="F47" i="187"/>
  <c r="E47" i="187"/>
  <c r="D47" i="187"/>
  <c r="C47" i="187"/>
  <c r="AA32" i="187"/>
  <c r="AA48" i="187" s="1"/>
  <c r="AA51" i="187" s="1"/>
  <c r="AA53" i="187" s="1"/>
  <c r="AA56" i="187" s="1"/>
  <c r="AA59" i="187" s="1"/>
  <c r="Y32" i="187"/>
  <c r="Y48" i="187" s="1"/>
  <c r="Y51" i="187" s="1"/>
  <c r="Y53" i="187" s="1"/>
  <c r="Y56" i="187" s="1"/>
  <c r="Y59" i="187" s="1"/>
  <c r="X32" i="187"/>
  <c r="X48" i="187" s="1"/>
  <c r="X51" i="187" s="1"/>
  <c r="W32" i="187"/>
  <c r="W48" i="187" s="1"/>
  <c r="W51" i="187" s="1"/>
  <c r="W53" i="187" s="1"/>
  <c r="W56" i="187" s="1"/>
  <c r="W59" i="187" s="1"/>
  <c r="V32" i="187"/>
  <c r="V48" i="187" s="1"/>
  <c r="V51" i="187" s="1"/>
  <c r="V53" i="187" s="1"/>
  <c r="V56" i="187" s="1"/>
  <c r="V59" i="187" s="1"/>
  <c r="U32" i="187"/>
  <c r="U48" i="187" s="1"/>
  <c r="U51" i="187" s="1"/>
  <c r="U53" i="187" s="1"/>
  <c r="U56" i="187" s="1"/>
  <c r="U59" i="187" s="1"/>
  <c r="T32" i="187"/>
  <c r="T48" i="187" s="1"/>
  <c r="T51" i="187" s="1"/>
  <c r="T53" i="187" s="1"/>
  <c r="T56" i="187" s="1"/>
  <c r="T59" i="187" s="1"/>
  <c r="S32" i="187"/>
  <c r="S48" i="187" s="1"/>
  <c r="S51" i="187" s="1"/>
  <c r="S53" i="187" s="1"/>
  <c r="S56" i="187" s="1"/>
  <c r="S59" i="187" s="1"/>
  <c r="R32" i="187"/>
  <c r="Q32" i="187"/>
  <c r="Q48" i="187" s="1"/>
  <c r="Q51" i="187" s="1"/>
  <c r="Q53" i="187" s="1"/>
  <c r="Q56" i="187" s="1"/>
  <c r="Q59" i="187" s="1"/>
  <c r="P32" i="187"/>
  <c r="P48" i="187" s="1"/>
  <c r="P51" i="187" s="1"/>
  <c r="P53" i="187" s="1"/>
  <c r="P56" i="187" s="1"/>
  <c r="P59" i="187" s="1"/>
  <c r="O32" i="187"/>
  <c r="O48" i="187" s="1"/>
  <c r="O51" i="187" s="1"/>
  <c r="O53" i="187" s="1"/>
  <c r="O56" i="187" s="1"/>
  <c r="O59" i="187" s="1"/>
  <c r="N32" i="187"/>
  <c r="N48" i="187" s="1"/>
  <c r="N51" i="187" s="1"/>
  <c r="N53" i="187" s="1"/>
  <c r="N56" i="187" s="1"/>
  <c r="N59" i="187" s="1"/>
  <c r="M32" i="187"/>
  <c r="M48" i="187" s="1"/>
  <c r="M51" i="187" s="1"/>
  <c r="M53" i="187" s="1"/>
  <c r="M56" i="187" s="1"/>
  <c r="L32" i="187"/>
  <c r="L48" i="187" s="1"/>
  <c r="L51" i="187" s="1"/>
  <c r="L53" i="187" s="1"/>
  <c r="L56" i="187" s="1"/>
  <c r="L59" i="187" s="1"/>
  <c r="K32" i="187"/>
  <c r="K48" i="187" s="1"/>
  <c r="K51" i="187" s="1"/>
  <c r="K53" i="187" s="1"/>
  <c r="K56" i="187" s="1"/>
  <c r="K59" i="187" s="1"/>
  <c r="J32" i="187"/>
  <c r="I32" i="187"/>
  <c r="H32" i="187"/>
  <c r="H48" i="187" s="1"/>
  <c r="G32" i="187"/>
  <c r="F32" i="187"/>
  <c r="F48" i="187" s="1"/>
  <c r="F51" i="187" s="1"/>
  <c r="F53" i="187" s="1"/>
  <c r="E32" i="187"/>
  <c r="E48" i="187" s="1"/>
  <c r="E51" i="187" s="1"/>
  <c r="E53" i="187" s="1"/>
  <c r="E56" i="187" s="1"/>
  <c r="E59" i="187" s="1"/>
  <c r="D32" i="187"/>
  <c r="D48" i="187" s="1"/>
  <c r="D51" i="187" s="1"/>
  <c r="D53" i="187" s="1"/>
  <c r="D56" i="187" s="1"/>
  <c r="D59" i="187" s="1"/>
  <c r="C32" i="187"/>
  <c r="C48" i="187" s="1"/>
  <c r="C51" i="187" s="1"/>
  <c r="C53" i="187" s="1"/>
  <c r="C56" i="187" s="1"/>
  <c r="C59" i="187" s="1"/>
  <c r="L59" i="188"/>
  <c r="F53" i="188"/>
  <c r="F56" i="188" s="1"/>
  <c r="F59" i="188" s="1"/>
  <c r="AA47" i="188"/>
  <c r="Y47" i="188"/>
  <c r="X47" i="188"/>
  <c r="W47" i="188"/>
  <c r="V47" i="188"/>
  <c r="U47" i="188"/>
  <c r="T47" i="188"/>
  <c r="S47" i="188"/>
  <c r="R47" i="188"/>
  <c r="Q47" i="188"/>
  <c r="P47" i="188"/>
  <c r="O47" i="188"/>
  <c r="N47" i="188"/>
  <c r="M47" i="188"/>
  <c r="L47" i="188"/>
  <c r="K47" i="188"/>
  <c r="J47" i="188"/>
  <c r="I47" i="188"/>
  <c r="H47" i="188"/>
  <c r="G47" i="188"/>
  <c r="F47" i="188"/>
  <c r="E47" i="188"/>
  <c r="D47" i="188"/>
  <c r="C47" i="188"/>
  <c r="AA32" i="188"/>
  <c r="AA48" i="188" s="1"/>
  <c r="AA51" i="188" s="1"/>
  <c r="AA53" i="188" s="1"/>
  <c r="AA56" i="188" s="1"/>
  <c r="AA59" i="188" s="1"/>
  <c r="Y32" i="188"/>
  <c r="X32" i="188"/>
  <c r="Z32" i="188" s="1"/>
  <c r="W32" i="188"/>
  <c r="V32" i="188"/>
  <c r="V48" i="188" s="1"/>
  <c r="V51" i="188" s="1"/>
  <c r="V53" i="188" s="1"/>
  <c r="V56" i="188" s="1"/>
  <c r="V59" i="188" s="1"/>
  <c r="U32" i="188"/>
  <c r="T32" i="188"/>
  <c r="T48" i="188" s="1"/>
  <c r="T51" i="188" s="1"/>
  <c r="T53" i="188" s="1"/>
  <c r="T56" i="188" s="1"/>
  <c r="T59" i="188" s="1"/>
  <c r="S32" i="188"/>
  <c r="S48" i="188" s="1"/>
  <c r="S51" i="188" s="1"/>
  <c r="S53" i="188" s="1"/>
  <c r="S56" i="188" s="1"/>
  <c r="S59" i="188" s="1"/>
  <c r="R32" i="188"/>
  <c r="R48" i="188" s="1"/>
  <c r="R51" i="188" s="1"/>
  <c r="R53" i="188" s="1"/>
  <c r="R56" i="188" s="1"/>
  <c r="R59" i="188" s="1"/>
  <c r="Q32" i="188"/>
  <c r="P32" i="188"/>
  <c r="P48" i="188" s="1"/>
  <c r="P51" i="188" s="1"/>
  <c r="P53" i="188" s="1"/>
  <c r="P56" i="188" s="1"/>
  <c r="P59" i="188" s="1"/>
  <c r="O32" i="188"/>
  <c r="N32" i="188"/>
  <c r="N48" i="188" s="1"/>
  <c r="N51" i="188" s="1"/>
  <c r="N53" i="188" s="1"/>
  <c r="N56" i="188" s="1"/>
  <c r="N59" i="188" s="1"/>
  <c r="M32" i="188"/>
  <c r="L32" i="188"/>
  <c r="L48" i="188" s="1"/>
  <c r="L51" i="188" s="1"/>
  <c r="L53" i="188" s="1"/>
  <c r="L56" i="188" s="1"/>
  <c r="K32" i="188"/>
  <c r="K48" i="188" s="1"/>
  <c r="K51" i="188" s="1"/>
  <c r="K53" i="188" s="1"/>
  <c r="K56" i="188" s="1"/>
  <c r="K59" i="188" s="1"/>
  <c r="J32" i="188"/>
  <c r="J48" i="188" s="1"/>
  <c r="J51" i="188" s="1"/>
  <c r="J53" i="188" s="1"/>
  <c r="J56" i="188" s="1"/>
  <c r="J59" i="188" s="1"/>
  <c r="I32" i="188"/>
  <c r="H32" i="188"/>
  <c r="H48" i="188" s="1"/>
  <c r="H51" i="188" s="1"/>
  <c r="H53" i="188" s="1"/>
  <c r="H56" i="188" s="1"/>
  <c r="H59" i="188" s="1"/>
  <c r="G32" i="188"/>
  <c r="F32" i="188"/>
  <c r="F48" i="188" s="1"/>
  <c r="F51" i="188" s="1"/>
  <c r="E32" i="188"/>
  <c r="D32" i="188"/>
  <c r="D48" i="188" s="1"/>
  <c r="D51" i="188" s="1"/>
  <c r="D53" i="188" s="1"/>
  <c r="D56" i="188" s="1"/>
  <c r="D59" i="188" s="1"/>
  <c r="C32" i="188"/>
  <c r="C48" i="188" s="1"/>
  <c r="C51" i="188" s="1"/>
  <c r="C53" i="188" s="1"/>
  <c r="C56" i="188" s="1"/>
  <c r="C59" i="188" s="1"/>
  <c r="M53" i="189"/>
  <c r="M56" i="189" s="1"/>
  <c r="M59" i="189" s="1"/>
  <c r="E53" i="189"/>
  <c r="E56" i="189" s="1"/>
  <c r="E59" i="189" s="1"/>
  <c r="AA47" i="189"/>
  <c r="Y47" i="189"/>
  <c r="X47" i="189"/>
  <c r="W47" i="189"/>
  <c r="V47" i="189"/>
  <c r="U47" i="189"/>
  <c r="T47" i="189"/>
  <c r="S47" i="189"/>
  <c r="R47" i="189"/>
  <c r="Q47" i="189"/>
  <c r="P47" i="189"/>
  <c r="O47" i="189"/>
  <c r="N47" i="189"/>
  <c r="M47" i="189"/>
  <c r="L47" i="189"/>
  <c r="K47" i="189"/>
  <c r="J47" i="189"/>
  <c r="I47" i="189"/>
  <c r="H47" i="189"/>
  <c r="G47" i="189"/>
  <c r="F47" i="189"/>
  <c r="E47" i="189"/>
  <c r="D47" i="189"/>
  <c r="C47" i="189"/>
  <c r="AA32" i="189"/>
  <c r="Y32" i="189"/>
  <c r="Y48" i="189" s="1"/>
  <c r="Y51" i="189" s="1"/>
  <c r="Y53" i="189" s="1"/>
  <c r="Y56" i="189" s="1"/>
  <c r="Y59" i="189" s="1"/>
  <c r="X32" i="189"/>
  <c r="W32" i="189"/>
  <c r="W48" i="189" s="1"/>
  <c r="W51" i="189" s="1"/>
  <c r="W53" i="189" s="1"/>
  <c r="W56" i="189" s="1"/>
  <c r="W59" i="189" s="1"/>
  <c r="V32" i="189"/>
  <c r="V48" i="189" s="1"/>
  <c r="V51" i="189" s="1"/>
  <c r="V53" i="189" s="1"/>
  <c r="V56" i="189" s="1"/>
  <c r="V59" i="189" s="1"/>
  <c r="U32" i="189"/>
  <c r="U48" i="189" s="1"/>
  <c r="U51" i="189" s="1"/>
  <c r="U53" i="189" s="1"/>
  <c r="U56" i="189" s="1"/>
  <c r="U59" i="189" s="1"/>
  <c r="T32" i="189"/>
  <c r="T48" i="189" s="1"/>
  <c r="T51" i="189" s="1"/>
  <c r="T53" i="189" s="1"/>
  <c r="T56" i="189" s="1"/>
  <c r="T59" i="189" s="1"/>
  <c r="S32" i="189"/>
  <c r="S48" i="189" s="1"/>
  <c r="S51" i="189" s="1"/>
  <c r="S53" i="189" s="1"/>
  <c r="S56" i="189" s="1"/>
  <c r="S59" i="189" s="1"/>
  <c r="R32" i="189"/>
  <c r="R48" i="189" s="1"/>
  <c r="R51" i="189" s="1"/>
  <c r="R53" i="189" s="1"/>
  <c r="R56" i="189" s="1"/>
  <c r="R59" i="189" s="1"/>
  <c r="Q32" i="189"/>
  <c r="Q48" i="189" s="1"/>
  <c r="Q51" i="189" s="1"/>
  <c r="Q53" i="189" s="1"/>
  <c r="Q56" i="189" s="1"/>
  <c r="Q59" i="189" s="1"/>
  <c r="P32" i="189"/>
  <c r="P48" i="189" s="1"/>
  <c r="P51" i="189" s="1"/>
  <c r="P53" i="189" s="1"/>
  <c r="P56" i="189" s="1"/>
  <c r="P59" i="189" s="1"/>
  <c r="O32" i="189"/>
  <c r="O48" i="189" s="1"/>
  <c r="O51" i="189" s="1"/>
  <c r="O53" i="189" s="1"/>
  <c r="O56" i="189" s="1"/>
  <c r="O59" i="189" s="1"/>
  <c r="N32" i="189"/>
  <c r="N48" i="189" s="1"/>
  <c r="N51" i="189" s="1"/>
  <c r="N53" i="189" s="1"/>
  <c r="N56" i="189" s="1"/>
  <c r="N59" i="189" s="1"/>
  <c r="M32" i="189"/>
  <c r="M48" i="189" s="1"/>
  <c r="M51" i="189" s="1"/>
  <c r="L32" i="189"/>
  <c r="L48" i="189" s="1"/>
  <c r="L51" i="189" s="1"/>
  <c r="L53" i="189" s="1"/>
  <c r="L56" i="189" s="1"/>
  <c r="L59" i="189" s="1"/>
  <c r="K32" i="189"/>
  <c r="K48" i="189" s="1"/>
  <c r="K51" i="189" s="1"/>
  <c r="K53" i="189" s="1"/>
  <c r="K56" i="189" s="1"/>
  <c r="K59" i="189" s="1"/>
  <c r="J32" i="189"/>
  <c r="J48" i="189" s="1"/>
  <c r="J51" i="189" s="1"/>
  <c r="J53" i="189" s="1"/>
  <c r="J56" i="189" s="1"/>
  <c r="J59" i="189" s="1"/>
  <c r="I32" i="189"/>
  <c r="I48" i="189" s="1"/>
  <c r="I51" i="189" s="1"/>
  <c r="I53" i="189" s="1"/>
  <c r="I56" i="189" s="1"/>
  <c r="I59" i="189" s="1"/>
  <c r="H32" i="189"/>
  <c r="G32" i="189"/>
  <c r="G48" i="189" s="1"/>
  <c r="G51" i="189" s="1"/>
  <c r="G53" i="189" s="1"/>
  <c r="G56" i="189" s="1"/>
  <c r="G59" i="189" s="1"/>
  <c r="F32" i="189"/>
  <c r="F48" i="189" s="1"/>
  <c r="F51" i="189" s="1"/>
  <c r="F53" i="189" s="1"/>
  <c r="F56" i="189" s="1"/>
  <c r="F59" i="189" s="1"/>
  <c r="E32" i="189"/>
  <c r="E48" i="189" s="1"/>
  <c r="E51" i="189" s="1"/>
  <c r="D32" i="189"/>
  <c r="D48" i="189" s="1"/>
  <c r="D51" i="189" s="1"/>
  <c r="D53" i="189" s="1"/>
  <c r="D56" i="189" s="1"/>
  <c r="D59" i="189" s="1"/>
  <c r="C32" i="189"/>
  <c r="C48" i="189" s="1"/>
  <c r="C51" i="189" s="1"/>
  <c r="C53" i="189" s="1"/>
  <c r="C56" i="189" s="1"/>
  <c r="C59" i="189" s="1"/>
  <c r="AA48" i="190"/>
  <c r="AA51" i="190" s="1"/>
  <c r="AA53" i="190" s="1"/>
  <c r="AA56" i="190" s="1"/>
  <c r="AA59" i="190" s="1"/>
  <c r="W48" i="190"/>
  <c r="W51" i="190" s="1"/>
  <c r="W53" i="190" s="1"/>
  <c r="W56" i="190" s="1"/>
  <c r="W59" i="190" s="1"/>
  <c r="O48" i="190"/>
  <c r="O51" i="190" s="1"/>
  <c r="O53" i="190" s="1"/>
  <c r="O56" i="190" s="1"/>
  <c r="O59" i="190" s="1"/>
  <c r="AA47" i="190"/>
  <c r="Y47" i="190"/>
  <c r="X47" i="190"/>
  <c r="Z47" i="190" s="1"/>
  <c r="W47" i="190"/>
  <c r="V47" i="190"/>
  <c r="U47" i="190"/>
  <c r="T47" i="190"/>
  <c r="S47" i="190"/>
  <c r="R47" i="190"/>
  <c r="Q47" i="190"/>
  <c r="P47" i="190"/>
  <c r="O47" i="190"/>
  <c r="N47" i="190"/>
  <c r="M47" i="190"/>
  <c r="L47" i="190"/>
  <c r="K47" i="190"/>
  <c r="J47" i="190"/>
  <c r="I47" i="190"/>
  <c r="H47" i="190"/>
  <c r="G47" i="190"/>
  <c r="F47" i="190"/>
  <c r="E47" i="190"/>
  <c r="D47" i="190"/>
  <c r="C47" i="190"/>
  <c r="AA32" i="190"/>
  <c r="Y32" i="190"/>
  <c r="Y48" i="190" s="1"/>
  <c r="Y51" i="190" s="1"/>
  <c r="Y53" i="190" s="1"/>
  <c r="Y56" i="190" s="1"/>
  <c r="Y59" i="190" s="1"/>
  <c r="X32" i="190"/>
  <c r="W32" i="190"/>
  <c r="V32" i="190"/>
  <c r="V48" i="190" s="1"/>
  <c r="V51" i="190" s="1"/>
  <c r="V53" i="190" s="1"/>
  <c r="V56" i="190" s="1"/>
  <c r="V59" i="190" s="1"/>
  <c r="U32" i="190"/>
  <c r="U48" i="190" s="1"/>
  <c r="U51" i="190" s="1"/>
  <c r="U53" i="190" s="1"/>
  <c r="U56" i="190" s="1"/>
  <c r="U59" i="190" s="1"/>
  <c r="T32" i="190"/>
  <c r="T48" i="190" s="1"/>
  <c r="T51" i="190" s="1"/>
  <c r="T53" i="190" s="1"/>
  <c r="T56" i="190" s="1"/>
  <c r="T59" i="190" s="1"/>
  <c r="S32" i="190"/>
  <c r="S48" i="190" s="1"/>
  <c r="S51" i="190" s="1"/>
  <c r="S53" i="190" s="1"/>
  <c r="S56" i="190" s="1"/>
  <c r="S59" i="190" s="1"/>
  <c r="R32" i="190"/>
  <c r="R48" i="190" s="1"/>
  <c r="R51" i="190" s="1"/>
  <c r="R53" i="190" s="1"/>
  <c r="R56" i="190" s="1"/>
  <c r="R59" i="190" s="1"/>
  <c r="Q32" i="190"/>
  <c r="Q48" i="190" s="1"/>
  <c r="Q51" i="190" s="1"/>
  <c r="Q53" i="190" s="1"/>
  <c r="Q56" i="190" s="1"/>
  <c r="Q59" i="190" s="1"/>
  <c r="P32" i="190"/>
  <c r="O32" i="190"/>
  <c r="N32" i="190"/>
  <c r="N48" i="190" s="1"/>
  <c r="N51" i="190" s="1"/>
  <c r="N53" i="190" s="1"/>
  <c r="N56" i="190" s="1"/>
  <c r="N59" i="190" s="1"/>
  <c r="M32" i="190"/>
  <c r="M48" i="190" s="1"/>
  <c r="M51" i="190" s="1"/>
  <c r="M53" i="190" s="1"/>
  <c r="M56" i="190" s="1"/>
  <c r="M59" i="190" s="1"/>
  <c r="L32" i="190"/>
  <c r="L48" i="190" s="1"/>
  <c r="L51" i="190" s="1"/>
  <c r="L53" i="190" s="1"/>
  <c r="L56" i="190" s="1"/>
  <c r="L59" i="190" s="1"/>
  <c r="K32" i="190"/>
  <c r="K48" i="190" s="1"/>
  <c r="K51" i="190" s="1"/>
  <c r="K53" i="190" s="1"/>
  <c r="K56" i="190" s="1"/>
  <c r="K59" i="190" s="1"/>
  <c r="J32" i="190"/>
  <c r="J48" i="190" s="1"/>
  <c r="J51" i="190" s="1"/>
  <c r="J53" i="190" s="1"/>
  <c r="J56" i="190" s="1"/>
  <c r="J59" i="190" s="1"/>
  <c r="I32" i="190"/>
  <c r="I48" i="190" s="1"/>
  <c r="I51" i="190" s="1"/>
  <c r="I53" i="190" s="1"/>
  <c r="I56" i="190" s="1"/>
  <c r="I59" i="190" s="1"/>
  <c r="H32" i="190"/>
  <c r="G32" i="190"/>
  <c r="G48" i="190" s="1"/>
  <c r="G51" i="190" s="1"/>
  <c r="G53" i="190" s="1"/>
  <c r="G56" i="190" s="1"/>
  <c r="G59" i="190" s="1"/>
  <c r="F32" i="190"/>
  <c r="F48" i="190" s="1"/>
  <c r="F51" i="190" s="1"/>
  <c r="F53" i="190" s="1"/>
  <c r="F56" i="190" s="1"/>
  <c r="F59" i="190" s="1"/>
  <c r="E32" i="190"/>
  <c r="E48" i="190" s="1"/>
  <c r="E51" i="190" s="1"/>
  <c r="E53" i="190" s="1"/>
  <c r="E56" i="190" s="1"/>
  <c r="E59" i="190" s="1"/>
  <c r="D32" i="190"/>
  <c r="D48" i="190" s="1"/>
  <c r="D51" i="190" s="1"/>
  <c r="D53" i="190" s="1"/>
  <c r="D56" i="190" s="1"/>
  <c r="D59" i="190" s="1"/>
  <c r="C32" i="190"/>
  <c r="C48" i="190" s="1"/>
  <c r="C51" i="190" s="1"/>
  <c r="C53" i="190" s="1"/>
  <c r="C56" i="190" s="1"/>
  <c r="C59" i="190" s="1"/>
  <c r="N48" i="191"/>
  <c r="N51" i="191" s="1"/>
  <c r="N53" i="191" s="1"/>
  <c r="N56" i="191" s="1"/>
  <c r="N59" i="191" s="1"/>
  <c r="F48" i="191"/>
  <c r="F51" i="191" s="1"/>
  <c r="F53" i="191" s="1"/>
  <c r="F56" i="191" s="1"/>
  <c r="F59" i="191" s="1"/>
  <c r="AA47" i="191"/>
  <c r="Y47" i="191"/>
  <c r="X47" i="191"/>
  <c r="W47" i="191"/>
  <c r="V47" i="191"/>
  <c r="U47" i="191"/>
  <c r="T47" i="191"/>
  <c r="S47" i="191"/>
  <c r="R47" i="191"/>
  <c r="Q47" i="191"/>
  <c r="P47" i="191"/>
  <c r="O47" i="191"/>
  <c r="N47" i="191"/>
  <c r="M47" i="191"/>
  <c r="L47" i="191"/>
  <c r="K47" i="191"/>
  <c r="J47" i="191"/>
  <c r="I47" i="191"/>
  <c r="H47" i="191"/>
  <c r="G47" i="191"/>
  <c r="F47" i="191"/>
  <c r="E47" i="191"/>
  <c r="D47" i="191"/>
  <c r="C47" i="191"/>
  <c r="AA32" i="191"/>
  <c r="AA48" i="191" s="1"/>
  <c r="AA51" i="191" s="1"/>
  <c r="AA53" i="191" s="1"/>
  <c r="AA56" i="191" s="1"/>
  <c r="AA59" i="191" s="1"/>
  <c r="Y32" i="191"/>
  <c r="Y48" i="191" s="1"/>
  <c r="Y51" i="191" s="1"/>
  <c r="Y53" i="191" s="1"/>
  <c r="Y56" i="191" s="1"/>
  <c r="Y59" i="191" s="1"/>
  <c r="X32" i="191"/>
  <c r="X48" i="191" s="1"/>
  <c r="W32" i="191"/>
  <c r="V32" i="191"/>
  <c r="V48" i="191" s="1"/>
  <c r="V51" i="191" s="1"/>
  <c r="V53" i="191" s="1"/>
  <c r="V56" i="191" s="1"/>
  <c r="V59" i="191" s="1"/>
  <c r="U32" i="191"/>
  <c r="U48" i="191" s="1"/>
  <c r="U51" i="191" s="1"/>
  <c r="U53" i="191" s="1"/>
  <c r="U56" i="191" s="1"/>
  <c r="U59" i="191" s="1"/>
  <c r="T32" i="191"/>
  <c r="S32" i="191"/>
  <c r="S48" i="191" s="1"/>
  <c r="S51" i="191" s="1"/>
  <c r="S53" i="191" s="1"/>
  <c r="S56" i="191" s="1"/>
  <c r="S59" i="191" s="1"/>
  <c r="R32" i="191"/>
  <c r="R48" i="191" s="1"/>
  <c r="R51" i="191" s="1"/>
  <c r="R53" i="191" s="1"/>
  <c r="R56" i="191" s="1"/>
  <c r="R59" i="191" s="1"/>
  <c r="Q32" i="191"/>
  <c r="Q48" i="191" s="1"/>
  <c r="Q51" i="191" s="1"/>
  <c r="Q53" i="191" s="1"/>
  <c r="Q56" i="191" s="1"/>
  <c r="Q59" i="191" s="1"/>
  <c r="P32" i="191"/>
  <c r="P48" i="191" s="1"/>
  <c r="P51" i="191" s="1"/>
  <c r="P53" i="191" s="1"/>
  <c r="P56" i="191" s="1"/>
  <c r="P59" i="191" s="1"/>
  <c r="O32" i="191"/>
  <c r="N32" i="191"/>
  <c r="M32" i="191"/>
  <c r="M48" i="191" s="1"/>
  <c r="M51" i="191" s="1"/>
  <c r="M53" i="191" s="1"/>
  <c r="M56" i="191" s="1"/>
  <c r="M59" i="191" s="1"/>
  <c r="L32" i="191"/>
  <c r="L48" i="191" s="1"/>
  <c r="L51" i="191" s="1"/>
  <c r="L53" i="191" s="1"/>
  <c r="L56" i="191" s="1"/>
  <c r="L59" i="191" s="1"/>
  <c r="K32" i="191"/>
  <c r="K48" i="191" s="1"/>
  <c r="K51" i="191" s="1"/>
  <c r="K53" i="191" s="1"/>
  <c r="K56" i="191" s="1"/>
  <c r="K59" i="191" s="1"/>
  <c r="J32" i="191"/>
  <c r="J48" i="191" s="1"/>
  <c r="J51" i="191" s="1"/>
  <c r="J53" i="191" s="1"/>
  <c r="J56" i="191" s="1"/>
  <c r="J59" i="191" s="1"/>
  <c r="I32" i="191"/>
  <c r="I48" i="191" s="1"/>
  <c r="I51" i="191" s="1"/>
  <c r="I53" i="191" s="1"/>
  <c r="I56" i="191" s="1"/>
  <c r="I59" i="191" s="1"/>
  <c r="H32" i="191"/>
  <c r="H48" i="191" s="1"/>
  <c r="H51" i="191" s="1"/>
  <c r="H53" i="191" s="1"/>
  <c r="H56" i="191" s="1"/>
  <c r="H59" i="191" s="1"/>
  <c r="G32" i="191"/>
  <c r="F32" i="191"/>
  <c r="E32" i="191"/>
  <c r="E48" i="191" s="1"/>
  <c r="E51" i="191" s="1"/>
  <c r="E53" i="191" s="1"/>
  <c r="E56" i="191" s="1"/>
  <c r="E59" i="191" s="1"/>
  <c r="D32" i="191"/>
  <c r="D48" i="191" s="1"/>
  <c r="D51" i="191" s="1"/>
  <c r="D53" i="191" s="1"/>
  <c r="D56" i="191" s="1"/>
  <c r="D59" i="191" s="1"/>
  <c r="C32" i="191"/>
  <c r="C48" i="191" s="1"/>
  <c r="C51" i="191" s="1"/>
  <c r="C53" i="191" s="1"/>
  <c r="C56" i="191" s="1"/>
  <c r="C59" i="191" s="1"/>
  <c r="M48" i="192"/>
  <c r="M51" i="192" s="1"/>
  <c r="M53" i="192" s="1"/>
  <c r="M56" i="192" s="1"/>
  <c r="M59" i="192" s="1"/>
  <c r="AA47" i="192"/>
  <c r="Y47" i="192"/>
  <c r="X47" i="192"/>
  <c r="Z47" i="192" s="1"/>
  <c r="W47" i="192"/>
  <c r="V47" i="192"/>
  <c r="U47" i="192"/>
  <c r="T47" i="192"/>
  <c r="S47" i="192"/>
  <c r="R47" i="192"/>
  <c r="Q47" i="192"/>
  <c r="P47" i="192"/>
  <c r="O47" i="192"/>
  <c r="N47" i="192"/>
  <c r="M47" i="192"/>
  <c r="L47" i="192"/>
  <c r="K47" i="192"/>
  <c r="J47" i="192"/>
  <c r="I47" i="192"/>
  <c r="H47" i="192"/>
  <c r="G47" i="192"/>
  <c r="F47" i="192"/>
  <c r="E47" i="192"/>
  <c r="D47" i="192"/>
  <c r="C47" i="192"/>
  <c r="AA32" i="192"/>
  <c r="AA48" i="192" s="1"/>
  <c r="AA51" i="192" s="1"/>
  <c r="AA53" i="192" s="1"/>
  <c r="AA56" i="192" s="1"/>
  <c r="AA59" i="192" s="1"/>
  <c r="Y32" i="192"/>
  <c r="Y48" i="192" s="1"/>
  <c r="Y51" i="192" s="1"/>
  <c r="Y53" i="192" s="1"/>
  <c r="Y56" i="192" s="1"/>
  <c r="Y59" i="192" s="1"/>
  <c r="X32" i="192"/>
  <c r="X48" i="192" s="1"/>
  <c r="W32" i="192"/>
  <c r="W48" i="192" s="1"/>
  <c r="W51" i="192" s="1"/>
  <c r="W53" i="192" s="1"/>
  <c r="W56" i="192" s="1"/>
  <c r="W59" i="192" s="1"/>
  <c r="V32" i="192"/>
  <c r="U32" i="192"/>
  <c r="U48" i="192" s="1"/>
  <c r="U51" i="192" s="1"/>
  <c r="U53" i="192" s="1"/>
  <c r="U56" i="192" s="1"/>
  <c r="U59" i="192" s="1"/>
  <c r="T32" i="192"/>
  <c r="T48" i="192" s="1"/>
  <c r="T51" i="192" s="1"/>
  <c r="T53" i="192" s="1"/>
  <c r="T56" i="192" s="1"/>
  <c r="T59" i="192" s="1"/>
  <c r="S32" i="192"/>
  <c r="S48" i="192" s="1"/>
  <c r="S51" i="192" s="1"/>
  <c r="S53" i="192" s="1"/>
  <c r="S56" i="192" s="1"/>
  <c r="S59" i="192" s="1"/>
  <c r="R32" i="192"/>
  <c r="R48" i="192" s="1"/>
  <c r="R51" i="192" s="1"/>
  <c r="R53" i="192" s="1"/>
  <c r="R56" i="192" s="1"/>
  <c r="R59" i="192" s="1"/>
  <c r="Q32" i="192"/>
  <c r="Q48" i="192" s="1"/>
  <c r="Q51" i="192" s="1"/>
  <c r="Q53" i="192" s="1"/>
  <c r="Q56" i="192" s="1"/>
  <c r="Q59" i="192" s="1"/>
  <c r="P32" i="192"/>
  <c r="P48" i="192" s="1"/>
  <c r="P51" i="192" s="1"/>
  <c r="P53" i="192" s="1"/>
  <c r="P56" i="192" s="1"/>
  <c r="P59" i="192" s="1"/>
  <c r="O32" i="192"/>
  <c r="O48" i="192" s="1"/>
  <c r="O51" i="192" s="1"/>
  <c r="O53" i="192" s="1"/>
  <c r="O56" i="192" s="1"/>
  <c r="O59" i="192" s="1"/>
  <c r="N32" i="192"/>
  <c r="M32" i="192"/>
  <c r="L32" i="192"/>
  <c r="L48" i="192" s="1"/>
  <c r="L51" i="192" s="1"/>
  <c r="L53" i="192" s="1"/>
  <c r="L56" i="192" s="1"/>
  <c r="L59" i="192" s="1"/>
  <c r="K32" i="192"/>
  <c r="K48" i="192" s="1"/>
  <c r="K51" i="192" s="1"/>
  <c r="K53" i="192" s="1"/>
  <c r="K56" i="192" s="1"/>
  <c r="K59" i="192" s="1"/>
  <c r="J32" i="192"/>
  <c r="J48" i="192" s="1"/>
  <c r="J51" i="192" s="1"/>
  <c r="J53" i="192" s="1"/>
  <c r="J56" i="192" s="1"/>
  <c r="J59" i="192" s="1"/>
  <c r="I32" i="192"/>
  <c r="I48" i="192" s="1"/>
  <c r="I51" i="192" s="1"/>
  <c r="I53" i="192" s="1"/>
  <c r="I56" i="192" s="1"/>
  <c r="I59" i="192" s="1"/>
  <c r="H32" i="192"/>
  <c r="H48" i="192" s="1"/>
  <c r="H51" i="192" s="1"/>
  <c r="H53" i="192" s="1"/>
  <c r="H56" i="192" s="1"/>
  <c r="H59" i="192" s="1"/>
  <c r="G32" i="192"/>
  <c r="G48" i="192" s="1"/>
  <c r="G51" i="192" s="1"/>
  <c r="G53" i="192" s="1"/>
  <c r="G56" i="192" s="1"/>
  <c r="G59" i="192" s="1"/>
  <c r="F32" i="192"/>
  <c r="E32" i="192"/>
  <c r="E48" i="192" s="1"/>
  <c r="E51" i="192" s="1"/>
  <c r="E53" i="192" s="1"/>
  <c r="E56" i="192" s="1"/>
  <c r="E59" i="192" s="1"/>
  <c r="D32" i="192"/>
  <c r="D48" i="192" s="1"/>
  <c r="D51" i="192" s="1"/>
  <c r="D53" i="192" s="1"/>
  <c r="D56" i="192" s="1"/>
  <c r="D59" i="192" s="1"/>
  <c r="C32" i="192"/>
  <c r="C48" i="192" s="1"/>
  <c r="C51" i="192" s="1"/>
  <c r="C53" i="192" s="1"/>
  <c r="C56" i="192" s="1"/>
  <c r="C59" i="192" s="1"/>
  <c r="AA47" i="193"/>
  <c r="Y47" i="193"/>
  <c r="X47" i="193"/>
  <c r="W47" i="193"/>
  <c r="V47" i="193"/>
  <c r="U47" i="193"/>
  <c r="T47" i="193"/>
  <c r="S47" i="193"/>
  <c r="R47" i="193"/>
  <c r="Q47" i="193"/>
  <c r="P47" i="193"/>
  <c r="O47" i="193"/>
  <c r="N47" i="193"/>
  <c r="M47" i="193"/>
  <c r="L47" i="193"/>
  <c r="K47" i="193"/>
  <c r="J47" i="193"/>
  <c r="I47" i="193"/>
  <c r="H47" i="193"/>
  <c r="G47" i="193"/>
  <c r="F47" i="193"/>
  <c r="E47" i="193"/>
  <c r="D47" i="193"/>
  <c r="C47" i="193"/>
  <c r="AA32" i="193"/>
  <c r="AA48" i="193" s="1"/>
  <c r="AA51" i="193" s="1"/>
  <c r="AA53" i="193" s="1"/>
  <c r="AA56" i="193" s="1"/>
  <c r="AA59" i="193" s="1"/>
  <c r="Y32" i="193"/>
  <c r="Y48" i="193" s="1"/>
  <c r="Y51" i="193" s="1"/>
  <c r="Y53" i="193" s="1"/>
  <c r="Y56" i="193" s="1"/>
  <c r="Y59" i="193" s="1"/>
  <c r="X32" i="193"/>
  <c r="X48" i="193" s="1"/>
  <c r="W32" i="193"/>
  <c r="W48" i="193" s="1"/>
  <c r="W51" i="193" s="1"/>
  <c r="W53" i="193" s="1"/>
  <c r="W56" i="193" s="1"/>
  <c r="W59" i="193" s="1"/>
  <c r="V32" i="193"/>
  <c r="V48" i="193" s="1"/>
  <c r="V51" i="193" s="1"/>
  <c r="V53" i="193" s="1"/>
  <c r="V56" i="193" s="1"/>
  <c r="V59" i="193" s="1"/>
  <c r="U32" i="193"/>
  <c r="T32" i="193"/>
  <c r="T48" i="193" s="1"/>
  <c r="T51" i="193" s="1"/>
  <c r="T53" i="193" s="1"/>
  <c r="T56" i="193" s="1"/>
  <c r="T59" i="193" s="1"/>
  <c r="S32" i="193"/>
  <c r="S48" i="193" s="1"/>
  <c r="S51" i="193" s="1"/>
  <c r="S53" i="193" s="1"/>
  <c r="S56" i="193" s="1"/>
  <c r="S59" i="193" s="1"/>
  <c r="R32" i="193"/>
  <c r="R48" i="193" s="1"/>
  <c r="R51" i="193" s="1"/>
  <c r="R53" i="193" s="1"/>
  <c r="R56" i="193" s="1"/>
  <c r="R59" i="193" s="1"/>
  <c r="Q32" i="193"/>
  <c r="Q48" i="193" s="1"/>
  <c r="Q51" i="193" s="1"/>
  <c r="Q53" i="193" s="1"/>
  <c r="Q56" i="193" s="1"/>
  <c r="Q59" i="193" s="1"/>
  <c r="P32" i="193"/>
  <c r="P48" i="193" s="1"/>
  <c r="P51" i="193" s="1"/>
  <c r="P53" i="193" s="1"/>
  <c r="P56" i="193" s="1"/>
  <c r="P59" i="193" s="1"/>
  <c r="O32" i="193"/>
  <c r="O48" i="193" s="1"/>
  <c r="O51" i="193" s="1"/>
  <c r="O53" i="193" s="1"/>
  <c r="O56" i="193" s="1"/>
  <c r="O59" i="193" s="1"/>
  <c r="N32" i="193"/>
  <c r="N48" i="193" s="1"/>
  <c r="N51" i="193" s="1"/>
  <c r="N53" i="193" s="1"/>
  <c r="N56" i="193" s="1"/>
  <c r="N59" i="193" s="1"/>
  <c r="M32" i="193"/>
  <c r="L32" i="193"/>
  <c r="L48" i="193" s="1"/>
  <c r="L51" i="193" s="1"/>
  <c r="L53" i="193" s="1"/>
  <c r="L56" i="193" s="1"/>
  <c r="L59" i="193" s="1"/>
  <c r="K32" i="193"/>
  <c r="K48" i="193" s="1"/>
  <c r="K51" i="193" s="1"/>
  <c r="K53" i="193" s="1"/>
  <c r="K56" i="193" s="1"/>
  <c r="K59" i="193" s="1"/>
  <c r="J32" i="193"/>
  <c r="J48" i="193" s="1"/>
  <c r="J51" i="193" s="1"/>
  <c r="J53" i="193" s="1"/>
  <c r="J56" i="193" s="1"/>
  <c r="J59" i="193" s="1"/>
  <c r="I32" i="193"/>
  <c r="I48" i="193" s="1"/>
  <c r="I51" i="193" s="1"/>
  <c r="I53" i="193" s="1"/>
  <c r="I56" i="193" s="1"/>
  <c r="I59" i="193" s="1"/>
  <c r="H32" i="193"/>
  <c r="H48" i="193" s="1"/>
  <c r="H51" i="193" s="1"/>
  <c r="H53" i="193" s="1"/>
  <c r="H56" i="193" s="1"/>
  <c r="H59" i="193" s="1"/>
  <c r="G32" i="193"/>
  <c r="G48" i="193" s="1"/>
  <c r="G51" i="193" s="1"/>
  <c r="G53" i="193" s="1"/>
  <c r="G56" i="193" s="1"/>
  <c r="G59" i="193" s="1"/>
  <c r="F32" i="193"/>
  <c r="F48" i="193" s="1"/>
  <c r="F51" i="193" s="1"/>
  <c r="F53" i="193" s="1"/>
  <c r="F56" i="193" s="1"/>
  <c r="F59" i="193" s="1"/>
  <c r="E32" i="193"/>
  <c r="D32" i="193"/>
  <c r="D48" i="193" s="1"/>
  <c r="D51" i="193" s="1"/>
  <c r="D53" i="193" s="1"/>
  <c r="D56" i="193" s="1"/>
  <c r="D59" i="193" s="1"/>
  <c r="C32" i="193"/>
  <c r="C48" i="193" s="1"/>
  <c r="C51" i="193" s="1"/>
  <c r="C53" i="193" s="1"/>
  <c r="C56" i="193" s="1"/>
  <c r="C59" i="193" s="1"/>
  <c r="AA48" i="194"/>
  <c r="AA51" i="194" s="1"/>
  <c r="AA53" i="194" s="1"/>
  <c r="AA56" i="194" s="1"/>
  <c r="AA59" i="194" s="1"/>
  <c r="S48" i="194"/>
  <c r="S51" i="194" s="1"/>
  <c r="S53" i="194" s="1"/>
  <c r="S56" i="194" s="1"/>
  <c r="S59" i="194" s="1"/>
  <c r="AA47" i="194"/>
  <c r="Y47" i="194"/>
  <c r="X47" i="194"/>
  <c r="Z47" i="194" s="1"/>
  <c r="W47" i="194"/>
  <c r="V47" i="194"/>
  <c r="U47" i="194"/>
  <c r="T47" i="194"/>
  <c r="S47" i="194"/>
  <c r="R47" i="194"/>
  <c r="Q47" i="194"/>
  <c r="P47" i="194"/>
  <c r="O47" i="194"/>
  <c r="N47" i="194"/>
  <c r="M47" i="194"/>
  <c r="L47" i="194"/>
  <c r="K47" i="194"/>
  <c r="J47" i="194"/>
  <c r="I47" i="194"/>
  <c r="H47" i="194"/>
  <c r="G47" i="194"/>
  <c r="F47" i="194"/>
  <c r="E47" i="194"/>
  <c r="D47" i="194"/>
  <c r="C47" i="194"/>
  <c r="AA32" i="194"/>
  <c r="Y32" i="194"/>
  <c r="Y48" i="194" s="1"/>
  <c r="Y51" i="194" s="1"/>
  <c r="Y53" i="194" s="1"/>
  <c r="Y56" i="194" s="1"/>
  <c r="Y59" i="194" s="1"/>
  <c r="X32" i="194"/>
  <c r="X48" i="194" s="1"/>
  <c r="W32" i="194"/>
  <c r="W48" i="194" s="1"/>
  <c r="W51" i="194" s="1"/>
  <c r="W53" i="194" s="1"/>
  <c r="W56" i="194" s="1"/>
  <c r="W59" i="194" s="1"/>
  <c r="V32" i="194"/>
  <c r="V48" i="194" s="1"/>
  <c r="V51" i="194" s="1"/>
  <c r="V53" i="194" s="1"/>
  <c r="V56" i="194" s="1"/>
  <c r="V59" i="194" s="1"/>
  <c r="U32" i="194"/>
  <c r="U48" i="194" s="1"/>
  <c r="U51" i="194" s="1"/>
  <c r="U53" i="194" s="1"/>
  <c r="U56" i="194" s="1"/>
  <c r="U59" i="194" s="1"/>
  <c r="T32" i="194"/>
  <c r="S32" i="194"/>
  <c r="R32" i="194"/>
  <c r="R48" i="194" s="1"/>
  <c r="R51" i="194" s="1"/>
  <c r="R53" i="194" s="1"/>
  <c r="R56" i="194" s="1"/>
  <c r="R59" i="194" s="1"/>
  <c r="Q32" i="194"/>
  <c r="Q48" i="194" s="1"/>
  <c r="Q51" i="194" s="1"/>
  <c r="Q53" i="194" s="1"/>
  <c r="Q56" i="194" s="1"/>
  <c r="Q59" i="194" s="1"/>
  <c r="P32" i="194"/>
  <c r="P48" i="194" s="1"/>
  <c r="P51" i="194" s="1"/>
  <c r="P53" i="194" s="1"/>
  <c r="P56" i="194" s="1"/>
  <c r="P59" i="194" s="1"/>
  <c r="O32" i="194"/>
  <c r="O48" i="194" s="1"/>
  <c r="O51" i="194" s="1"/>
  <c r="O53" i="194" s="1"/>
  <c r="O56" i="194" s="1"/>
  <c r="O59" i="194" s="1"/>
  <c r="N32" i="194"/>
  <c r="N48" i="194" s="1"/>
  <c r="N51" i="194" s="1"/>
  <c r="N53" i="194" s="1"/>
  <c r="N56" i="194" s="1"/>
  <c r="N59" i="194" s="1"/>
  <c r="M32" i="194"/>
  <c r="M48" i="194" s="1"/>
  <c r="M51" i="194" s="1"/>
  <c r="M53" i="194" s="1"/>
  <c r="M56" i="194" s="1"/>
  <c r="M59" i="194" s="1"/>
  <c r="L32" i="194"/>
  <c r="K32" i="194"/>
  <c r="K48" i="194" s="1"/>
  <c r="K51" i="194" s="1"/>
  <c r="K53" i="194" s="1"/>
  <c r="K56" i="194" s="1"/>
  <c r="K59" i="194" s="1"/>
  <c r="J32" i="194"/>
  <c r="J48" i="194" s="1"/>
  <c r="J51" i="194" s="1"/>
  <c r="J53" i="194" s="1"/>
  <c r="J56" i="194" s="1"/>
  <c r="J59" i="194" s="1"/>
  <c r="I32" i="194"/>
  <c r="I48" i="194" s="1"/>
  <c r="I51" i="194" s="1"/>
  <c r="I53" i="194" s="1"/>
  <c r="I56" i="194" s="1"/>
  <c r="I59" i="194" s="1"/>
  <c r="H32" i="194"/>
  <c r="H48" i="194" s="1"/>
  <c r="H51" i="194" s="1"/>
  <c r="H53" i="194" s="1"/>
  <c r="H56" i="194" s="1"/>
  <c r="H59" i="194" s="1"/>
  <c r="G32" i="194"/>
  <c r="G48" i="194" s="1"/>
  <c r="G51" i="194" s="1"/>
  <c r="G53" i="194" s="1"/>
  <c r="G56" i="194" s="1"/>
  <c r="G59" i="194" s="1"/>
  <c r="F32" i="194"/>
  <c r="F48" i="194" s="1"/>
  <c r="F51" i="194" s="1"/>
  <c r="F53" i="194" s="1"/>
  <c r="F56" i="194" s="1"/>
  <c r="F59" i="194" s="1"/>
  <c r="E32" i="194"/>
  <c r="E48" i="194" s="1"/>
  <c r="E51" i="194" s="1"/>
  <c r="E53" i="194" s="1"/>
  <c r="E56" i="194" s="1"/>
  <c r="E59" i="194" s="1"/>
  <c r="D32" i="194"/>
  <c r="C32" i="194"/>
  <c r="C48" i="194" s="1"/>
  <c r="C51" i="194" s="1"/>
  <c r="C53" i="194" s="1"/>
  <c r="C56" i="194" s="1"/>
  <c r="C59" i="194" s="1"/>
  <c r="AA47" i="195"/>
  <c r="Y47" i="195"/>
  <c r="X47" i="195"/>
  <c r="Z47" i="195" s="1"/>
  <c r="W47" i="195"/>
  <c r="V47" i="195"/>
  <c r="U47" i="195"/>
  <c r="T47" i="195"/>
  <c r="S47" i="195"/>
  <c r="R47" i="195"/>
  <c r="Q47" i="195"/>
  <c r="P47" i="195"/>
  <c r="O47" i="195"/>
  <c r="N47" i="195"/>
  <c r="M47" i="195"/>
  <c r="L47" i="195"/>
  <c r="K47" i="195"/>
  <c r="J47" i="195"/>
  <c r="I47" i="195"/>
  <c r="H47" i="195"/>
  <c r="G47" i="195"/>
  <c r="F47" i="195"/>
  <c r="E47" i="195"/>
  <c r="D47" i="195"/>
  <c r="C47" i="195"/>
  <c r="AA32" i="195"/>
  <c r="Y32" i="195"/>
  <c r="Y48" i="195" s="1"/>
  <c r="Y51" i="195" s="1"/>
  <c r="Y53" i="195" s="1"/>
  <c r="Y56" i="195" s="1"/>
  <c r="Y59" i="195" s="1"/>
  <c r="X32" i="195"/>
  <c r="X48" i="195" s="1"/>
  <c r="W32" i="195"/>
  <c r="W48" i="195" s="1"/>
  <c r="W51" i="195" s="1"/>
  <c r="W53" i="195" s="1"/>
  <c r="W56" i="195" s="1"/>
  <c r="W59" i="195" s="1"/>
  <c r="V32" i="195"/>
  <c r="V48" i="195" s="1"/>
  <c r="V51" i="195" s="1"/>
  <c r="V53" i="195" s="1"/>
  <c r="V56" i="195" s="1"/>
  <c r="V59" i="195" s="1"/>
  <c r="U32" i="195"/>
  <c r="U48" i="195" s="1"/>
  <c r="U51" i="195" s="1"/>
  <c r="U53" i="195" s="1"/>
  <c r="U56" i="195" s="1"/>
  <c r="U59" i="195" s="1"/>
  <c r="T32" i="195"/>
  <c r="T48" i="195" s="1"/>
  <c r="T51" i="195" s="1"/>
  <c r="T53" i="195" s="1"/>
  <c r="T56" i="195" s="1"/>
  <c r="T59" i="195" s="1"/>
  <c r="S32" i="195"/>
  <c r="R32" i="195"/>
  <c r="R48" i="195" s="1"/>
  <c r="R51" i="195" s="1"/>
  <c r="R53" i="195" s="1"/>
  <c r="R56" i="195" s="1"/>
  <c r="R59" i="195" s="1"/>
  <c r="Q32" i="195"/>
  <c r="Q48" i="195" s="1"/>
  <c r="Q51" i="195" s="1"/>
  <c r="Q53" i="195" s="1"/>
  <c r="Q56" i="195" s="1"/>
  <c r="Q59" i="195" s="1"/>
  <c r="P32" i="195"/>
  <c r="P48" i="195" s="1"/>
  <c r="P51" i="195" s="1"/>
  <c r="P53" i="195" s="1"/>
  <c r="P56" i="195" s="1"/>
  <c r="P59" i="195" s="1"/>
  <c r="O32" i="195"/>
  <c r="O48" i="195" s="1"/>
  <c r="O51" i="195" s="1"/>
  <c r="O53" i="195" s="1"/>
  <c r="O56" i="195" s="1"/>
  <c r="O59" i="195" s="1"/>
  <c r="N32" i="195"/>
  <c r="N48" i="195" s="1"/>
  <c r="N51" i="195" s="1"/>
  <c r="N53" i="195" s="1"/>
  <c r="N56" i="195" s="1"/>
  <c r="N59" i="195" s="1"/>
  <c r="M32" i="195"/>
  <c r="M48" i="195" s="1"/>
  <c r="M51" i="195" s="1"/>
  <c r="M53" i="195" s="1"/>
  <c r="M56" i="195" s="1"/>
  <c r="M59" i="195" s="1"/>
  <c r="L32" i="195"/>
  <c r="L48" i="195" s="1"/>
  <c r="L51" i="195" s="1"/>
  <c r="L53" i="195" s="1"/>
  <c r="L56" i="195" s="1"/>
  <c r="L59" i="195" s="1"/>
  <c r="K32" i="195"/>
  <c r="J32" i="195"/>
  <c r="J48" i="195" s="1"/>
  <c r="J51" i="195" s="1"/>
  <c r="J53" i="195" s="1"/>
  <c r="J56" i="195" s="1"/>
  <c r="J59" i="195" s="1"/>
  <c r="I32" i="195"/>
  <c r="I48" i="195" s="1"/>
  <c r="I51" i="195" s="1"/>
  <c r="I53" i="195" s="1"/>
  <c r="I56" i="195" s="1"/>
  <c r="I59" i="195" s="1"/>
  <c r="H32" i="195"/>
  <c r="H48" i="195" s="1"/>
  <c r="H51" i="195" s="1"/>
  <c r="H53" i="195" s="1"/>
  <c r="H56" i="195" s="1"/>
  <c r="H59" i="195" s="1"/>
  <c r="G32" i="195"/>
  <c r="G48" i="195" s="1"/>
  <c r="G51" i="195" s="1"/>
  <c r="G53" i="195" s="1"/>
  <c r="G56" i="195" s="1"/>
  <c r="G59" i="195" s="1"/>
  <c r="F32" i="195"/>
  <c r="F48" i="195" s="1"/>
  <c r="F51" i="195" s="1"/>
  <c r="F53" i="195" s="1"/>
  <c r="F56" i="195" s="1"/>
  <c r="F59" i="195" s="1"/>
  <c r="E32" i="195"/>
  <c r="E48" i="195" s="1"/>
  <c r="E51" i="195" s="1"/>
  <c r="E53" i="195" s="1"/>
  <c r="E56" i="195" s="1"/>
  <c r="E59" i="195" s="1"/>
  <c r="D32" i="195"/>
  <c r="D48" i="195" s="1"/>
  <c r="D51" i="195" s="1"/>
  <c r="D53" i="195" s="1"/>
  <c r="D56" i="195" s="1"/>
  <c r="D59" i="195" s="1"/>
  <c r="C32" i="195"/>
  <c r="AA47" i="196"/>
  <c r="Y47" i="196"/>
  <c r="X47" i="196"/>
  <c r="W47" i="196"/>
  <c r="V47" i="196"/>
  <c r="U47" i="196"/>
  <c r="T47" i="196"/>
  <c r="S47" i="196"/>
  <c r="R47" i="196"/>
  <c r="Q47" i="196"/>
  <c r="P47" i="196"/>
  <c r="O47" i="196"/>
  <c r="N47" i="196"/>
  <c r="M47" i="196"/>
  <c r="L47" i="196"/>
  <c r="K47" i="196"/>
  <c r="J47" i="196"/>
  <c r="I47" i="196"/>
  <c r="H47" i="196"/>
  <c r="G47" i="196"/>
  <c r="F47" i="196"/>
  <c r="E47" i="196"/>
  <c r="D47" i="196"/>
  <c r="C47" i="196"/>
  <c r="AA32" i="196"/>
  <c r="Y32" i="196"/>
  <c r="Y48" i="196" s="1"/>
  <c r="Y51" i="196" s="1"/>
  <c r="Y53" i="196" s="1"/>
  <c r="Y56" i="196" s="1"/>
  <c r="Y59" i="196" s="1"/>
  <c r="X32" i="196"/>
  <c r="X48" i="196" s="1"/>
  <c r="W32" i="196"/>
  <c r="W48" i="196" s="1"/>
  <c r="W51" i="196" s="1"/>
  <c r="W53" i="196" s="1"/>
  <c r="W56" i="196" s="1"/>
  <c r="W59" i="196" s="1"/>
  <c r="V32" i="196"/>
  <c r="V48" i="196" s="1"/>
  <c r="V51" i="196" s="1"/>
  <c r="V53" i="196" s="1"/>
  <c r="V56" i="196" s="1"/>
  <c r="V59" i="196" s="1"/>
  <c r="U32" i="196"/>
  <c r="U48" i="196" s="1"/>
  <c r="U51" i="196" s="1"/>
  <c r="U53" i="196" s="1"/>
  <c r="U56" i="196" s="1"/>
  <c r="U59" i="196" s="1"/>
  <c r="T32" i="196"/>
  <c r="T48" i="196" s="1"/>
  <c r="T51" i="196" s="1"/>
  <c r="T53" i="196" s="1"/>
  <c r="T56" i="196" s="1"/>
  <c r="T59" i="196" s="1"/>
  <c r="S32" i="196"/>
  <c r="S48" i="196" s="1"/>
  <c r="S51" i="196" s="1"/>
  <c r="S53" i="196" s="1"/>
  <c r="S56" i="196" s="1"/>
  <c r="S59" i="196" s="1"/>
  <c r="R32" i="196"/>
  <c r="Q32" i="196"/>
  <c r="Q48" i="196" s="1"/>
  <c r="Q51" i="196" s="1"/>
  <c r="Q53" i="196" s="1"/>
  <c r="Q56" i="196" s="1"/>
  <c r="Q59" i="196" s="1"/>
  <c r="P32" i="196"/>
  <c r="P48" i="196" s="1"/>
  <c r="P51" i="196" s="1"/>
  <c r="P53" i="196" s="1"/>
  <c r="P56" i="196" s="1"/>
  <c r="P59" i="196" s="1"/>
  <c r="O32" i="196"/>
  <c r="O48" i="196" s="1"/>
  <c r="O51" i="196" s="1"/>
  <c r="O53" i="196" s="1"/>
  <c r="O56" i="196" s="1"/>
  <c r="O59" i="196" s="1"/>
  <c r="N32" i="196"/>
  <c r="N48" i="196" s="1"/>
  <c r="N51" i="196" s="1"/>
  <c r="N53" i="196" s="1"/>
  <c r="N56" i="196" s="1"/>
  <c r="N59" i="196" s="1"/>
  <c r="M32" i="196"/>
  <c r="M48" i="196" s="1"/>
  <c r="M51" i="196" s="1"/>
  <c r="M53" i="196" s="1"/>
  <c r="M56" i="196" s="1"/>
  <c r="M59" i="196" s="1"/>
  <c r="L32" i="196"/>
  <c r="L48" i="196" s="1"/>
  <c r="L51" i="196" s="1"/>
  <c r="L53" i="196" s="1"/>
  <c r="L56" i="196" s="1"/>
  <c r="L59" i="196" s="1"/>
  <c r="K32" i="196"/>
  <c r="K48" i="196" s="1"/>
  <c r="K51" i="196" s="1"/>
  <c r="K53" i="196" s="1"/>
  <c r="K56" i="196" s="1"/>
  <c r="K59" i="196" s="1"/>
  <c r="J32" i="196"/>
  <c r="I32" i="196"/>
  <c r="I48" i="196" s="1"/>
  <c r="I51" i="196" s="1"/>
  <c r="I53" i="196" s="1"/>
  <c r="I56" i="196" s="1"/>
  <c r="I59" i="196" s="1"/>
  <c r="H32" i="196"/>
  <c r="H48" i="196" s="1"/>
  <c r="H51" i="196" s="1"/>
  <c r="H53" i="196" s="1"/>
  <c r="H56" i="196" s="1"/>
  <c r="H59" i="196" s="1"/>
  <c r="G32" i="196"/>
  <c r="G48" i="196" s="1"/>
  <c r="G51" i="196" s="1"/>
  <c r="G53" i="196" s="1"/>
  <c r="G56" i="196" s="1"/>
  <c r="G59" i="196" s="1"/>
  <c r="F32" i="196"/>
  <c r="F48" i="196" s="1"/>
  <c r="F51" i="196" s="1"/>
  <c r="F53" i="196" s="1"/>
  <c r="F56" i="196" s="1"/>
  <c r="F59" i="196" s="1"/>
  <c r="E32" i="196"/>
  <c r="E48" i="196" s="1"/>
  <c r="E51" i="196" s="1"/>
  <c r="E53" i="196" s="1"/>
  <c r="E56" i="196" s="1"/>
  <c r="E59" i="196" s="1"/>
  <c r="D32" i="196"/>
  <c r="D48" i="196" s="1"/>
  <c r="D51" i="196" s="1"/>
  <c r="D53" i="196" s="1"/>
  <c r="D56" i="196" s="1"/>
  <c r="D59" i="196" s="1"/>
  <c r="C32" i="196"/>
  <c r="C48" i="196" s="1"/>
  <c r="C51" i="196" s="1"/>
  <c r="C53" i="196" s="1"/>
  <c r="C56" i="196" s="1"/>
  <c r="C59" i="196" s="1"/>
  <c r="AA47" i="197"/>
  <c r="Y47" i="197"/>
  <c r="X47" i="197"/>
  <c r="W47" i="197"/>
  <c r="V47" i="197"/>
  <c r="U47" i="197"/>
  <c r="T47" i="197"/>
  <c r="S47" i="197"/>
  <c r="R47" i="197"/>
  <c r="Q47" i="197"/>
  <c r="P47" i="197"/>
  <c r="O47" i="197"/>
  <c r="N47" i="197"/>
  <c r="M47" i="197"/>
  <c r="L47" i="197"/>
  <c r="K47" i="197"/>
  <c r="J47" i="197"/>
  <c r="I47" i="197"/>
  <c r="H47" i="197"/>
  <c r="G47" i="197"/>
  <c r="F47" i="197"/>
  <c r="E47" i="197"/>
  <c r="D47" i="197"/>
  <c r="C47" i="197"/>
  <c r="AA32" i="197"/>
  <c r="AA48" i="197" s="1"/>
  <c r="AA51" i="197" s="1"/>
  <c r="AA53" i="197" s="1"/>
  <c r="AA56" i="197" s="1"/>
  <c r="AA59" i="197" s="1"/>
  <c r="Y32" i="197"/>
  <c r="X32" i="197"/>
  <c r="W32" i="197"/>
  <c r="W48" i="197" s="1"/>
  <c r="W51" i="197" s="1"/>
  <c r="W53" i="197" s="1"/>
  <c r="W56" i="197" s="1"/>
  <c r="W59" i="197" s="1"/>
  <c r="V32" i="197"/>
  <c r="U32" i="197"/>
  <c r="U48" i="197" s="1"/>
  <c r="U51" i="197" s="1"/>
  <c r="U53" i="197" s="1"/>
  <c r="U56" i="197" s="1"/>
  <c r="U59" i="197" s="1"/>
  <c r="T32" i="197"/>
  <c r="S32" i="197"/>
  <c r="S48" i="197" s="1"/>
  <c r="S51" i="197" s="1"/>
  <c r="S53" i="197" s="1"/>
  <c r="S56" i="197" s="1"/>
  <c r="S59" i="197" s="1"/>
  <c r="R32" i="197"/>
  <c r="R48" i="197" s="1"/>
  <c r="R51" i="197" s="1"/>
  <c r="R53" i="197" s="1"/>
  <c r="R56" i="197" s="1"/>
  <c r="R59" i="197" s="1"/>
  <c r="Q32" i="197"/>
  <c r="P32" i="197"/>
  <c r="P48" i="197" s="1"/>
  <c r="P51" i="197" s="1"/>
  <c r="P53" i="197" s="1"/>
  <c r="P56" i="197" s="1"/>
  <c r="P59" i="197" s="1"/>
  <c r="O32" i="197"/>
  <c r="O48" i="197" s="1"/>
  <c r="O51" i="197" s="1"/>
  <c r="O53" i="197" s="1"/>
  <c r="O56" i="197" s="1"/>
  <c r="O59" i="197" s="1"/>
  <c r="N32" i="197"/>
  <c r="M32" i="197"/>
  <c r="M48" i="197" s="1"/>
  <c r="M51" i="197" s="1"/>
  <c r="M53" i="197" s="1"/>
  <c r="M56" i="197" s="1"/>
  <c r="M59" i="197" s="1"/>
  <c r="L32" i="197"/>
  <c r="K32" i="197"/>
  <c r="K48" i="197" s="1"/>
  <c r="K51" i="197" s="1"/>
  <c r="K53" i="197" s="1"/>
  <c r="K56" i="197" s="1"/>
  <c r="K59" i="197" s="1"/>
  <c r="J32" i="197"/>
  <c r="J48" i="197" s="1"/>
  <c r="J51" i="197" s="1"/>
  <c r="J53" i="197" s="1"/>
  <c r="J56" i="197" s="1"/>
  <c r="J59" i="197" s="1"/>
  <c r="I32" i="197"/>
  <c r="H32" i="197"/>
  <c r="H48" i="197" s="1"/>
  <c r="H51" i="197" s="1"/>
  <c r="H53" i="197" s="1"/>
  <c r="H56" i="197" s="1"/>
  <c r="H59" i="197" s="1"/>
  <c r="G32" i="197"/>
  <c r="G48" i="197" s="1"/>
  <c r="G51" i="197" s="1"/>
  <c r="G53" i="197" s="1"/>
  <c r="G56" i="197" s="1"/>
  <c r="G59" i="197" s="1"/>
  <c r="F32" i="197"/>
  <c r="E32" i="197"/>
  <c r="E48" i="197" s="1"/>
  <c r="E51" i="197" s="1"/>
  <c r="E53" i="197" s="1"/>
  <c r="E56" i="197" s="1"/>
  <c r="E59" i="197" s="1"/>
  <c r="D32" i="197"/>
  <c r="C32" i="197"/>
  <c r="C48" i="197" s="1"/>
  <c r="C51" i="197" s="1"/>
  <c r="C53" i="197" s="1"/>
  <c r="C56" i="197" s="1"/>
  <c r="C59" i="197" s="1"/>
  <c r="G48" i="198"/>
  <c r="G51" i="198" s="1"/>
  <c r="G53" i="198" s="1"/>
  <c r="G56" i="198" s="1"/>
  <c r="G59" i="198" s="1"/>
  <c r="AA47" i="198"/>
  <c r="Y47" i="198"/>
  <c r="X47" i="198"/>
  <c r="Z47" i="198" s="1"/>
  <c r="W47" i="198"/>
  <c r="V47" i="198"/>
  <c r="U47" i="198"/>
  <c r="T47" i="198"/>
  <c r="S47" i="198"/>
  <c r="R47" i="198"/>
  <c r="Q47" i="198"/>
  <c r="P47" i="198"/>
  <c r="O47" i="198"/>
  <c r="N47" i="198"/>
  <c r="M47" i="198"/>
  <c r="L47" i="198"/>
  <c r="K47" i="198"/>
  <c r="J47" i="198"/>
  <c r="I47" i="198"/>
  <c r="H47" i="198"/>
  <c r="G47" i="198"/>
  <c r="F47" i="198"/>
  <c r="E47" i="198"/>
  <c r="D47" i="198"/>
  <c r="C47" i="198"/>
  <c r="AA32" i="198"/>
  <c r="AA48" i="198" s="1"/>
  <c r="AA51" i="198" s="1"/>
  <c r="AA53" i="198" s="1"/>
  <c r="AA56" i="198" s="1"/>
  <c r="AA59" i="198" s="1"/>
  <c r="Y32" i="198"/>
  <c r="Y48" i="198" s="1"/>
  <c r="Y51" i="198" s="1"/>
  <c r="Y53" i="198" s="1"/>
  <c r="Y56" i="198" s="1"/>
  <c r="Y59" i="198" s="1"/>
  <c r="X32" i="198"/>
  <c r="W32" i="198"/>
  <c r="W48" i="198" s="1"/>
  <c r="W51" i="198" s="1"/>
  <c r="W53" i="198" s="1"/>
  <c r="W56" i="198" s="1"/>
  <c r="W59" i="198" s="1"/>
  <c r="V32" i="198"/>
  <c r="V48" i="198" s="1"/>
  <c r="V51" i="198" s="1"/>
  <c r="V53" i="198" s="1"/>
  <c r="V56" i="198" s="1"/>
  <c r="V59" i="198" s="1"/>
  <c r="U32" i="198"/>
  <c r="U48" i="198" s="1"/>
  <c r="U51" i="198" s="1"/>
  <c r="U53" i="198" s="1"/>
  <c r="U56" i="198" s="1"/>
  <c r="U59" i="198" s="1"/>
  <c r="T32" i="198"/>
  <c r="T48" i="198" s="1"/>
  <c r="T51" i="198" s="1"/>
  <c r="T53" i="198" s="1"/>
  <c r="T56" i="198" s="1"/>
  <c r="T59" i="198" s="1"/>
  <c r="S32" i="198"/>
  <c r="S48" i="198" s="1"/>
  <c r="S51" i="198" s="1"/>
  <c r="S53" i="198" s="1"/>
  <c r="S56" i="198" s="1"/>
  <c r="S59" i="198" s="1"/>
  <c r="R32" i="198"/>
  <c r="R48" i="198" s="1"/>
  <c r="R51" i="198" s="1"/>
  <c r="R53" i="198" s="1"/>
  <c r="R56" i="198" s="1"/>
  <c r="R59" i="198" s="1"/>
  <c r="Q32" i="198"/>
  <c r="Q48" i="198" s="1"/>
  <c r="Q51" i="198" s="1"/>
  <c r="Q53" i="198" s="1"/>
  <c r="Q56" i="198" s="1"/>
  <c r="Q59" i="198" s="1"/>
  <c r="P32" i="198"/>
  <c r="O32" i="198"/>
  <c r="O48" i="198" s="1"/>
  <c r="O51" i="198" s="1"/>
  <c r="O53" i="198" s="1"/>
  <c r="O56" i="198" s="1"/>
  <c r="O59" i="198" s="1"/>
  <c r="N32" i="198"/>
  <c r="N48" i="198" s="1"/>
  <c r="N51" i="198" s="1"/>
  <c r="N53" i="198" s="1"/>
  <c r="N56" i="198" s="1"/>
  <c r="N59" i="198" s="1"/>
  <c r="M32" i="198"/>
  <c r="M48" i="198" s="1"/>
  <c r="M51" i="198" s="1"/>
  <c r="M53" i="198" s="1"/>
  <c r="M56" i="198" s="1"/>
  <c r="M59" i="198" s="1"/>
  <c r="L32" i="198"/>
  <c r="L48" i="198" s="1"/>
  <c r="L51" i="198" s="1"/>
  <c r="L53" i="198" s="1"/>
  <c r="L56" i="198" s="1"/>
  <c r="L59" i="198" s="1"/>
  <c r="K32" i="198"/>
  <c r="K48" i="198" s="1"/>
  <c r="K51" i="198" s="1"/>
  <c r="K53" i="198" s="1"/>
  <c r="K56" i="198" s="1"/>
  <c r="K59" i="198" s="1"/>
  <c r="J32" i="198"/>
  <c r="J48" i="198" s="1"/>
  <c r="J51" i="198" s="1"/>
  <c r="J53" i="198" s="1"/>
  <c r="J56" i="198" s="1"/>
  <c r="J59" i="198" s="1"/>
  <c r="I32" i="198"/>
  <c r="I48" i="198" s="1"/>
  <c r="I51" i="198" s="1"/>
  <c r="I53" i="198" s="1"/>
  <c r="I56" i="198" s="1"/>
  <c r="I59" i="198" s="1"/>
  <c r="H32" i="198"/>
  <c r="G32" i="198"/>
  <c r="F32" i="198"/>
  <c r="F48" i="198" s="1"/>
  <c r="F51" i="198" s="1"/>
  <c r="F53" i="198" s="1"/>
  <c r="F56" i="198" s="1"/>
  <c r="F59" i="198" s="1"/>
  <c r="E32" i="198"/>
  <c r="E48" i="198" s="1"/>
  <c r="E51" i="198" s="1"/>
  <c r="E53" i="198" s="1"/>
  <c r="E56" i="198" s="1"/>
  <c r="E59" i="198" s="1"/>
  <c r="D32" i="198"/>
  <c r="D48" i="198" s="1"/>
  <c r="D51" i="198" s="1"/>
  <c r="D53" i="198" s="1"/>
  <c r="D56" i="198" s="1"/>
  <c r="D59" i="198" s="1"/>
  <c r="C32" i="198"/>
  <c r="F48" i="199"/>
  <c r="F51" i="199" s="1"/>
  <c r="F53" i="199" s="1"/>
  <c r="F56" i="199" s="1"/>
  <c r="F59" i="199" s="1"/>
  <c r="AA47" i="199"/>
  <c r="Y47" i="199"/>
  <c r="X47" i="199"/>
  <c r="Z47" i="199" s="1"/>
  <c r="W47" i="199"/>
  <c r="V47" i="199"/>
  <c r="U47" i="199"/>
  <c r="T47" i="199"/>
  <c r="S47" i="199"/>
  <c r="R47" i="199"/>
  <c r="Q47" i="199"/>
  <c r="P47" i="199"/>
  <c r="O47" i="199"/>
  <c r="N47" i="199"/>
  <c r="M47" i="199"/>
  <c r="L47" i="199"/>
  <c r="K47" i="199"/>
  <c r="J47" i="199"/>
  <c r="I47" i="199"/>
  <c r="H47" i="199"/>
  <c r="G47" i="199"/>
  <c r="F47" i="199"/>
  <c r="E47" i="199"/>
  <c r="D47" i="199"/>
  <c r="C47" i="199"/>
  <c r="AA32" i="199"/>
  <c r="AA48" i="199" s="1"/>
  <c r="AA51" i="199" s="1"/>
  <c r="AA53" i="199" s="1"/>
  <c r="AA56" i="199" s="1"/>
  <c r="AA59" i="199" s="1"/>
  <c r="Y32" i="199"/>
  <c r="Y48" i="199" s="1"/>
  <c r="Y51" i="199" s="1"/>
  <c r="Y53" i="199" s="1"/>
  <c r="Y56" i="199" s="1"/>
  <c r="Y59" i="199" s="1"/>
  <c r="X32" i="199"/>
  <c r="X48" i="199" s="1"/>
  <c r="W32" i="199"/>
  <c r="V32" i="199"/>
  <c r="V48" i="199" s="1"/>
  <c r="V51" i="199" s="1"/>
  <c r="V53" i="199" s="1"/>
  <c r="V56" i="199" s="1"/>
  <c r="V59" i="199" s="1"/>
  <c r="U32" i="199"/>
  <c r="T32" i="199"/>
  <c r="T48" i="199" s="1"/>
  <c r="T51" i="199" s="1"/>
  <c r="T53" i="199" s="1"/>
  <c r="T56" i="199" s="1"/>
  <c r="T59" i="199" s="1"/>
  <c r="S32" i="199"/>
  <c r="S48" i="199" s="1"/>
  <c r="S51" i="199" s="1"/>
  <c r="S53" i="199" s="1"/>
  <c r="S56" i="199" s="1"/>
  <c r="S59" i="199" s="1"/>
  <c r="R32" i="199"/>
  <c r="R48" i="199" s="1"/>
  <c r="R51" i="199" s="1"/>
  <c r="R53" i="199" s="1"/>
  <c r="R56" i="199" s="1"/>
  <c r="R59" i="199" s="1"/>
  <c r="Q32" i="199"/>
  <c r="Q48" i="199" s="1"/>
  <c r="Q51" i="199" s="1"/>
  <c r="Q53" i="199" s="1"/>
  <c r="Q56" i="199" s="1"/>
  <c r="Q59" i="199" s="1"/>
  <c r="P32" i="199"/>
  <c r="P48" i="199" s="1"/>
  <c r="P51" i="199" s="1"/>
  <c r="P53" i="199" s="1"/>
  <c r="P56" i="199" s="1"/>
  <c r="P59" i="199" s="1"/>
  <c r="O32" i="199"/>
  <c r="N32" i="199"/>
  <c r="N48" i="199" s="1"/>
  <c r="N51" i="199" s="1"/>
  <c r="N53" i="199" s="1"/>
  <c r="N56" i="199" s="1"/>
  <c r="N59" i="199" s="1"/>
  <c r="M32" i="199"/>
  <c r="M48" i="199" s="1"/>
  <c r="M51" i="199" s="1"/>
  <c r="M53" i="199" s="1"/>
  <c r="M56" i="199" s="1"/>
  <c r="M59" i="199" s="1"/>
  <c r="L32" i="199"/>
  <c r="L48" i="199" s="1"/>
  <c r="L51" i="199" s="1"/>
  <c r="L53" i="199" s="1"/>
  <c r="L56" i="199" s="1"/>
  <c r="L59" i="199" s="1"/>
  <c r="K32" i="199"/>
  <c r="K48" i="199" s="1"/>
  <c r="K51" i="199" s="1"/>
  <c r="K53" i="199" s="1"/>
  <c r="K56" i="199" s="1"/>
  <c r="K59" i="199" s="1"/>
  <c r="J32" i="199"/>
  <c r="J48" i="199" s="1"/>
  <c r="J51" i="199" s="1"/>
  <c r="J53" i="199" s="1"/>
  <c r="J56" i="199" s="1"/>
  <c r="J59" i="199" s="1"/>
  <c r="I32" i="199"/>
  <c r="I48" i="199" s="1"/>
  <c r="I51" i="199" s="1"/>
  <c r="I53" i="199" s="1"/>
  <c r="I56" i="199" s="1"/>
  <c r="I59" i="199" s="1"/>
  <c r="H32" i="199"/>
  <c r="H48" i="199" s="1"/>
  <c r="H51" i="199" s="1"/>
  <c r="H53" i="199" s="1"/>
  <c r="H56" i="199" s="1"/>
  <c r="H59" i="199" s="1"/>
  <c r="G32" i="199"/>
  <c r="F32" i="199"/>
  <c r="E32" i="199"/>
  <c r="E48" i="199" s="1"/>
  <c r="E51" i="199" s="1"/>
  <c r="E53" i="199" s="1"/>
  <c r="E56" i="199" s="1"/>
  <c r="E59" i="199" s="1"/>
  <c r="D32" i="199"/>
  <c r="D48" i="199" s="1"/>
  <c r="D51" i="199" s="1"/>
  <c r="D53" i="199" s="1"/>
  <c r="D56" i="199" s="1"/>
  <c r="D59" i="199" s="1"/>
  <c r="C32" i="199"/>
  <c r="C48" i="199" s="1"/>
  <c r="C51" i="199" s="1"/>
  <c r="C53" i="199" s="1"/>
  <c r="C56" i="199" s="1"/>
  <c r="C59" i="199" s="1"/>
  <c r="AA47" i="200"/>
  <c r="Y47" i="200"/>
  <c r="X47" i="200"/>
  <c r="Z47" i="200" s="1"/>
  <c r="W47" i="200"/>
  <c r="V47" i="200"/>
  <c r="U47" i="200"/>
  <c r="T47" i="200"/>
  <c r="S47" i="200"/>
  <c r="R47" i="200"/>
  <c r="Q47" i="200"/>
  <c r="P47" i="200"/>
  <c r="O47" i="200"/>
  <c r="N47" i="200"/>
  <c r="M47" i="200"/>
  <c r="L47" i="200"/>
  <c r="K47" i="200"/>
  <c r="J47" i="200"/>
  <c r="I47" i="200"/>
  <c r="H47" i="200"/>
  <c r="G47" i="200"/>
  <c r="F47" i="200"/>
  <c r="E47" i="200"/>
  <c r="D47" i="200"/>
  <c r="C47" i="200"/>
  <c r="AA32" i="200"/>
  <c r="AA48" i="200" s="1"/>
  <c r="AA51" i="200" s="1"/>
  <c r="AA53" i="200" s="1"/>
  <c r="AA56" i="200" s="1"/>
  <c r="AA59" i="200" s="1"/>
  <c r="Y32" i="200"/>
  <c r="Y48" i="200" s="1"/>
  <c r="Y51" i="200" s="1"/>
  <c r="Y53" i="200" s="1"/>
  <c r="Y56" i="200" s="1"/>
  <c r="Y59" i="200" s="1"/>
  <c r="X32" i="200"/>
  <c r="X48" i="200" s="1"/>
  <c r="W32" i="200"/>
  <c r="W48" i="200" s="1"/>
  <c r="W51" i="200" s="1"/>
  <c r="W53" i="200" s="1"/>
  <c r="W56" i="200" s="1"/>
  <c r="W59" i="200" s="1"/>
  <c r="V32" i="200"/>
  <c r="U32" i="200"/>
  <c r="U48" i="200" s="1"/>
  <c r="U51" i="200" s="1"/>
  <c r="U53" i="200" s="1"/>
  <c r="U56" i="200" s="1"/>
  <c r="U59" i="200" s="1"/>
  <c r="T32" i="200"/>
  <c r="T48" i="200" s="1"/>
  <c r="T51" i="200" s="1"/>
  <c r="T53" i="200" s="1"/>
  <c r="T56" i="200" s="1"/>
  <c r="T59" i="200" s="1"/>
  <c r="S32" i="200"/>
  <c r="S48" i="200" s="1"/>
  <c r="S51" i="200" s="1"/>
  <c r="S53" i="200" s="1"/>
  <c r="S56" i="200" s="1"/>
  <c r="S59" i="200" s="1"/>
  <c r="R32" i="200"/>
  <c r="R48" i="200" s="1"/>
  <c r="R51" i="200" s="1"/>
  <c r="R53" i="200" s="1"/>
  <c r="R56" i="200" s="1"/>
  <c r="R59" i="200" s="1"/>
  <c r="Q32" i="200"/>
  <c r="Q48" i="200" s="1"/>
  <c r="Q51" i="200" s="1"/>
  <c r="Q53" i="200" s="1"/>
  <c r="Q56" i="200" s="1"/>
  <c r="Q59" i="200" s="1"/>
  <c r="P32" i="200"/>
  <c r="P48" i="200" s="1"/>
  <c r="P51" i="200" s="1"/>
  <c r="P53" i="200" s="1"/>
  <c r="P56" i="200" s="1"/>
  <c r="P59" i="200" s="1"/>
  <c r="O32" i="200"/>
  <c r="O48" i="200" s="1"/>
  <c r="O51" i="200" s="1"/>
  <c r="O53" i="200" s="1"/>
  <c r="O56" i="200" s="1"/>
  <c r="O59" i="200" s="1"/>
  <c r="N32" i="200"/>
  <c r="M32" i="200"/>
  <c r="M48" i="200" s="1"/>
  <c r="M51" i="200" s="1"/>
  <c r="M53" i="200" s="1"/>
  <c r="M56" i="200" s="1"/>
  <c r="M59" i="200" s="1"/>
  <c r="L32" i="200"/>
  <c r="L48" i="200" s="1"/>
  <c r="L51" i="200" s="1"/>
  <c r="L53" i="200" s="1"/>
  <c r="L56" i="200" s="1"/>
  <c r="L59" i="200" s="1"/>
  <c r="K32" i="200"/>
  <c r="K48" i="200" s="1"/>
  <c r="K51" i="200" s="1"/>
  <c r="K53" i="200" s="1"/>
  <c r="K56" i="200" s="1"/>
  <c r="K59" i="200" s="1"/>
  <c r="J32" i="200"/>
  <c r="J48" i="200" s="1"/>
  <c r="J51" i="200" s="1"/>
  <c r="J53" i="200" s="1"/>
  <c r="J56" i="200" s="1"/>
  <c r="J59" i="200" s="1"/>
  <c r="I32" i="200"/>
  <c r="I48" i="200" s="1"/>
  <c r="I51" i="200" s="1"/>
  <c r="I53" i="200" s="1"/>
  <c r="I56" i="200" s="1"/>
  <c r="I59" i="200" s="1"/>
  <c r="H32" i="200"/>
  <c r="H48" i="200" s="1"/>
  <c r="H51" i="200" s="1"/>
  <c r="H53" i="200" s="1"/>
  <c r="H56" i="200" s="1"/>
  <c r="H59" i="200" s="1"/>
  <c r="G32" i="200"/>
  <c r="G48" i="200" s="1"/>
  <c r="G51" i="200" s="1"/>
  <c r="G53" i="200" s="1"/>
  <c r="G56" i="200" s="1"/>
  <c r="G59" i="200" s="1"/>
  <c r="F32" i="200"/>
  <c r="E32" i="200"/>
  <c r="E48" i="200" s="1"/>
  <c r="E51" i="200" s="1"/>
  <c r="E53" i="200" s="1"/>
  <c r="E56" i="200" s="1"/>
  <c r="E59" i="200" s="1"/>
  <c r="D32" i="200"/>
  <c r="D48" i="200" s="1"/>
  <c r="D51" i="200" s="1"/>
  <c r="D53" i="200" s="1"/>
  <c r="D56" i="200" s="1"/>
  <c r="D59" i="200" s="1"/>
  <c r="C32" i="200"/>
  <c r="C48" i="200" s="1"/>
  <c r="C51" i="200" s="1"/>
  <c r="C53" i="200" s="1"/>
  <c r="C56" i="200" s="1"/>
  <c r="C59" i="200" s="1"/>
  <c r="D48" i="201"/>
  <c r="D51" i="201" s="1"/>
  <c r="D53" i="201" s="1"/>
  <c r="D56" i="201" s="1"/>
  <c r="D59" i="201" s="1"/>
  <c r="AA47" i="201"/>
  <c r="Y47" i="201"/>
  <c r="X47" i="201"/>
  <c r="W47" i="201"/>
  <c r="V47" i="201"/>
  <c r="U47" i="201"/>
  <c r="T47" i="201"/>
  <c r="S47" i="201"/>
  <c r="R47" i="201"/>
  <c r="Q47" i="201"/>
  <c r="P47" i="201"/>
  <c r="O47" i="201"/>
  <c r="N47" i="201"/>
  <c r="M47" i="201"/>
  <c r="L47" i="201"/>
  <c r="K47" i="201"/>
  <c r="J47" i="201"/>
  <c r="I47" i="201"/>
  <c r="H47" i="201"/>
  <c r="G47" i="201"/>
  <c r="F47" i="201"/>
  <c r="E47" i="201"/>
  <c r="D47" i="201"/>
  <c r="C47" i="201"/>
  <c r="AA32" i="201"/>
  <c r="AA48" i="201" s="1"/>
  <c r="AA51" i="201" s="1"/>
  <c r="AA53" i="201" s="1"/>
  <c r="AA56" i="201" s="1"/>
  <c r="AA59" i="201" s="1"/>
  <c r="Y32" i="201"/>
  <c r="Y48" i="201" s="1"/>
  <c r="Y51" i="201" s="1"/>
  <c r="Y53" i="201" s="1"/>
  <c r="Y56" i="201" s="1"/>
  <c r="Y59" i="201" s="1"/>
  <c r="X32" i="201"/>
  <c r="X48" i="201" s="1"/>
  <c r="W32" i="201"/>
  <c r="W48" i="201" s="1"/>
  <c r="W51" i="201" s="1"/>
  <c r="W53" i="201" s="1"/>
  <c r="W56" i="201" s="1"/>
  <c r="W59" i="201" s="1"/>
  <c r="V32" i="201"/>
  <c r="V48" i="201" s="1"/>
  <c r="V51" i="201" s="1"/>
  <c r="V53" i="201" s="1"/>
  <c r="V56" i="201" s="1"/>
  <c r="V59" i="201" s="1"/>
  <c r="U32" i="201"/>
  <c r="T32" i="201"/>
  <c r="T48" i="201" s="1"/>
  <c r="T51" i="201" s="1"/>
  <c r="T53" i="201" s="1"/>
  <c r="T56" i="201" s="1"/>
  <c r="T59" i="201" s="1"/>
  <c r="S32" i="201"/>
  <c r="S48" i="201" s="1"/>
  <c r="S51" i="201" s="1"/>
  <c r="S53" i="201" s="1"/>
  <c r="S56" i="201" s="1"/>
  <c r="S59" i="201" s="1"/>
  <c r="R32" i="201"/>
  <c r="R48" i="201" s="1"/>
  <c r="R51" i="201" s="1"/>
  <c r="R53" i="201" s="1"/>
  <c r="R56" i="201" s="1"/>
  <c r="R59" i="201" s="1"/>
  <c r="Q32" i="201"/>
  <c r="Q48" i="201" s="1"/>
  <c r="Q51" i="201" s="1"/>
  <c r="Q53" i="201" s="1"/>
  <c r="Q56" i="201" s="1"/>
  <c r="Q59" i="201" s="1"/>
  <c r="P32" i="201"/>
  <c r="P48" i="201" s="1"/>
  <c r="P51" i="201" s="1"/>
  <c r="P53" i="201" s="1"/>
  <c r="P56" i="201" s="1"/>
  <c r="P59" i="201" s="1"/>
  <c r="O32" i="201"/>
  <c r="O48" i="201" s="1"/>
  <c r="O51" i="201" s="1"/>
  <c r="O53" i="201" s="1"/>
  <c r="O56" i="201" s="1"/>
  <c r="O59" i="201" s="1"/>
  <c r="N32" i="201"/>
  <c r="N48" i="201" s="1"/>
  <c r="N51" i="201" s="1"/>
  <c r="N53" i="201" s="1"/>
  <c r="N56" i="201" s="1"/>
  <c r="N59" i="201" s="1"/>
  <c r="M32" i="201"/>
  <c r="L32" i="201"/>
  <c r="L48" i="201" s="1"/>
  <c r="L51" i="201" s="1"/>
  <c r="L53" i="201" s="1"/>
  <c r="L56" i="201" s="1"/>
  <c r="L59" i="201" s="1"/>
  <c r="K32" i="201"/>
  <c r="K48" i="201" s="1"/>
  <c r="K51" i="201" s="1"/>
  <c r="K53" i="201" s="1"/>
  <c r="K56" i="201" s="1"/>
  <c r="K59" i="201" s="1"/>
  <c r="J32" i="201"/>
  <c r="J48" i="201" s="1"/>
  <c r="J51" i="201" s="1"/>
  <c r="J53" i="201" s="1"/>
  <c r="J56" i="201" s="1"/>
  <c r="J59" i="201" s="1"/>
  <c r="I32" i="201"/>
  <c r="I48" i="201" s="1"/>
  <c r="I51" i="201" s="1"/>
  <c r="I53" i="201" s="1"/>
  <c r="I56" i="201" s="1"/>
  <c r="I59" i="201" s="1"/>
  <c r="H32" i="201"/>
  <c r="H48" i="201" s="1"/>
  <c r="H51" i="201" s="1"/>
  <c r="H53" i="201" s="1"/>
  <c r="H56" i="201" s="1"/>
  <c r="H59" i="201" s="1"/>
  <c r="G32" i="201"/>
  <c r="G48" i="201" s="1"/>
  <c r="G51" i="201" s="1"/>
  <c r="G53" i="201" s="1"/>
  <c r="G56" i="201" s="1"/>
  <c r="G59" i="201" s="1"/>
  <c r="F32" i="201"/>
  <c r="F48" i="201" s="1"/>
  <c r="F51" i="201" s="1"/>
  <c r="F53" i="201" s="1"/>
  <c r="F56" i="201" s="1"/>
  <c r="F59" i="201" s="1"/>
  <c r="E32" i="201"/>
  <c r="D32" i="201"/>
  <c r="C32" i="201"/>
  <c r="C48" i="201" s="1"/>
  <c r="C51" i="201" s="1"/>
  <c r="C53" i="201" s="1"/>
  <c r="C56" i="201" s="1"/>
  <c r="C59" i="201" s="1"/>
  <c r="S48" i="202"/>
  <c r="S51" i="202" s="1"/>
  <c r="S53" i="202" s="1"/>
  <c r="S56" i="202" s="1"/>
  <c r="S59" i="202" s="1"/>
  <c r="AA47" i="202"/>
  <c r="Y47" i="202"/>
  <c r="X47" i="202"/>
  <c r="Z47" i="202" s="1"/>
  <c r="W47" i="202"/>
  <c r="V47" i="202"/>
  <c r="U47" i="202"/>
  <c r="T47" i="202"/>
  <c r="S47" i="202"/>
  <c r="R47" i="202"/>
  <c r="Q47" i="202"/>
  <c r="P47" i="202"/>
  <c r="O47" i="202"/>
  <c r="N47" i="202"/>
  <c r="M47" i="202"/>
  <c r="L47" i="202"/>
  <c r="K47" i="202"/>
  <c r="J47" i="202"/>
  <c r="I47" i="202"/>
  <c r="H47" i="202"/>
  <c r="G47" i="202"/>
  <c r="F47" i="202"/>
  <c r="E47" i="202"/>
  <c r="D47" i="202"/>
  <c r="C47" i="202"/>
  <c r="AA32" i="202"/>
  <c r="AA48" i="202" s="1"/>
  <c r="AA51" i="202" s="1"/>
  <c r="AA53" i="202" s="1"/>
  <c r="AA56" i="202" s="1"/>
  <c r="AA59" i="202" s="1"/>
  <c r="Y32" i="202"/>
  <c r="Y48" i="202" s="1"/>
  <c r="Y51" i="202" s="1"/>
  <c r="Y53" i="202" s="1"/>
  <c r="Y56" i="202" s="1"/>
  <c r="Y59" i="202" s="1"/>
  <c r="X32" i="202"/>
  <c r="X48" i="202" s="1"/>
  <c r="W32" i="202"/>
  <c r="W48" i="202" s="1"/>
  <c r="W51" i="202" s="1"/>
  <c r="W53" i="202" s="1"/>
  <c r="W56" i="202" s="1"/>
  <c r="W59" i="202" s="1"/>
  <c r="V32" i="202"/>
  <c r="V48" i="202" s="1"/>
  <c r="V51" i="202" s="1"/>
  <c r="V53" i="202" s="1"/>
  <c r="V56" i="202" s="1"/>
  <c r="V59" i="202" s="1"/>
  <c r="U32" i="202"/>
  <c r="U48" i="202" s="1"/>
  <c r="U51" i="202" s="1"/>
  <c r="U53" i="202" s="1"/>
  <c r="U56" i="202" s="1"/>
  <c r="U59" i="202" s="1"/>
  <c r="T32" i="202"/>
  <c r="S32" i="202"/>
  <c r="R32" i="202"/>
  <c r="R48" i="202" s="1"/>
  <c r="R51" i="202" s="1"/>
  <c r="R53" i="202" s="1"/>
  <c r="R56" i="202" s="1"/>
  <c r="R59" i="202" s="1"/>
  <c r="Q32" i="202"/>
  <c r="Q48" i="202" s="1"/>
  <c r="Q51" i="202" s="1"/>
  <c r="Q53" i="202" s="1"/>
  <c r="Q56" i="202" s="1"/>
  <c r="Q59" i="202" s="1"/>
  <c r="P32" i="202"/>
  <c r="O32" i="202"/>
  <c r="O48" i="202" s="1"/>
  <c r="O51" i="202" s="1"/>
  <c r="O53" i="202" s="1"/>
  <c r="O56" i="202" s="1"/>
  <c r="O59" i="202" s="1"/>
  <c r="N32" i="202"/>
  <c r="N48" i="202" s="1"/>
  <c r="N51" i="202" s="1"/>
  <c r="N53" i="202" s="1"/>
  <c r="N56" i="202" s="1"/>
  <c r="N59" i="202" s="1"/>
  <c r="M32" i="202"/>
  <c r="M48" i="202" s="1"/>
  <c r="M51" i="202" s="1"/>
  <c r="M53" i="202" s="1"/>
  <c r="M56" i="202" s="1"/>
  <c r="M59" i="202" s="1"/>
  <c r="L32" i="202"/>
  <c r="K32" i="202"/>
  <c r="K48" i="202" s="1"/>
  <c r="K51" i="202" s="1"/>
  <c r="K53" i="202" s="1"/>
  <c r="K56" i="202" s="1"/>
  <c r="K59" i="202" s="1"/>
  <c r="J32" i="202"/>
  <c r="J48" i="202" s="1"/>
  <c r="J51" i="202" s="1"/>
  <c r="J53" i="202" s="1"/>
  <c r="J56" i="202" s="1"/>
  <c r="J59" i="202" s="1"/>
  <c r="I32" i="202"/>
  <c r="I48" i="202" s="1"/>
  <c r="I51" i="202" s="1"/>
  <c r="I53" i="202" s="1"/>
  <c r="I56" i="202" s="1"/>
  <c r="I59" i="202" s="1"/>
  <c r="H32" i="202"/>
  <c r="H48" i="202" s="1"/>
  <c r="H51" i="202" s="1"/>
  <c r="H53" i="202" s="1"/>
  <c r="H56" i="202" s="1"/>
  <c r="H59" i="202" s="1"/>
  <c r="G32" i="202"/>
  <c r="G48" i="202" s="1"/>
  <c r="G51" i="202" s="1"/>
  <c r="G53" i="202" s="1"/>
  <c r="G56" i="202" s="1"/>
  <c r="G59" i="202" s="1"/>
  <c r="F32" i="202"/>
  <c r="F48" i="202" s="1"/>
  <c r="F51" i="202" s="1"/>
  <c r="F53" i="202" s="1"/>
  <c r="F56" i="202" s="1"/>
  <c r="F59" i="202" s="1"/>
  <c r="E32" i="202"/>
  <c r="E48" i="202" s="1"/>
  <c r="E51" i="202" s="1"/>
  <c r="E53" i="202" s="1"/>
  <c r="E56" i="202" s="1"/>
  <c r="E59" i="202" s="1"/>
  <c r="D32" i="202"/>
  <c r="C32" i="202"/>
  <c r="C48" i="202" s="1"/>
  <c r="C51" i="202" s="1"/>
  <c r="C53" i="202" s="1"/>
  <c r="C56" i="202" s="1"/>
  <c r="C59" i="202" s="1"/>
  <c r="AA47" i="203"/>
  <c r="Y47" i="203"/>
  <c r="X47" i="203"/>
  <c r="W47" i="203"/>
  <c r="V47" i="203"/>
  <c r="U47" i="203"/>
  <c r="T47" i="203"/>
  <c r="S47" i="203"/>
  <c r="R47" i="203"/>
  <c r="Q47" i="203"/>
  <c r="P47" i="203"/>
  <c r="O47" i="203"/>
  <c r="N47" i="203"/>
  <c r="M47" i="203"/>
  <c r="L47" i="203"/>
  <c r="K47" i="203"/>
  <c r="J47" i="203"/>
  <c r="I47" i="203"/>
  <c r="H47" i="203"/>
  <c r="G47" i="203"/>
  <c r="F47" i="203"/>
  <c r="E47" i="203"/>
  <c r="D47" i="203"/>
  <c r="C47" i="203"/>
  <c r="AA32" i="203"/>
  <c r="Y32" i="203"/>
  <c r="Y48" i="203" s="1"/>
  <c r="Y51" i="203" s="1"/>
  <c r="Y53" i="203" s="1"/>
  <c r="Y56" i="203" s="1"/>
  <c r="Y59" i="203" s="1"/>
  <c r="X32" i="203"/>
  <c r="X48" i="203" s="1"/>
  <c r="W32" i="203"/>
  <c r="W48" i="203" s="1"/>
  <c r="W51" i="203" s="1"/>
  <c r="W53" i="203" s="1"/>
  <c r="W56" i="203" s="1"/>
  <c r="W59" i="203" s="1"/>
  <c r="V32" i="203"/>
  <c r="V48" i="203" s="1"/>
  <c r="V51" i="203" s="1"/>
  <c r="V53" i="203" s="1"/>
  <c r="V56" i="203" s="1"/>
  <c r="V59" i="203" s="1"/>
  <c r="U32" i="203"/>
  <c r="U48" i="203" s="1"/>
  <c r="U51" i="203" s="1"/>
  <c r="U53" i="203" s="1"/>
  <c r="U56" i="203" s="1"/>
  <c r="U59" i="203" s="1"/>
  <c r="T32" i="203"/>
  <c r="T48" i="203" s="1"/>
  <c r="T51" i="203" s="1"/>
  <c r="T53" i="203" s="1"/>
  <c r="T56" i="203" s="1"/>
  <c r="T59" i="203" s="1"/>
  <c r="S32" i="203"/>
  <c r="R32" i="203"/>
  <c r="R48" i="203" s="1"/>
  <c r="R51" i="203" s="1"/>
  <c r="R53" i="203" s="1"/>
  <c r="R56" i="203" s="1"/>
  <c r="R59" i="203" s="1"/>
  <c r="Q32" i="203"/>
  <c r="Q48" i="203" s="1"/>
  <c r="Q51" i="203" s="1"/>
  <c r="Q53" i="203" s="1"/>
  <c r="Q56" i="203" s="1"/>
  <c r="Q59" i="203" s="1"/>
  <c r="P32" i="203"/>
  <c r="P48" i="203" s="1"/>
  <c r="P51" i="203" s="1"/>
  <c r="P53" i="203" s="1"/>
  <c r="P56" i="203" s="1"/>
  <c r="P59" i="203" s="1"/>
  <c r="O32" i="203"/>
  <c r="O48" i="203" s="1"/>
  <c r="O51" i="203" s="1"/>
  <c r="O53" i="203" s="1"/>
  <c r="O56" i="203" s="1"/>
  <c r="O59" i="203" s="1"/>
  <c r="N32" i="203"/>
  <c r="N48" i="203" s="1"/>
  <c r="N51" i="203" s="1"/>
  <c r="N53" i="203" s="1"/>
  <c r="N56" i="203" s="1"/>
  <c r="N59" i="203" s="1"/>
  <c r="M32" i="203"/>
  <c r="M48" i="203" s="1"/>
  <c r="M51" i="203" s="1"/>
  <c r="M53" i="203" s="1"/>
  <c r="M56" i="203" s="1"/>
  <c r="M59" i="203" s="1"/>
  <c r="L32" i="203"/>
  <c r="L48" i="203" s="1"/>
  <c r="L51" i="203" s="1"/>
  <c r="L53" i="203" s="1"/>
  <c r="L56" i="203" s="1"/>
  <c r="L59" i="203" s="1"/>
  <c r="K32" i="203"/>
  <c r="J32" i="203"/>
  <c r="J48" i="203" s="1"/>
  <c r="J51" i="203" s="1"/>
  <c r="J53" i="203" s="1"/>
  <c r="J56" i="203" s="1"/>
  <c r="J59" i="203" s="1"/>
  <c r="I32" i="203"/>
  <c r="I48" i="203" s="1"/>
  <c r="I51" i="203" s="1"/>
  <c r="I53" i="203" s="1"/>
  <c r="I56" i="203" s="1"/>
  <c r="I59" i="203" s="1"/>
  <c r="H32" i="203"/>
  <c r="H48" i="203" s="1"/>
  <c r="H51" i="203" s="1"/>
  <c r="H53" i="203" s="1"/>
  <c r="H56" i="203" s="1"/>
  <c r="H59" i="203" s="1"/>
  <c r="G32" i="203"/>
  <c r="G48" i="203" s="1"/>
  <c r="G51" i="203" s="1"/>
  <c r="G53" i="203" s="1"/>
  <c r="G56" i="203" s="1"/>
  <c r="G59" i="203" s="1"/>
  <c r="F32" i="203"/>
  <c r="F48" i="203" s="1"/>
  <c r="F51" i="203" s="1"/>
  <c r="F53" i="203" s="1"/>
  <c r="F56" i="203" s="1"/>
  <c r="F59" i="203" s="1"/>
  <c r="E32" i="203"/>
  <c r="E48" i="203" s="1"/>
  <c r="E51" i="203" s="1"/>
  <c r="E53" i="203" s="1"/>
  <c r="E56" i="203" s="1"/>
  <c r="E59" i="203" s="1"/>
  <c r="D32" i="203"/>
  <c r="D48" i="203" s="1"/>
  <c r="D51" i="203" s="1"/>
  <c r="D53" i="203" s="1"/>
  <c r="D56" i="203" s="1"/>
  <c r="D59" i="203" s="1"/>
  <c r="C32" i="203"/>
  <c r="Y48" i="204"/>
  <c r="Y51" i="204" s="1"/>
  <c r="Y53" i="204" s="1"/>
  <c r="Y56" i="204" s="1"/>
  <c r="Y59" i="204" s="1"/>
  <c r="Q48" i="204"/>
  <c r="Q51" i="204" s="1"/>
  <c r="Q53" i="204" s="1"/>
  <c r="Q56" i="204" s="1"/>
  <c r="Q59" i="204" s="1"/>
  <c r="AA47" i="204"/>
  <c r="Z47" i="204"/>
  <c r="Y47" i="204"/>
  <c r="X47" i="204"/>
  <c r="W47" i="204"/>
  <c r="V47" i="204"/>
  <c r="U47" i="204"/>
  <c r="T47" i="204"/>
  <c r="S47" i="204"/>
  <c r="R47" i="204"/>
  <c r="Q47" i="204"/>
  <c r="P47" i="204"/>
  <c r="O47" i="204"/>
  <c r="N47" i="204"/>
  <c r="M47" i="204"/>
  <c r="L47" i="204"/>
  <c r="K47" i="204"/>
  <c r="J47" i="204"/>
  <c r="I47" i="204"/>
  <c r="H47" i="204"/>
  <c r="G47" i="204"/>
  <c r="F47" i="204"/>
  <c r="E47" i="204"/>
  <c r="D47" i="204"/>
  <c r="C47" i="204"/>
  <c r="AA32" i="204"/>
  <c r="Y32" i="204"/>
  <c r="X32" i="204"/>
  <c r="X48" i="204" s="1"/>
  <c r="W32" i="204"/>
  <c r="W48" i="204" s="1"/>
  <c r="W51" i="204" s="1"/>
  <c r="W53" i="204" s="1"/>
  <c r="W56" i="204" s="1"/>
  <c r="W59" i="204" s="1"/>
  <c r="V32" i="204"/>
  <c r="V48" i="204" s="1"/>
  <c r="V51" i="204" s="1"/>
  <c r="V53" i="204" s="1"/>
  <c r="V56" i="204" s="1"/>
  <c r="V59" i="204" s="1"/>
  <c r="U32" i="204"/>
  <c r="U48" i="204" s="1"/>
  <c r="U51" i="204" s="1"/>
  <c r="U53" i="204" s="1"/>
  <c r="U56" i="204" s="1"/>
  <c r="U59" i="204" s="1"/>
  <c r="T32" i="204"/>
  <c r="T48" i="204" s="1"/>
  <c r="T51" i="204" s="1"/>
  <c r="T53" i="204" s="1"/>
  <c r="T56" i="204" s="1"/>
  <c r="T59" i="204" s="1"/>
  <c r="S32" i="204"/>
  <c r="S48" i="204" s="1"/>
  <c r="S51" i="204" s="1"/>
  <c r="S53" i="204" s="1"/>
  <c r="S56" i="204" s="1"/>
  <c r="S59" i="204" s="1"/>
  <c r="R32" i="204"/>
  <c r="Q32" i="204"/>
  <c r="P32" i="204"/>
  <c r="P48" i="204" s="1"/>
  <c r="P51" i="204" s="1"/>
  <c r="P53" i="204" s="1"/>
  <c r="P56" i="204" s="1"/>
  <c r="P59" i="204" s="1"/>
  <c r="O32" i="204"/>
  <c r="O48" i="204" s="1"/>
  <c r="O51" i="204" s="1"/>
  <c r="O53" i="204" s="1"/>
  <c r="O56" i="204" s="1"/>
  <c r="O59" i="204" s="1"/>
  <c r="N32" i="204"/>
  <c r="N48" i="204" s="1"/>
  <c r="N51" i="204" s="1"/>
  <c r="N53" i="204" s="1"/>
  <c r="N56" i="204" s="1"/>
  <c r="N59" i="204" s="1"/>
  <c r="M32" i="204"/>
  <c r="M48" i="204" s="1"/>
  <c r="M51" i="204" s="1"/>
  <c r="M53" i="204" s="1"/>
  <c r="M56" i="204" s="1"/>
  <c r="M59" i="204" s="1"/>
  <c r="L32" i="204"/>
  <c r="L48" i="204" s="1"/>
  <c r="L51" i="204" s="1"/>
  <c r="L53" i="204" s="1"/>
  <c r="L56" i="204" s="1"/>
  <c r="L59" i="204" s="1"/>
  <c r="K32" i="204"/>
  <c r="K48" i="204" s="1"/>
  <c r="K51" i="204" s="1"/>
  <c r="K53" i="204" s="1"/>
  <c r="K56" i="204" s="1"/>
  <c r="K59" i="204" s="1"/>
  <c r="J32" i="204"/>
  <c r="I32" i="204"/>
  <c r="I48" i="204" s="1"/>
  <c r="I51" i="204" s="1"/>
  <c r="I53" i="204" s="1"/>
  <c r="I56" i="204" s="1"/>
  <c r="I59" i="204" s="1"/>
  <c r="H32" i="204"/>
  <c r="H48" i="204" s="1"/>
  <c r="H51" i="204" s="1"/>
  <c r="H53" i="204" s="1"/>
  <c r="H56" i="204" s="1"/>
  <c r="H59" i="204" s="1"/>
  <c r="G32" i="204"/>
  <c r="G48" i="204" s="1"/>
  <c r="G51" i="204" s="1"/>
  <c r="G53" i="204" s="1"/>
  <c r="G56" i="204" s="1"/>
  <c r="G59" i="204" s="1"/>
  <c r="F32" i="204"/>
  <c r="F48" i="204" s="1"/>
  <c r="F51" i="204" s="1"/>
  <c r="F53" i="204" s="1"/>
  <c r="F56" i="204" s="1"/>
  <c r="F59" i="204" s="1"/>
  <c r="E32" i="204"/>
  <c r="E48" i="204" s="1"/>
  <c r="E51" i="204" s="1"/>
  <c r="E53" i="204" s="1"/>
  <c r="E56" i="204" s="1"/>
  <c r="E59" i="204" s="1"/>
  <c r="D32" i="204"/>
  <c r="D48" i="204" s="1"/>
  <c r="D51" i="204" s="1"/>
  <c r="D53" i="204" s="1"/>
  <c r="D56" i="204" s="1"/>
  <c r="D59" i="204" s="1"/>
  <c r="C32" i="204"/>
  <c r="AA47" i="205"/>
  <c r="Z47" i="205"/>
  <c r="Y47" i="205"/>
  <c r="Y48" i="205" s="1"/>
  <c r="Y51" i="205" s="1"/>
  <c r="Y53" i="205" s="1"/>
  <c r="Y56" i="205" s="1"/>
  <c r="Y59" i="205" s="1"/>
  <c r="X47" i="205"/>
  <c r="W47" i="205"/>
  <c r="V47" i="205"/>
  <c r="U47" i="205"/>
  <c r="T47" i="205"/>
  <c r="S47" i="205"/>
  <c r="R47" i="205"/>
  <c r="Q47" i="205"/>
  <c r="Q48" i="205" s="1"/>
  <c r="Q51" i="205" s="1"/>
  <c r="Q53" i="205" s="1"/>
  <c r="Q56" i="205" s="1"/>
  <c r="Q59" i="205" s="1"/>
  <c r="P47" i="205"/>
  <c r="O47" i="205"/>
  <c r="N47" i="205"/>
  <c r="M47" i="205"/>
  <c r="L47" i="205"/>
  <c r="K47" i="205"/>
  <c r="J47" i="205"/>
  <c r="I47" i="205"/>
  <c r="I48" i="205" s="1"/>
  <c r="I51" i="205" s="1"/>
  <c r="I53" i="205" s="1"/>
  <c r="I56" i="205" s="1"/>
  <c r="I59" i="205" s="1"/>
  <c r="H47" i="205"/>
  <c r="G47" i="205"/>
  <c r="F47" i="205"/>
  <c r="E47" i="205"/>
  <c r="D47" i="205"/>
  <c r="C47" i="205"/>
  <c r="AA32" i="205"/>
  <c r="AA48" i="205" s="1"/>
  <c r="AA51" i="205" s="1"/>
  <c r="AA53" i="205" s="1"/>
  <c r="AA56" i="205" s="1"/>
  <c r="AA59" i="205" s="1"/>
  <c r="Z32" i="205"/>
  <c r="Y32" i="205"/>
  <c r="X32" i="205"/>
  <c r="X48" i="205" s="1"/>
  <c r="Z48" i="205" s="1"/>
  <c r="W32" i="205"/>
  <c r="V32" i="205"/>
  <c r="V48" i="205" s="1"/>
  <c r="V51" i="205" s="1"/>
  <c r="V53" i="205" s="1"/>
  <c r="V56" i="205" s="1"/>
  <c r="V59" i="205" s="1"/>
  <c r="U32" i="205"/>
  <c r="U48" i="205" s="1"/>
  <c r="U51" i="205" s="1"/>
  <c r="U53" i="205" s="1"/>
  <c r="U56" i="205" s="1"/>
  <c r="U59" i="205" s="1"/>
  <c r="T32" i="205"/>
  <c r="T48" i="205" s="1"/>
  <c r="T51" i="205" s="1"/>
  <c r="T53" i="205" s="1"/>
  <c r="T56" i="205" s="1"/>
  <c r="T59" i="205" s="1"/>
  <c r="S32" i="205"/>
  <c r="S48" i="205" s="1"/>
  <c r="S51" i="205" s="1"/>
  <c r="S53" i="205" s="1"/>
  <c r="S56" i="205" s="1"/>
  <c r="S59" i="205" s="1"/>
  <c r="R32" i="205"/>
  <c r="Q32" i="205"/>
  <c r="P32" i="205"/>
  <c r="P48" i="205" s="1"/>
  <c r="P51" i="205" s="1"/>
  <c r="P53" i="205" s="1"/>
  <c r="P56" i="205" s="1"/>
  <c r="P59" i="205" s="1"/>
  <c r="O32" i="205"/>
  <c r="N32" i="205"/>
  <c r="N48" i="205" s="1"/>
  <c r="N51" i="205" s="1"/>
  <c r="N53" i="205" s="1"/>
  <c r="N56" i="205" s="1"/>
  <c r="N59" i="205" s="1"/>
  <c r="M32" i="205"/>
  <c r="M48" i="205" s="1"/>
  <c r="M51" i="205" s="1"/>
  <c r="M53" i="205" s="1"/>
  <c r="M56" i="205" s="1"/>
  <c r="M59" i="205" s="1"/>
  <c r="L32" i="205"/>
  <c r="L48" i="205" s="1"/>
  <c r="L51" i="205" s="1"/>
  <c r="L53" i="205" s="1"/>
  <c r="L56" i="205" s="1"/>
  <c r="L59" i="205" s="1"/>
  <c r="K32" i="205"/>
  <c r="K48" i="205" s="1"/>
  <c r="K51" i="205" s="1"/>
  <c r="K53" i="205" s="1"/>
  <c r="K56" i="205" s="1"/>
  <c r="K59" i="205" s="1"/>
  <c r="J32" i="205"/>
  <c r="I32" i="205"/>
  <c r="H32" i="205"/>
  <c r="H48" i="205" s="1"/>
  <c r="H51" i="205" s="1"/>
  <c r="H53" i="205" s="1"/>
  <c r="H56" i="205" s="1"/>
  <c r="H59" i="205" s="1"/>
  <c r="G32" i="205"/>
  <c r="F32" i="205"/>
  <c r="F48" i="205" s="1"/>
  <c r="F51" i="205" s="1"/>
  <c r="F53" i="205" s="1"/>
  <c r="F56" i="205" s="1"/>
  <c r="F59" i="205" s="1"/>
  <c r="E32" i="205"/>
  <c r="E48" i="205" s="1"/>
  <c r="E51" i="205" s="1"/>
  <c r="E53" i="205" s="1"/>
  <c r="E56" i="205" s="1"/>
  <c r="E59" i="205" s="1"/>
  <c r="D32" i="205"/>
  <c r="D48" i="205" s="1"/>
  <c r="D51" i="205" s="1"/>
  <c r="D53" i="205" s="1"/>
  <c r="D56" i="205" s="1"/>
  <c r="D59" i="205" s="1"/>
  <c r="C32" i="205"/>
  <c r="C48" i="205" s="1"/>
  <c r="C51" i="205" s="1"/>
  <c r="C53" i="205" s="1"/>
  <c r="C56" i="205" s="1"/>
  <c r="C59" i="205" s="1"/>
  <c r="W48" i="206"/>
  <c r="W51" i="206" s="1"/>
  <c r="W53" i="206" s="1"/>
  <c r="W56" i="206" s="1"/>
  <c r="W59" i="206" s="1"/>
  <c r="G48" i="206"/>
  <c r="G51" i="206" s="1"/>
  <c r="G53" i="206" s="1"/>
  <c r="G56" i="206" s="1"/>
  <c r="G59" i="206" s="1"/>
  <c r="AA47" i="206"/>
  <c r="Y47" i="206"/>
  <c r="X47" i="206"/>
  <c r="Z47" i="206" s="1"/>
  <c r="W47" i="206"/>
  <c r="V47" i="206"/>
  <c r="U47" i="206"/>
  <c r="T47" i="206"/>
  <c r="S47" i="206"/>
  <c r="R47" i="206"/>
  <c r="Q47" i="206"/>
  <c r="P47" i="206"/>
  <c r="O47" i="206"/>
  <c r="N47" i="206"/>
  <c r="M47" i="206"/>
  <c r="L47" i="206"/>
  <c r="K47" i="206"/>
  <c r="J47" i="206"/>
  <c r="I47" i="206"/>
  <c r="H47" i="206"/>
  <c r="G47" i="206"/>
  <c r="F47" i="206"/>
  <c r="E47" i="206"/>
  <c r="D47" i="206"/>
  <c r="C47" i="206"/>
  <c r="AA32" i="206"/>
  <c r="AA48" i="206" s="1"/>
  <c r="AA51" i="206" s="1"/>
  <c r="AA53" i="206" s="1"/>
  <c r="AA56" i="206" s="1"/>
  <c r="AA59" i="206" s="1"/>
  <c r="Z32" i="206"/>
  <c r="Y32" i="206"/>
  <c r="Y48" i="206" s="1"/>
  <c r="Y51" i="206" s="1"/>
  <c r="Y53" i="206" s="1"/>
  <c r="Y56" i="206" s="1"/>
  <c r="Y59" i="206" s="1"/>
  <c r="X32" i="206"/>
  <c r="W32" i="206"/>
  <c r="V32" i="206"/>
  <c r="V48" i="206" s="1"/>
  <c r="V51" i="206" s="1"/>
  <c r="V53" i="206" s="1"/>
  <c r="V56" i="206" s="1"/>
  <c r="V59" i="206" s="1"/>
  <c r="U32" i="206"/>
  <c r="T32" i="206"/>
  <c r="T48" i="206" s="1"/>
  <c r="T51" i="206" s="1"/>
  <c r="T53" i="206" s="1"/>
  <c r="T56" i="206" s="1"/>
  <c r="T59" i="206" s="1"/>
  <c r="S32" i="206"/>
  <c r="R32" i="206"/>
  <c r="R48" i="206" s="1"/>
  <c r="R51" i="206" s="1"/>
  <c r="R53" i="206" s="1"/>
  <c r="R56" i="206" s="1"/>
  <c r="R59" i="206" s="1"/>
  <c r="Q32" i="206"/>
  <c r="Q48" i="206" s="1"/>
  <c r="Q51" i="206" s="1"/>
  <c r="Q53" i="206" s="1"/>
  <c r="Q56" i="206" s="1"/>
  <c r="Q59" i="206" s="1"/>
  <c r="P32" i="206"/>
  <c r="O32" i="206"/>
  <c r="O48" i="206" s="1"/>
  <c r="O51" i="206" s="1"/>
  <c r="O53" i="206" s="1"/>
  <c r="O56" i="206" s="1"/>
  <c r="O59" i="206" s="1"/>
  <c r="N32" i="206"/>
  <c r="N48" i="206" s="1"/>
  <c r="N51" i="206" s="1"/>
  <c r="N53" i="206" s="1"/>
  <c r="N56" i="206" s="1"/>
  <c r="N59" i="206" s="1"/>
  <c r="M32" i="206"/>
  <c r="L32" i="206"/>
  <c r="L48" i="206" s="1"/>
  <c r="L51" i="206" s="1"/>
  <c r="L53" i="206" s="1"/>
  <c r="L56" i="206" s="1"/>
  <c r="L59" i="206" s="1"/>
  <c r="K32" i="206"/>
  <c r="J32" i="206"/>
  <c r="J48" i="206" s="1"/>
  <c r="J51" i="206" s="1"/>
  <c r="J53" i="206" s="1"/>
  <c r="J56" i="206" s="1"/>
  <c r="J59" i="206" s="1"/>
  <c r="I32" i="206"/>
  <c r="I48" i="206" s="1"/>
  <c r="I51" i="206" s="1"/>
  <c r="I53" i="206" s="1"/>
  <c r="I56" i="206" s="1"/>
  <c r="I59" i="206" s="1"/>
  <c r="H32" i="206"/>
  <c r="G32" i="206"/>
  <c r="F32" i="206"/>
  <c r="F48" i="206" s="1"/>
  <c r="F51" i="206" s="1"/>
  <c r="F53" i="206" s="1"/>
  <c r="F56" i="206" s="1"/>
  <c r="F59" i="206" s="1"/>
  <c r="E32" i="206"/>
  <c r="D32" i="206"/>
  <c r="D48" i="206" s="1"/>
  <c r="D51" i="206" s="1"/>
  <c r="D53" i="206" s="1"/>
  <c r="D56" i="206" s="1"/>
  <c r="D59" i="206" s="1"/>
  <c r="C32" i="206"/>
  <c r="AA47" i="207"/>
  <c r="Y47" i="207"/>
  <c r="X47" i="207"/>
  <c r="W47" i="207"/>
  <c r="V47" i="207"/>
  <c r="U47" i="207"/>
  <c r="T47" i="207"/>
  <c r="S47" i="207"/>
  <c r="R47" i="207"/>
  <c r="Q47" i="207"/>
  <c r="P47" i="207"/>
  <c r="O47" i="207"/>
  <c r="N47" i="207"/>
  <c r="M47" i="207"/>
  <c r="L47" i="207"/>
  <c r="K47" i="207"/>
  <c r="J47" i="207"/>
  <c r="I47" i="207"/>
  <c r="H47" i="207"/>
  <c r="G47" i="207"/>
  <c r="F47" i="207"/>
  <c r="E47" i="207"/>
  <c r="D47" i="207"/>
  <c r="C47" i="207"/>
  <c r="AA32" i="207"/>
  <c r="AA48" i="207" s="1"/>
  <c r="AA51" i="207" s="1"/>
  <c r="AA53" i="207" s="1"/>
  <c r="AA56" i="207" s="1"/>
  <c r="AA59" i="207" s="1"/>
  <c r="Y32" i="207"/>
  <c r="Y48" i="207" s="1"/>
  <c r="Y51" i="207" s="1"/>
  <c r="Y53" i="207" s="1"/>
  <c r="Y56" i="207" s="1"/>
  <c r="Y59" i="207" s="1"/>
  <c r="X32" i="207"/>
  <c r="X48" i="207" s="1"/>
  <c r="W32" i="207"/>
  <c r="V32" i="207"/>
  <c r="V48" i="207" s="1"/>
  <c r="V51" i="207" s="1"/>
  <c r="V53" i="207" s="1"/>
  <c r="V56" i="207" s="1"/>
  <c r="V59" i="207" s="1"/>
  <c r="U32" i="207"/>
  <c r="U48" i="207" s="1"/>
  <c r="U51" i="207" s="1"/>
  <c r="U53" i="207" s="1"/>
  <c r="U56" i="207" s="1"/>
  <c r="U59" i="207" s="1"/>
  <c r="T32" i="207"/>
  <c r="T48" i="207" s="1"/>
  <c r="T51" i="207" s="1"/>
  <c r="T53" i="207" s="1"/>
  <c r="T56" i="207" s="1"/>
  <c r="T59" i="207" s="1"/>
  <c r="S32" i="207"/>
  <c r="S48" i="207" s="1"/>
  <c r="S51" i="207" s="1"/>
  <c r="S53" i="207" s="1"/>
  <c r="S56" i="207" s="1"/>
  <c r="S59" i="207" s="1"/>
  <c r="R32" i="207"/>
  <c r="R48" i="207" s="1"/>
  <c r="R51" i="207" s="1"/>
  <c r="R53" i="207" s="1"/>
  <c r="R56" i="207" s="1"/>
  <c r="R59" i="207" s="1"/>
  <c r="Q32" i="207"/>
  <c r="Q48" i="207" s="1"/>
  <c r="Q51" i="207" s="1"/>
  <c r="Q53" i="207" s="1"/>
  <c r="Q56" i="207" s="1"/>
  <c r="Q59" i="207" s="1"/>
  <c r="P32" i="207"/>
  <c r="P48" i="207" s="1"/>
  <c r="P51" i="207" s="1"/>
  <c r="P53" i="207" s="1"/>
  <c r="P56" i="207" s="1"/>
  <c r="P59" i="207" s="1"/>
  <c r="O32" i="207"/>
  <c r="N32" i="207"/>
  <c r="N48" i="207" s="1"/>
  <c r="N51" i="207" s="1"/>
  <c r="N53" i="207" s="1"/>
  <c r="N56" i="207" s="1"/>
  <c r="N59" i="207" s="1"/>
  <c r="M32" i="207"/>
  <c r="M48" i="207" s="1"/>
  <c r="M51" i="207" s="1"/>
  <c r="M53" i="207" s="1"/>
  <c r="M56" i="207" s="1"/>
  <c r="M59" i="207" s="1"/>
  <c r="L32" i="207"/>
  <c r="L48" i="207" s="1"/>
  <c r="L51" i="207" s="1"/>
  <c r="L53" i="207" s="1"/>
  <c r="L56" i="207" s="1"/>
  <c r="L59" i="207" s="1"/>
  <c r="K32" i="207"/>
  <c r="K48" i="207" s="1"/>
  <c r="K51" i="207" s="1"/>
  <c r="K53" i="207" s="1"/>
  <c r="K56" i="207" s="1"/>
  <c r="K59" i="207" s="1"/>
  <c r="J32" i="207"/>
  <c r="J48" i="207" s="1"/>
  <c r="J51" i="207" s="1"/>
  <c r="J53" i="207" s="1"/>
  <c r="J56" i="207" s="1"/>
  <c r="J59" i="207" s="1"/>
  <c r="I32" i="207"/>
  <c r="I48" i="207" s="1"/>
  <c r="I51" i="207" s="1"/>
  <c r="I53" i="207" s="1"/>
  <c r="I56" i="207" s="1"/>
  <c r="I59" i="207" s="1"/>
  <c r="H32" i="207"/>
  <c r="H48" i="207" s="1"/>
  <c r="H51" i="207" s="1"/>
  <c r="H53" i="207" s="1"/>
  <c r="H56" i="207" s="1"/>
  <c r="H59" i="207" s="1"/>
  <c r="G32" i="207"/>
  <c r="F32" i="207"/>
  <c r="F48" i="207" s="1"/>
  <c r="F51" i="207" s="1"/>
  <c r="F53" i="207" s="1"/>
  <c r="F56" i="207" s="1"/>
  <c r="F59" i="207" s="1"/>
  <c r="E32" i="207"/>
  <c r="E48" i="207" s="1"/>
  <c r="E51" i="207" s="1"/>
  <c r="E53" i="207" s="1"/>
  <c r="E56" i="207" s="1"/>
  <c r="E59" i="207" s="1"/>
  <c r="D32" i="207"/>
  <c r="D48" i="207" s="1"/>
  <c r="D51" i="207" s="1"/>
  <c r="D53" i="207" s="1"/>
  <c r="D56" i="207" s="1"/>
  <c r="D59" i="207" s="1"/>
  <c r="C32" i="207"/>
  <c r="C48" i="207" s="1"/>
  <c r="C51" i="207" s="1"/>
  <c r="C53" i="207" s="1"/>
  <c r="C56" i="207" s="1"/>
  <c r="C59" i="207" s="1"/>
  <c r="U48" i="208"/>
  <c r="U51" i="208" s="1"/>
  <c r="U53" i="208" s="1"/>
  <c r="U56" i="208" s="1"/>
  <c r="U59" i="208" s="1"/>
  <c r="M48" i="208"/>
  <c r="M51" i="208" s="1"/>
  <c r="M53" i="208" s="1"/>
  <c r="M56" i="208" s="1"/>
  <c r="M59" i="208" s="1"/>
  <c r="AA47" i="208"/>
  <c r="Y47" i="208"/>
  <c r="X47" i="208"/>
  <c r="Z47" i="208" s="1"/>
  <c r="W47" i="208"/>
  <c r="V47" i="208"/>
  <c r="U47" i="208"/>
  <c r="T47" i="208"/>
  <c r="S47" i="208"/>
  <c r="R47" i="208"/>
  <c r="Q47" i="208"/>
  <c r="P47" i="208"/>
  <c r="O47" i="208"/>
  <c r="N47" i="208"/>
  <c r="M47" i="208"/>
  <c r="L47" i="208"/>
  <c r="K47" i="208"/>
  <c r="J47" i="208"/>
  <c r="I47" i="208"/>
  <c r="H47" i="208"/>
  <c r="G47" i="208"/>
  <c r="F47" i="208"/>
  <c r="E47" i="208"/>
  <c r="D47" i="208"/>
  <c r="C47" i="208"/>
  <c r="AA32" i="208"/>
  <c r="AA48" i="208" s="1"/>
  <c r="AA51" i="208" s="1"/>
  <c r="AA53" i="208" s="1"/>
  <c r="AA56" i="208" s="1"/>
  <c r="AA59" i="208" s="1"/>
  <c r="Y32" i="208"/>
  <c r="Y48" i="208" s="1"/>
  <c r="Y51" i="208" s="1"/>
  <c r="Y53" i="208" s="1"/>
  <c r="Y56" i="208" s="1"/>
  <c r="Y59" i="208" s="1"/>
  <c r="X32" i="208"/>
  <c r="X48" i="208" s="1"/>
  <c r="W32" i="208"/>
  <c r="W48" i="208" s="1"/>
  <c r="W51" i="208" s="1"/>
  <c r="W53" i="208" s="1"/>
  <c r="W56" i="208" s="1"/>
  <c r="W59" i="208" s="1"/>
  <c r="V32" i="208"/>
  <c r="U32" i="208"/>
  <c r="T32" i="208"/>
  <c r="T48" i="208" s="1"/>
  <c r="T51" i="208" s="1"/>
  <c r="T53" i="208" s="1"/>
  <c r="T56" i="208" s="1"/>
  <c r="T59" i="208" s="1"/>
  <c r="S32" i="208"/>
  <c r="S48" i="208" s="1"/>
  <c r="S51" i="208" s="1"/>
  <c r="S53" i="208" s="1"/>
  <c r="S56" i="208" s="1"/>
  <c r="S59" i="208" s="1"/>
  <c r="R32" i="208"/>
  <c r="Q32" i="208"/>
  <c r="Q48" i="208" s="1"/>
  <c r="Q51" i="208" s="1"/>
  <c r="Q53" i="208" s="1"/>
  <c r="Q56" i="208" s="1"/>
  <c r="Q59" i="208" s="1"/>
  <c r="P32" i="208"/>
  <c r="P48" i="208" s="1"/>
  <c r="P51" i="208" s="1"/>
  <c r="P53" i="208" s="1"/>
  <c r="P56" i="208" s="1"/>
  <c r="P59" i="208" s="1"/>
  <c r="O32" i="208"/>
  <c r="O48" i="208" s="1"/>
  <c r="O51" i="208" s="1"/>
  <c r="O53" i="208" s="1"/>
  <c r="O56" i="208" s="1"/>
  <c r="O59" i="208" s="1"/>
  <c r="N32" i="208"/>
  <c r="M32" i="208"/>
  <c r="L32" i="208"/>
  <c r="L48" i="208" s="1"/>
  <c r="L51" i="208" s="1"/>
  <c r="L53" i="208" s="1"/>
  <c r="L56" i="208" s="1"/>
  <c r="L59" i="208" s="1"/>
  <c r="K32" i="208"/>
  <c r="K48" i="208" s="1"/>
  <c r="K51" i="208" s="1"/>
  <c r="K53" i="208" s="1"/>
  <c r="K56" i="208" s="1"/>
  <c r="K59" i="208" s="1"/>
  <c r="J32" i="208"/>
  <c r="I32" i="208"/>
  <c r="I48" i="208" s="1"/>
  <c r="I51" i="208" s="1"/>
  <c r="I53" i="208" s="1"/>
  <c r="I56" i="208" s="1"/>
  <c r="I59" i="208" s="1"/>
  <c r="H32" i="208"/>
  <c r="H48" i="208" s="1"/>
  <c r="H51" i="208" s="1"/>
  <c r="H53" i="208" s="1"/>
  <c r="H56" i="208" s="1"/>
  <c r="H59" i="208" s="1"/>
  <c r="G32" i="208"/>
  <c r="G48" i="208" s="1"/>
  <c r="G51" i="208" s="1"/>
  <c r="G53" i="208" s="1"/>
  <c r="G56" i="208" s="1"/>
  <c r="G59" i="208" s="1"/>
  <c r="F32" i="208"/>
  <c r="E32" i="208"/>
  <c r="E48" i="208" s="1"/>
  <c r="E51" i="208" s="1"/>
  <c r="E53" i="208" s="1"/>
  <c r="E56" i="208" s="1"/>
  <c r="E59" i="208" s="1"/>
  <c r="D32" i="208"/>
  <c r="D48" i="208" s="1"/>
  <c r="D51" i="208" s="1"/>
  <c r="D53" i="208" s="1"/>
  <c r="D56" i="208" s="1"/>
  <c r="D59" i="208" s="1"/>
  <c r="C32" i="208"/>
  <c r="C48" i="208" s="1"/>
  <c r="C51" i="208" s="1"/>
  <c r="C53" i="208" s="1"/>
  <c r="C56" i="208" s="1"/>
  <c r="C59" i="208" s="1"/>
  <c r="P59" i="209"/>
  <c r="I56" i="209"/>
  <c r="I59" i="209" s="1"/>
  <c r="R53" i="209"/>
  <c r="R56" i="209" s="1"/>
  <c r="R59" i="209" s="1"/>
  <c r="U48" i="209"/>
  <c r="U51" i="209" s="1"/>
  <c r="U53" i="209" s="1"/>
  <c r="U56" i="209" s="1"/>
  <c r="U59" i="209" s="1"/>
  <c r="E48" i="209"/>
  <c r="E51" i="209" s="1"/>
  <c r="E53" i="209" s="1"/>
  <c r="E56" i="209" s="1"/>
  <c r="E59" i="209" s="1"/>
  <c r="AA47" i="209"/>
  <c r="Y47" i="209"/>
  <c r="X47" i="209"/>
  <c r="Z47" i="209" s="1"/>
  <c r="W47" i="209"/>
  <c r="V47" i="209"/>
  <c r="U47" i="209"/>
  <c r="T47" i="209"/>
  <c r="S47" i="209"/>
  <c r="R47" i="209"/>
  <c r="Q47" i="209"/>
  <c r="P47" i="209"/>
  <c r="O47" i="209"/>
  <c r="N47" i="209"/>
  <c r="M47" i="209"/>
  <c r="L47" i="209"/>
  <c r="K47" i="209"/>
  <c r="J47" i="209"/>
  <c r="I47" i="209"/>
  <c r="H47" i="209"/>
  <c r="G47" i="209"/>
  <c r="F47" i="209"/>
  <c r="E47" i="209"/>
  <c r="D47" i="209"/>
  <c r="C47" i="209"/>
  <c r="AA32" i="209"/>
  <c r="AA48" i="209" s="1"/>
  <c r="AA51" i="209" s="1"/>
  <c r="AA53" i="209" s="1"/>
  <c r="AA56" i="209" s="1"/>
  <c r="AA59" i="209" s="1"/>
  <c r="Y32" i="209"/>
  <c r="Y48" i="209" s="1"/>
  <c r="Y51" i="209" s="1"/>
  <c r="Y53" i="209" s="1"/>
  <c r="Y56" i="209" s="1"/>
  <c r="Y59" i="209" s="1"/>
  <c r="X32" i="209"/>
  <c r="W32" i="209"/>
  <c r="W48" i="209" s="1"/>
  <c r="W51" i="209" s="1"/>
  <c r="W53" i="209" s="1"/>
  <c r="W56" i="209" s="1"/>
  <c r="W59" i="209" s="1"/>
  <c r="V32" i="209"/>
  <c r="V48" i="209" s="1"/>
  <c r="V51" i="209" s="1"/>
  <c r="V53" i="209" s="1"/>
  <c r="V56" i="209" s="1"/>
  <c r="V59" i="209" s="1"/>
  <c r="U32" i="209"/>
  <c r="T32" i="209"/>
  <c r="T48" i="209" s="1"/>
  <c r="T51" i="209" s="1"/>
  <c r="T53" i="209" s="1"/>
  <c r="T56" i="209" s="1"/>
  <c r="T59" i="209" s="1"/>
  <c r="S32" i="209"/>
  <c r="S48" i="209" s="1"/>
  <c r="S51" i="209" s="1"/>
  <c r="S53" i="209" s="1"/>
  <c r="S56" i="209" s="1"/>
  <c r="S59" i="209" s="1"/>
  <c r="R32" i="209"/>
  <c r="R48" i="209" s="1"/>
  <c r="R51" i="209" s="1"/>
  <c r="Q32" i="209"/>
  <c r="Q48" i="209" s="1"/>
  <c r="Q51" i="209" s="1"/>
  <c r="Q53" i="209" s="1"/>
  <c r="Q56" i="209" s="1"/>
  <c r="Q59" i="209" s="1"/>
  <c r="P32" i="209"/>
  <c r="P48" i="209" s="1"/>
  <c r="P51" i="209" s="1"/>
  <c r="P53" i="209" s="1"/>
  <c r="P56" i="209" s="1"/>
  <c r="O32" i="209"/>
  <c r="O48" i="209" s="1"/>
  <c r="O51" i="209" s="1"/>
  <c r="O53" i="209" s="1"/>
  <c r="O56" i="209" s="1"/>
  <c r="O59" i="209" s="1"/>
  <c r="N32" i="209"/>
  <c r="N48" i="209" s="1"/>
  <c r="N51" i="209" s="1"/>
  <c r="N53" i="209" s="1"/>
  <c r="N56" i="209" s="1"/>
  <c r="N59" i="209" s="1"/>
  <c r="M32" i="209"/>
  <c r="L32" i="209"/>
  <c r="L48" i="209" s="1"/>
  <c r="L51" i="209" s="1"/>
  <c r="L53" i="209" s="1"/>
  <c r="L56" i="209" s="1"/>
  <c r="L59" i="209" s="1"/>
  <c r="K32" i="209"/>
  <c r="K48" i="209" s="1"/>
  <c r="K51" i="209" s="1"/>
  <c r="K53" i="209" s="1"/>
  <c r="K56" i="209" s="1"/>
  <c r="K59" i="209" s="1"/>
  <c r="J32" i="209"/>
  <c r="J48" i="209" s="1"/>
  <c r="J51" i="209" s="1"/>
  <c r="J53" i="209" s="1"/>
  <c r="J56" i="209" s="1"/>
  <c r="J59" i="209" s="1"/>
  <c r="I32" i="209"/>
  <c r="I48" i="209" s="1"/>
  <c r="I51" i="209" s="1"/>
  <c r="I53" i="209" s="1"/>
  <c r="H32" i="209"/>
  <c r="H48" i="209" s="1"/>
  <c r="H51" i="209" s="1"/>
  <c r="H53" i="209" s="1"/>
  <c r="H56" i="209" s="1"/>
  <c r="H59" i="209" s="1"/>
  <c r="G32" i="209"/>
  <c r="F32" i="209"/>
  <c r="F48" i="209" s="1"/>
  <c r="F51" i="209" s="1"/>
  <c r="F53" i="209" s="1"/>
  <c r="F56" i="209" s="1"/>
  <c r="F59" i="209" s="1"/>
  <c r="E32" i="209"/>
  <c r="D32" i="209"/>
  <c r="D48" i="209" s="1"/>
  <c r="D51" i="209" s="1"/>
  <c r="D53" i="209" s="1"/>
  <c r="D56" i="209" s="1"/>
  <c r="D59" i="209" s="1"/>
  <c r="C32" i="209"/>
  <c r="C48" i="209" s="1"/>
  <c r="C51" i="209" s="1"/>
  <c r="C53" i="209" s="1"/>
  <c r="C56" i="209" s="1"/>
  <c r="C59" i="209" s="1"/>
  <c r="I53" i="210"/>
  <c r="I56" i="210" s="1"/>
  <c r="I59" i="210" s="1"/>
  <c r="R51" i="210"/>
  <c r="R53" i="210" s="1"/>
  <c r="R56" i="210" s="1"/>
  <c r="R59" i="210" s="1"/>
  <c r="N48" i="210"/>
  <c r="N51" i="210" s="1"/>
  <c r="N53" i="210" s="1"/>
  <c r="N56" i="210" s="1"/>
  <c r="N59" i="210" s="1"/>
  <c r="K48" i="210"/>
  <c r="K51" i="210" s="1"/>
  <c r="K53" i="210" s="1"/>
  <c r="K56" i="210" s="1"/>
  <c r="K59" i="210" s="1"/>
  <c r="F48" i="210"/>
  <c r="F51" i="210" s="1"/>
  <c r="F53" i="210" s="1"/>
  <c r="F56" i="210" s="1"/>
  <c r="F59" i="210" s="1"/>
  <c r="AA47" i="210"/>
  <c r="Y47" i="210"/>
  <c r="X47" i="210"/>
  <c r="Z47" i="210" s="1"/>
  <c r="W47" i="210"/>
  <c r="V47" i="210"/>
  <c r="U47" i="210"/>
  <c r="T47" i="210"/>
  <c r="S47" i="210"/>
  <c r="R47" i="210"/>
  <c r="Q47" i="210"/>
  <c r="P47" i="210"/>
  <c r="O47" i="210"/>
  <c r="N47" i="210"/>
  <c r="M47" i="210"/>
  <c r="L47" i="210"/>
  <c r="K47" i="210"/>
  <c r="J47" i="210"/>
  <c r="I47" i="210"/>
  <c r="H47" i="210"/>
  <c r="G47" i="210"/>
  <c r="F47" i="210"/>
  <c r="E47" i="210"/>
  <c r="D47" i="210"/>
  <c r="C47" i="210"/>
  <c r="AA32" i="210"/>
  <c r="AA48" i="210" s="1"/>
  <c r="AA51" i="210" s="1"/>
  <c r="AA53" i="210" s="1"/>
  <c r="AA56" i="210" s="1"/>
  <c r="AA59" i="210" s="1"/>
  <c r="Y32" i="210"/>
  <c r="Y48" i="210" s="1"/>
  <c r="Y51" i="210" s="1"/>
  <c r="Y53" i="210" s="1"/>
  <c r="Y56" i="210" s="1"/>
  <c r="Y59" i="210" s="1"/>
  <c r="X32" i="210"/>
  <c r="W32" i="210"/>
  <c r="W48" i="210" s="1"/>
  <c r="W51" i="210" s="1"/>
  <c r="W53" i="210" s="1"/>
  <c r="W56" i="210" s="1"/>
  <c r="W59" i="210" s="1"/>
  <c r="V32" i="210"/>
  <c r="V48" i="210" s="1"/>
  <c r="V51" i="210" s="1"/>
  <c r="V53" i="210" s="1"/>
  <c r="V56" i="210" s="1"/>
  <c r="V59" i="210" s="1"/>
  <c r="U32" i="210"/>
  <c r="U48" i="210" s="1"/>
  <c r="U51" i="210" s="1"/>
  <c r="U53" i="210" s="1"/>
  <c r="U56" i="210" s="1"/>
  <c r="U59" i="210" s="1"/>
  <c r="T32" i="210"/>
  <c r="S32" i="210"/>
  <c r="S48" i="210" s="1"/>
  <c r="S51" i="210" s="1"/>
  <c r="S53" i="210" s="1"/>
  <c r="S56" i="210" s="1"/>
  <c r="S59" i="210" s="1"/>
  <c r="R32" i="210"/>
  <c r="R48" i="210" s="1"/>
  <c r="Q32" i="210"/>
  <c r="Q48" i="210" s="1"/>
  <c r="Q51" i="210" s="1"/>
  <c r="Q53" i="210" s="1"/>
  <c r="Q56" i="210" s="1"/>
  <c r="Q59" i="210" s="1"/>
  <c r="P32" i="210"/>
  <c r="P48" i="210" s="1"/>
  <c r="P51" i="210" s="1"/>
  <c r="P53" i="210" s="1"/>
  <c r="P56" i="210" s="1"/>
  <c r="P59" i="210" s="1"/>
  <c r="O32" i="210"/>
  <c r="N32" i="210"/>
  <c r="M32" i="210"/>
  <c r="M48" i="210" s="1"/>
  <c r="M51" i="210" s="1"/>
  <c r="M53" i="210" s="1"/>
  <c r="M56" i="210" s="1"/>
  <c r="M59" i="210" s="1"/>
  <c r="L32" i="210"/>
  <c r="K32" i="210"/>
  <c r="J32" i="210"/>
  <c r="J48" i="210" s="1"/>
  <c r="J51" i="210" s="1"/>
  <c r="J53" i="210" s="1"/>
  <c r="J56" i="210" s="1"/>
  <c r="J59" i="210" s="1"/>
  <c r="I32" i="210"/>
  <c r="I48" i="210" s="1"/>
  <c r="I51" i="210" s="1"/>
  <c r="H32" i="210"/>
  <c r="H48" i="210" s="1"/>
  <c r="H51" i="210" s="1"/>
  <c r="H53" i="210" s="1"/>
  <c r="H56" i="210" s="1"/>
  <c r="H59" i="210" s="1"/>
  <c r="G32" i="210"/>
  <c r="G48" i="210" s="1"/>
  <c r="G51" i="210" s="1"/>
  <c r="G53" i="210" s="1"/>
  <c r="G56" i="210" s="1"/>
  <c r="G59" i="210" s="1"/>
  <c r="F32" i="210"/>
  <c r="E32" i="210"/>
  <c r="E48" i="210" s="1"/>
  <c r="E51" i="210" s="1"/>
  <c r="E53" i="210" s="1"/>
  <c r="E56" i="210" s="1"/>
  <c r="E59" i="210" s="1"/>
  <c r="D32" i="210"/>
  <c r="C32" i="210"/>
  <c r="C48" i="210" s="1"/>
  <c r="C51" i="210" s="1"/>
  <c r="C53" i="210" s="1"/>
  <c r="C56" i="210" s="1"/>
  <c r="C59" i="210" s="1"/>
  <c r="P53" i="211"/>
  <c r="P56" i="211" s="1"/>
  <c r="P59" i="211" s="1"/>
  <c r="R48" i="211"/>
  <c r="R51" i="211" s="1"/>
  <c r="R53" i="211" s="1"/>
  <c r="R56" i="211" s="1"/>
  <c r="R59" i="211" s="1"/>
  <c r="J48" i="211"/>
  <c r="J51" i="211" s="1"/>
  <c r="J53" i="211" s="1"/>
  <c r="J56" i="211" s="1"/>
  <c r="J59" i="211" s="1"/>
  <c r="AA47" i="211"/>
  <c r="Y47" i="211"/>
  <c r="X47" i="211"/>
  <c r="Z47" i="211" s="1"/>
  <c r="W47" i="211"/>
  <c r="V47" i="211"/>
  <c r="U47" i="211"/>
  <c r="T47" i="211"/>
  <c r="S47" i="211"/>
  <c r="R47" i="211"/>
  <c r="Q47" i="211"/>
  <c r="P47" i="211"/>
  <c r="O47" i="211"/>
  <c r="N47" i="211"/>
  <c r="M47" i="211"/>
  <c r="L47" i="211"/>
  <c r="K47" i="211"/>
  <c r="J47" i="211"/>
  <c r="I47" i="211"/>
  <c r="H47" i="211"/>
  <c r="G47" i="211"/>
  <c r="F47" i="211"/>
  <c r="E47" i="211"/>
  <c r="D47" i="211"/>
  <c r="C47" i="211"/>
  <c r="AA32" i="211"/>
  <c r="Y32" i="211"/>
  <c r="Y48" i="211" s="1"/>
  <c r="Y51" i="211" s="1"/>
  <c r="Y53" i="211" s="1"/>
  <c r="Y56" i="211" s="1"/>
  <c r="Y59" i="211" s="1"/>
  <c r="X32" i="211"/>
  <c r="X48" i="211" s="1"/>
  <c r="X51" i="211" s="1"/>
  <c r="Z51" i="211" s="1"/>
  <c r="W32" i="211"/>
  <c r="W48" i="211" s="1"/>
  <c r="W51" i="211" s="1"/>
  <c r="W53" i="211" s="1"/>
  <c r="W56" i="211" s="1"/>
  <c r="W59" i="211" s="1"/>
  <c r="V32" i="211"/>
  <c r="V48" i="211" s="1"/>
  <c r="V51" i="211" s="1"/>
  <c r="V53" i="211" s="1"/>
  <c r="V56" i="211" s="1"/>
  <c r="V59" i="211" s="1"/>
  <c r="U32" i="211"/>
  <c r="U48" i="211" s="1"/>
  <c r="U51" i="211" s="1"/>
  <c r="U53" i="211" s="1"/>
  <c r="U56" i="211" s="1"/>
  <c r="U59" i="211" s="1"/>
  <c r="T32" i="211"/>
  <c r="T48" i="211" s="1"/>
  <c r="T51" i="211" s="1"/>
  <c r="T53" i="211" s="1"/>
  <c r="T56" i="211" s="1"/>
  <c r="T59" i="211" s="1"/>
  <c r="S32" i="211"/>
  <c r="R32" i="211"/>
  <c r="Q32" i="211"/>
  <c r="Q48" i="211" s="1"/>
  <c r="Q51" i="211" s="1"/>
  <c r="Q53" i="211" s="1"/>
  <c r="Q56" i="211" s="1"/>
  <c r="Q59" i="211" s="1"/>
  <c r="P32" i="211"/>
  <c r="P48" i="211" s="1"/>
  <c r="P51" i="211" s="1"/>
  <c r="O32" i="211"/>
  <c r="O48" i="211" s="1"/>
  <c r="O51" i="211" s="1"/>
  <c r="O53" i="211" s="1"/>
  <c r="O56" i="211" s="1"/>
  <c r="O59" i="211" s="1"/>
  <c r="N32" i="211"/>
  <c r="N48" i="211" s="1"/>
  <c r="N51" i="211" s="1"/>
  <c r="N53" i="211" s="1"/>
  <c r="N56" i="211" s="1"/>
  <c r="N59" i="211" s="1"/>
  <c r="M32" i="211"/>
  <c r="M48" i="211" s="1"/>
  <c r="M51" i="211" s="1"/>
  <c r="M53" i="211" s="1"/>
  <c r="M56" i="211" s="1"/>
  <c r="M59" i="211" s="1"/>
  <c r="L32" i="211"/>
  <c r="L48" i="211" s="1"/>
  <c r="L51" i="211" s="1"/>
  <c r="L53" i="211" s="1"/>
  <c r="L56" i="211" s="1"/>
  <c r="L59" i="211" s="1"/>
  <c r="K32" i="211"/>
  <c r="J32" i="211"/>
  <c r="I32" i="211"/>
  <c r="I48" i="211" s="1"/>
  <c r="I51" i="211" s="1"/>
  <c r="I53" i="211" s="1"/>
  <c r="I56" i="211" s="1"/>
  <c r="I59" i="211" s="1"/>
  <c r="H32" i="211"/>
  <c r="H48" i="211" s="1"/>
  <c r="H51" i="211" s="1"/>
  <c r="H53" i="211" s="1"/>
  <c r="H56" i="211" s="1"/>
  <c r="H59" i="211" s="1"/>
  <c r="G32" i="211"/>
  <c r="G48" i="211" s="1"/>
  <c r="G51" i="211" s="1"/>
  <c r="G53" i="211" s="1"/>
  <c r="G56" i="211" s="1"/>
  <c r="G59" i="211" s="1"/>
  <c r="F32" i="211"/>
  <c r="F48" i="211" s="1"/>
  <c r="F51" i="211" s="1"/>
  <c r="F53" i="211" s="1"/>
  <c r="F56" i="211" s="1"/>
  <c r="F59" i="211" s="1"/>
  <c r="E32" i="211"/>
  <c r="E48" i="211" s="1"/>
  <c r="E51" i="211" s="1"/>
  <c r="E53" i="211" s="1"/>
  <c r="E56" i="211" s="1"/>
  <c r="E59" i="211" s="1"/>
  <c r="D32" i="211"/>
  <c r="D48" i="211" s="1"/>
  <c r="D51" i="211" s="1"/>
  <c r="D53" i="211" s="1"/>
  <c r="D56" i="211" s="1"/>
  <c r="D59" i="211" s="1"/>
  <c r="C32" i="211"/>
  <c r="X51" i="212"/>
  <c r="Q48" i="212"/>
  <c r="Q51" i="212" s="1"/>
  <c r="Q53" i="212" s="1"/>
  <c r="Q56" i="212" s="1"/>
  <c r="Q59" i="212" s="1"/>
  <c r="D48" i="212"/>
  <c r="D51" i="212" s="1"/>
  <c r="D53" i="212" s="1"/>
  <c r="D56" i="212" s="1"/>
  <c r="D59" i="212" s="1"/>
  <c r="AA47" i="212"/>
  <c r="Y47" i="212"/>
  <c r="X47" i="212"/>
  <c r="Z47" i="212" s="1"/>
  <c r="W47" i="212"/>
  <c r="V47" i="212"/>
  <c r="U47" i="212"/>
  <c r="T47" i="212"/>
  <c r="S47" i="212"/>
  <c r="R47" i="212"/>
  <c r="Q47" i="212"/>
  <c r="P47" i="212"/>
  <c r="O47" i="212"/>
  <c r="N47" i="212"/>
  <c r="M47" i="212"/>
  <c r="L47" i="212"/>
  <c r="K47" i="212"/>
  <c r="J47" i="212"/>
  <c r="I47" i="212"/>
  <c r="H47" i="212"/>
  <c r="G47" i="212"/>
  <c r="F47" i="212"/>
  <c r="E47" i="212"/>
  <c r="D47" i="212"/>
  <c r="C47" i="212"/>
  <c r="AA32" i="212"/>
  <c r="AA48" i="212" s="1"/>
  <c r="AA51" i="212" s="1"/>
  <c r="AA53" i="212" s="1"/>
  <c r="AA56" i="212" s="1"/>
  <c r="AA59" i="212" s="1"/>
  <c r="Y32" i="212"/>
  <c r="Y48" i="212" s="1"/>
  <c r="Y51" i="212" s="1"/>
  <c r="Y53" i="212" s="1"/>
  <c r="Y56" i="212" s="1"/>
  <c r="Y59" i="212" s="1"/>
  <c r="X32" i="212"/>
  <c r="X48" i="212" s="1"/>
  <c r="Z48" i="212" s="1"/>
  <c r="W32" i="212"/>
  <c r="W48" i="212" s="1"/>
  <c r="W51" i="212" s="1"/>
  <c r="W53" i="212" s="1"/>
  <c r="W56" i="212" s="1"/>
  <c r="W59" i="212" s="1"/>
  <c r="V32" i="212"/>
  <c r="V48" i="212" s="1"/>
  <c r="V51" i="212" s="1"/>
  <c r="V53" i="212" s="1"/>
  <c r="V56" i="212" s="1"/>
  <c r="V59" i="212" s="1"/>
  <c r="U32" i="212"/>
  <c r="U48" i="212" s="1"/>
  <c r="U51" i="212" s="1"/>
  <c r="U53" i="212" s="1"/>
  <c r="U56" i="212" s="1"/>
  <c r="U59" i="212" s="1"/>
  <c r="T32" i="212"/>
  <c r="T48" i="212" s="1"/>
  <c r="T51" i="212" s="1"/>
  <c r="T53" i="212" s="1"/>
  <c r="T56" i="212" s="1"/>
  <c r="T59" i="212" s="1"/>
  <c r="S32" i="212"/>
  <c r="S48" i="212" s="1"/>
  <c r="S51" i="212" s="1"/>
  <c r="S53" i="212" s="1"/>
  <c r="S56" i="212" s="1"/>
  <c r="S59" i="212" s="1"/>
  <c r="R32" i="212"/>
  <c r="Q32" i="212"/>
  <c r="P32" i="212"/>
  <c r="P48" i="212" s="1"/>
  <c r="P51" i="212" s="1"/>
  <c r="P53" i="212" s="1"/>
  <c r="P56" i="212" s="1"/>
  <c r="P59" i="212" s="1"/>
  <c r="O32" i="212"/>
  <c r="O48" i="212" s="1"/>
  <c r="O51" i="212" s="1"/>
  <c r="O53" i="212" s="1"/>
  <c r="O56" i="212" s="1"/>
  <c r="O59" i="212" s="1"/>
  <c r="N32" i="212"/>
  <c r="N48" i="212" s="1"/>
  <c r="N51" i="212" s="1"/>
  <c r="N53" i="212" s="1"/>
  <c r="N56" i="212" s="1"/>
  <c r="N59" i="212" s="1"/>
  <c r="M32" i="212"/>
  <c r="M48" i="212" s="1"/>
  <c r="M51" i="212" s="1"/>
  <c r="M53" i="212" s="1"/>
  <c r="M56" i="212" s="1"/>
  <c r="M59" i="212" s="1"/>
  <c r="L32" i="212"/>
  <c r="L48" i="212" s="1"/>
  <c r="L51" i="212" s="1"/>
  <c r="L53" i="212" s="1"/>
  <c r="L56" i="212" s="1"/>
  <c r="L59" i="212" s="1"/>
  <c r="K32" i="212"/>
  <c r="K48" i="212" s="1"/>
  <c r="K51" i="212" s="1"/>
  <c r="K53" i="212" s="1"/>
  <c r="K56" i="212" s="1"/>
  <c r="K59" i="212" s="1"/>
  <c r="J32" i="212"/>
  <c r="I32" i="212"/>
  <c r="I48" i="212" s="1"/>
  <c r="I51" i="212" s="1"/>
  <c r="I53" i="212" s="1"/>
  <c r="I56" i="212" s="1"/>
  <c r="I59" i="212" s="1"/>
  <c r="H32" i="212"/>
  <c r="H48" i="212" s="1"/>
  <c r="H51" i="212" s="1"/>
  <c r="H53" i="212" s="1"/>
  <c r="H56" i="212" s="1"/>
  <c r="H59" i="212" s="1"/>
  <c r="G32" i="212"/>
  <c r="G48" i="212" s="1"/>
  <c r="G51" i="212" s="1"/>
  <c r="G53" i="212" s="1"/>
  <c r="G56" i="212" s="1"/>
  <c r="G59" i="212" s="1"/>
  <c r="F32" i="212"/>
  <c r="F48" i="212" s="1"/>
  <c r="F51" i="212" s="1"/>
  <c r="F53" i="212" s="1"/>
  <c r="F56" i="212" s="1"/>
  <c r="F59" i="212" s="1"/>
  <c r="E32" i="212"/>
  <c r="E48" i="212" s="1"/>
  <c r="E51" i="212" s="1"/>
  <c r="E53" i="212" s="1"/>
  <c r="E56" i="212" s="1"/>
  <c r="E59" i="212" s="1"/>
  <c r="D32" i="212"/>
  <c r="C32" i="212"/>
  <c r="C48" i="212" s="1"/>
  <c r="C51" i="212" s="1"/>
  <c r="C53" i="212" s="1"/>
  <c r="C56" i="212" s="1"/>
  <c r="C59" i="212" s="1"/>
  <c r="AA48" i="213"/>
  <c r="AA51" i="213" s="1"/>
  <c r="AA53" i="213" s="1"/>
  <c r="AA56" i="213" s="1"/>
  <c r="AA59" i="213" s="1"/>
  <c r="X48" i="213"/>
  <c r="AA47" i="213"/>
  <c r="Y47" i="213"/>
  <c r="X47" i="213"/>
  <c r="W47" i="213"/>
  <c r="V47" i="213"/>
  <c r="U47" i="213"/>
  <c r="T47" i="213"/>
  <c r="S47" i="213"/>
  <c r="R47" i="213"/>
  <c r="Q47" i="213"/>
  <c r="P47" i="213"/>
  <c r="P48" i="213" s="1"/>
  <c r="P51" i="213" s="1"/>
  <c r="P53" i="213" s="1"/>
  <c r="P56" i="213" s="1"/>
  <c r="P59" i="213" s="1"/>
  <c r="O47" i="213"/>
  <c r="N47" i="213"/>
  <c r="M47" i="213"/>
  <c r="L47" i="213"/>
  <c r="K47" i="213"/>
  <c r="J47" i="213"/>
  <c r="I47" i="213"/>
  <c r="H47" i="213"/>
  <c r="G47" i="213"/>
  <c r="F47" i="213"/>
  <c r="E47" i="213"/>
  <c r="D47" i="213"/>
  <c r="C47" i="213"/>
  <c r="AA32" i="213"/>
  <c r="Y32" i="213"/>
  <c r="Z32" i="213" s="1"/>
  <c r="X32" i="213"/>
  <c r="W32" i="213"/>
  <c r="W48" i="213" s="1"/>
  <c r="W51" i="213" s="1"/>
  <c r="W53" i="213" s="1"/>
  <c r="W56" i="213" s="1"/>
  <c r="W59" i="213" s="1"/>
  <c r="V32" i="213"/>
  <c r="U32" i="213"/>
  <c r="U48" i="213" s="1"/>
  <c r="U51" i="213" s="1"/>
  <c r="U53" i="213" s="1"/>
  <c r="U56" i="213" s="1"/>
  <c r="U59" i="213" s="1"/>
  <c r="T32" i="213"/>
  <c r="T48" i="213" s="1"/>
  <c r="T51" i="213" s="1"/>
  <c r="T53" i="213" s="1"/>
  <c r="T56" i="213" s="1"/>
  <c r="T59" i="213" s="1"/>
  <c r="S32" i="213"/>
  <c r="S48" i="213" s="1"/>
  <c r="S51" i="213" s="1"/>
  <c r="S53" i="213" s="1"/>
  <c r="S56" i="213" s="1"/>
  <c r="S59" i="213" s="1"/>
  <c r="R32" i="213"/>
  <c r="R48" i="213" s="1"/>
  <c r="R51" i="213" s="1"/>
  <c r="R53" i="213" s="1"/>
  <c r="R56" i="213" s="1"/>
  <c r="R59" i="213" s="1"/>
  <c r="Q32" i="213"/>
  <c r="P32" i="213"/>
  <c r="O32" i="213"/>
  <c r="O48" i="213" s="1"/>
  <c r="O51" i="213" s="1"/>
  <c r="O53" i="213" s="1"/>
  <c r="O56" i="213" s="1"/>
  <c r="O59" i="213" s="1"/>
  <c r="N32" i="213"/>
  <c r="M32" i="213"/>
  <c r="M48" i="213" s="1"/>
  <c r="M51" i="213" s="1"/>
  <c r="M53" i="213" s="1"/>
  <c r="M56" i="213" s="1"/>
  <c r="M59" i="213" s="1"/>
  <c r="L32" i="213"/>
  <c r="L48" i="213" s="1"/>
  <c r="L51" i="213" s="1"/>
  <c r="L53" i="213" s="1"/>
  <c r="L56" i="213" s="1"/>
  <c r="L59" i="213" s="1"/>
  <c r="K32" i="213"/>
  <c r="K48" i="213" s="1"/>
  <c r="K51" i="213" s="1"/>
  <c r="K53" i="213" s="1"/>
  <c r="K56" i="213" s="1"/>
  <c r="K59" i="213" s="1"/>
  <c r="J32" i="213"/>
  <c r="J48" i="213" s="1"/>
  <c r="J51" i="213" s="1"/>
  <c r="J53" i="213" s="1"/>
  <c r="J56" i="213" s="1"/>
  <c r="J59" i="213" s="1"/>
  <c r="I32" i="213"/>
  <c r="H32" i="213"/>
  <c r="G32" i="213"/>
  <c r="G48" i="213" s="1"/>
  <c r="G51" i="213" s="1"/>
  <c r="G53" i="213" s="1"/>
  <c r="G56" i="213" s="1"/>
  <c r="G59" i="213" s="1"/>
  <c r="F32" i="213"/>
  <c r="E32" i="213"/>
  <c r="E48" i="213" s="1"/>
  <c r="E51" i="213" s="1"/>
  <c r="E53" i="213" s="1"/>
  <c r="E56" i="213" s="1"/>
  <c r="E59" i="213" s="1"/>
  <c r="D32" i="213"/>
  <c r="D48" i="213" s="1"/>
  <c r="D51" i="213" s="1"/>
  <c r="D53" i="213" s="1"/>
  <c r="D56" i="213" s="1"/>
  <c r="D59" i="213" s="1"/>
  <c r="C32" i="213"/>
  <c r="C48" i="213" s="1"/>
  <c r="C51" i="213" s="1"/>
  <c r="C53" i="213" s="1"/>
  <c r="C56" i="213" s="1"/>
  <c r="C59" i="213" s="1"/>
  <c r="AA59" i="214"/>
  <c r="S59" i="214"/>
  <c r="T56" i="214"/>
  <c r="T59" i="214" s="1"/>
  <c r="O48" i="214"/>
  <c r="O51" i="214" s="1"/>
  <c r="O53" i="214" s="1"/>
  <c r="O56" i="214" s="1"/>
  <c r="O59" i="214" s="1"/>
  <c r="AA47" i="214"/>
  <c r="Y47" i="214"/>
  <c r="X47" i="214"/>
  <c r="W47" i="214"/>
  <c r="V47" i="214"/>
  <c r="U47" i="214"/>
  <c r="T47" i="214"/>
  <c r="S47" i="214"/>
  <c r="R47" i="214"/>
  <c r="Q47" i="214"/>
  <c r="P47" i="214"/>
  <c r="O47" i="214"/>
  <c r="N47" i="214"/>
  <c r="M47" i="214"/>
  <c r="L47" i="214"/>
  <c r="K47" i="214"/>
  <c r="J47" i="214"/>
  <c r="I47" i="214"/>
  <c r="H47" i="214"/>
  <c r="G47" i="214"/>
  <c r="F47" i="214"/>
  <c r="E47" i="214"/>
  <c r="D47" i="214"/>
  <c r="C47" i="214"/>
  <c r="AA32" i="214"/>
  <c r="AA48" i="214" s="1"/>
  <c r="AA51" i="214" s="1"/>
  <c r="AA53" i="214" s="1"/>
  <c r="AA56" i="214" s="1"/>
  <c r="Y32" i="214"/>
  <c r="X32" i="214"/>
  <c r="W32" i="214"/>
  <c r="W48" i="214" s="1"/>
  <c r="W51" i="214" s="1"/>
  <c r="W53" i="214" s="1"/>
  <c r="W56" i="214" s="1"/>
  <c r="W59" i="214" s="1"/>
  <c r="V32" i="214"/>
  <c r="V48" i="214" s="1"/>
  <c r="V51" i="214" s="1"/>
  <c r="V53" i="214" s="1"/>
  <c r="V56" i="214" s="1"/>
  <c r="V59" i="214" s="1"/>
  <c r="U32" i="214"/>
  <c r="U48" i="214" s="1"/>
  <c r="U51" i="214" s="1"/>
  <c r="U53" i="214" s="1"/>
  <c r="U56" i="214" s="1"/>
  <c r="U59" i="214" s="1"/>
  <c r="T32" i="214"/>
  <c r="T48" i="214" s="1"/>
  <c r="T51" i="214" s="1"/>
  <c r="T53" i="214" s="1"/>
  <c r="S32" i="214"/>
  <c r="S48" i="214" s="1"/>
  <c r="S51" i="214" s="1"/>
  <c r="S53" i="214" s="1"/>
  <c r="S56" i="214" s="1"/>
  <c r="R32" i="214"/>
  <c r="R48" i="214" s="1"/>
  <c r="R51" i="214" s="1"/>
  <c r="R53" i="214" s="1"/>
  <c r="R56" i="214" s="1"/>
  <c r="R59" i="214" s="1"/>
  <c r="Q32" i="214"/>
  <c r="Q48" i="214" s="1"/>
  <c r="Q51" i="214" s="1"/>
  <c r="Q53" i="214" s="1"/>
  <c r="Q56" i="214" s="1"/>
  <c r="Q59" i="214" s="1"/>
  <c r="P32" i="214"/>
  <c r="O32" i="214"/>
  <c r="N32" i="214"/>
  <c r="N48" i="214" s="1"/>
  <c r="N51" i="214" s="1"/>
  <c r="N53" i="214" s="1"/>
  <c r="N56" i="214" s="1"/>
  <c r="N59" i="214" s="1"/>
  <c r="M32" i="214"/>
  <c r="M48" i="214" s="1"/>
  <c r="M51" i="214" s="1"/>
  <c r="M53" i="214" s="1"/>
  <c r="M56" i="214" s="1"/>
  <c r="M59" i="214" s="1"/>
  <c r="L32" i="214"/>
  <c r="L48" i="214" s="1"/>
  <c r="L51" i="214" s="1"/>
  <c r="L53" i="214" s="1"/>
  <c r="L56" i="214" s="1"/>
  <c r="L59" i="214" s="1"/>
  <c r="K32" i="214"/>
  <c r="K48" i="214" s="1"/>
  <c r="K51" i="214" s="1"/>
  <c r="K53" i="214" s="1"/>
  <c r="K56" i="214" s="1"/>
  <c r="K59" i="214" s="1"/>
  <c r="J32" i="214"/>
  <c r="J48" i="214" s="1"/>
  <c r="J51" i="214" s="1"/>
  <c r="J53" i="214" s="1"/>
  <c r="J56" i="214" s="1"/>
  <c r="J59" i="214" s="1"/>
  <c r="I32" i="214"/>
  <c r="I48" i="214" s="1"/>
  <c r="I51" i="214" s="1"/>
  <c r="I53" i="214" s="1"/>
  <c r="I56" i="214" s="1"/>
  <c r="I59" i="214" s="1"/>
  <c r="H32" i="214"/>
  <c r="G32" i="214"/>
  <c r="G48" i="214" s="1"/>
  <c r="G51" i="214" s="1"/>
  <c r="G53" i="214" s="1"/>
  <c r="G56" i="214" s="1"/>
  <c r="G59" i="214" s="1"/>
  <c r="F32" i="214"/>
  <c r="F48" i="214" s="1"/>
  <c r="F51" i="214" s="1"/>
  <c r="F53" i="214" s="1"/>
  <c r="F56" i="214" s="1"/>
  <c r="F59" i="214" s="1"/>
  <c r="E32" i="214"/>
  <c r="D32" i="214"/>
  <c r="D48" i="214" s="1"/>
  <c r="D51" i="214" s="1"/>
  <c r="D53" i="214" s="1"/>
  <c r="D56" i="214" s="1"/>
  <c r="D59" i="214" s="1"/>
  <c r="C32" i="214"/>
  <c r="C48" i="214" s="1"/>
  <c r="C51" i="214" s="1"/>
  <c r="C53" i="214" s="1"/>
  <c r="C56" i="214" s="1"/>
  <c r="C59" i="214" s="1"/>
  <c r="C56" i="215"/>
  <c r="C59" i="215" s="1"/>
  <c r="Q48" i="215"/>
  <c r="Q51" i="215" s="1"/>
  <c r="Q53" i="215" s="1"/>
  <c r="Q56" i="215" s="1"/>
  <c r="Q59" i="215" s="1"/>
  <c r="F48" i="215"/>
  <c r="F51" i="215" s="1"/>
  <c r="F53" i="215" s="1"/>
  <c r="F56" i="215" s="1"/>
  <c r="F59" i="215" s="1"/>
  <c r="AA47" i="215"/>
  <c r="Z47" i="215"/>
  <c r="Y47" i="215"/>
  <c r="X47" i="215"/>
  <c r="W47" i="215"/>
  <c r="V47" i="215"/>
  <c r="U47" i="215"/>
  <c r="T47" i="215"/>
  <c r="S47" i="215"/>
  <c r="R47" i="215"/>
  <c r="Q47" i="215"/>
  <c r="P47" i="215"/>
  <c r="O47" i="215"/>
  <c r="N47" i="215"/>
  <c r="M47" i="215"/>
  <c r="L47" i="215"/>
  <c r="K47" i="215"/>
  <c r="J47" i="215"/>
  <c r="I47" i="215"/>
  <c r="H47" i="215"/>
  <c r="G47" i="215"/>
  <c r="F47" i="215"/>
  <c r="E47" i="215"/>
  <c r="D47" i="215"/>
  <c r="C47" i="215"/>
  <c r="AA32" i="215"/>
  <c r="AA48" i="215" s="1"/>
  <c r="AA51" i="215" s="1"/>
  <c r="AA53" i="215" s="1"/>
  <c r="AA56" i="215" s="1"/>
  <c r="AA59" i="215" s="1"/>
  <c r="Y32" i="215"/>
  <c r="Y48" i="215" s="1"/>
  <c r="Y51" i="215" s="1"/>
  <c r="Y53" i="215" s="1"/>
  <c r="Y56" i="215" s="1"/>
  <c r="Y59" i="215" s="1"/>
  <c r="X32" i="215"/>
  <c r="W32" i="215"/>
  <c r="V32" i="215"/>
  <c r="V48" i="215" s="1"/>
  <c r="V51" i="215" s="1"/>
  <c r="V53" i="215" s="1"/>
  <c r="V56" i="215" s="1"/>
  <c r="V59" i="215" s="1"/>
  <c r="U32" i="215"/>
  <c r="U48" i="215" s="1"/>
  <c r="U51" i="215" s="1"/>
  <c r="U53" i="215" s="1"/>
  <c r="U56" i="215" s="1"/>
  <c r="U59" i="215" s="1"/>
  <c r="T32" i="215"/>
  <c r="S32" i="215"/>
  <c r="S48" i="215" s="1"/>
  <c r="S51" i="215" s="1"/>
  <c r="S53" i="215" s="1"/>
  <c r="S56" i="215" s="1"/>
  <c r="S59" i="215" s="1"/>
  <c r="R32" i="215"/>
  <c r="R48" i="215" s="1"/>
  <c r="R51" i="215" s="1"/>
  <c r="R53" i="215" s="1"/>
  <c r="R56" i="215" s="1"/>
  <c r="R59" i="215" s="1"/>
  <c r="Q32" i="215"/>
  <c r="P32" i="215"/>
  <c r="P48" i="215" s="1"/>
  <c r="P51" i="215" s="1"/>
  <c r="P53" i="215" s="1"/>
  <c r="P56" i="215" s="1"/>
  <c r="P59" i="215" s="1"/>
  <c r="O32" i="215"/>
  <c r="N32" i="215"/>
  <c r="N48" i="215" s="1"/>
  <c r="N51" i="215" s="1"/>
  <c r="N53" i="215" s="1"/>
  <c r="N56" i="215" s="1"/>
  <c r="N59" i="215" s="1"/>
  <c r="M32" i="215"/>
  <c r="M48" i="215" s="1"/>
  <c r="M51" i="215" s="1"/>
  <c r="M53" i="215" s="1"/>
  <c r="M56" i="215" s="1"/>
  <c r="M59" i="215" s="1"/>
  <c r="L32" i="215"/>
  <c r="K32" i="215"/>
  <c r="K48" i="215" s="1"/>
  <c r="K51" i="215" s="1"/>
  <c r="K53" i="215" s="1"/>
  <c r="K56" i="215" s="1"/>
  <c r="K59" i="215" s="1"/>
  <c r="J32" i="215"/>
  <c r="J48" i="215" s="1"/>
  <c r="J51" i="215" s="1"/>
  <c r="J53" i="215" s="1"/>
  <c r="J56" i="215" s="1"/>
  <c r="J59" i="215" s="1"/>
  <c r="I32" i="215"/>
  <c r="I48" i="215" s="1"/>
  <c r="I51" i="215" s="1"/>
  <c r="I53" i="215" s="1"/>
  <c r="I56" i="215" s="1"/>
  <c r="I59" i="215" s="1"/>
  <c r="H32" i="215"/>
  <c r="H48" i="215" s="1"/>
  <c r="H51" i="215" s="1"/>
  <c r="H53" i="215" s="1"/>
  <c r="H56" i="215" s="1"/>
  <c r="H59" i="215" s="1"/>
  <c r="G32" i="215"/>
  <c r="F32" i="215"/>
  <c r="E32" i="215"/>
  <c r="E48" i="215" s="1"/>
  <c r="E51" i="215" s="1"/>
  <c r="E53" i="215" s="1"/>
  <c r="E56" i="215" s="1"/>
  <c r="E59" i="215" s="1"/>
  <c r="D32" i="215"/>
  <c r="D48" i="215" s="1"/>
  <c r="D51" i="215" s="1"/>
  <c r="D53" i="215" s="1"/>
  <c r="D56" i="215" s="1"/>
  <c r="D59" i="215" s="1"/>
  <c r="C32" i="215"/>
  <c r="C48" i="215" s="1"/>
  <c r="C51" i="215" s="1"/>
  <c r="C53" i="215" s="1"/>
  <c r="I59" i="216"/>
  <c r="X48" i="216"/>
  <c r="P48" i="216"/>
  <c r="P51" i="216" s="1"/>
  <c r="P53" i="216" s="1"/>
  <c r="P56" i="216" s="1"/>
  <c r="P59" i="216" s="1"/>
  <c r="AA47" i="216"/>
  <c r="Y47" i="216"/>
  <c r="X47" i="216"/>
  <c r="Z47" i="216" s="1"/>
  <c r="W47" i="216"/>
  <c r="V47" i="216"/>
  <c r="V48" i="216" s="1"/>
  <c r="V51" i="216" s="1"/>
  <c r="V53" i="216" s="1"/>
  <c r="V56" i="216" s="1"/>
  <c r="V59" i="216" s="1"/>
  <c r="U47" i="216"/>
  <c r="T47" i="216"/>
  <c r="S47" i="216"/>
  <c r="R47" i="216"/>
  <c r="Q47" i="216"/>
  <c r="P47" i="216"/>
  <c r="O47" i="216"/>
  <c r="N47" i="216"/>
  <c r="N48" i="216" s="1"/>
  <c r="N51" i="216" s="1"/>
  <c r="N53" i="216" s="1"/>
  <c r="N56" i="216" s="1"/>
  <c r="N59" i="216" s="1"/>
  <c r="M47" i="216"/>
  <c r="L47" i="216"/>
  <c r="K47" i="216"/>
  <c r="J47" i="216"/>
  <c r="I47" i="216"/>
  <c r="H47" i="216"/>
  <c r="H48" i="216" s="1"/>
  <c r="H51" i="216" s="1"/>
  <c r="H53" i="216" s="1"/>
  <c r="H56" i="216" s="1"/>
  <c r="H59" i="216" s="1"/>
  <c r="G47" i="216"/>
  <c r="F47" i="216"/>
  <c r="F48" i="216" s="1"/>
  <c r="F51" i="216" s="1"/>
  <c r="F53" i="216" s="1"/>
  <c r="F56" i="216" s="1"/>
  <c r="F59" i="216" s="1"/>
  <c r="E47" i="216"/>
  <c r="D47" i="216"/>
  <c r="C47" i="216"/>
  <c r="AA32" i="216"/>
  <c r="AA48" i="216" s="1"/>
  <c r="AA51" i="216" s="1"/>
  <c r="AA53" i="216" s="1"/>
  <c r="AA56" i="216" s="1"/>
  <c r="AA59" i="216" s="1"/>
  <c r="Y32" i="216"/>
  <c r="Y48" i="216" s="1"/>
  <c r="Y51" i="216" s="1"/>
  <c r="Y53" i="216" s="1"/>
  <c r="Y56" i="216" s="1"/>
  <c r="Y59" i="216" s="1"/>
  <c r="X32" i="216"/>
  <c r="W32" i="216"/>
  <c r="W48" i="216" s="1"/>
  <c r="W51" i="216" s="1"/>
  <c r="W53" i="216" s="1"/>
  <c r="W56" i="216" s="1"/>
  <c r="W59" i="216" s="1"/>
  <c r="V32" i="216"/>
  <c r="U32" i="216"/>
  <c r="U48" i="216" s="1"/>
  <c r="U51" i="216" s="1"/>
  <c r="U53" i="216" s="1"/>
  <c r="U56" i="216" s="1"/>
  <c r="U59" i="216" s="1"/>
  <c r="T32" i="216"/>
  <c r="S32" i="216"/>
  <c r="S48" i="216" s="1"/>
  <c r="S51" i="216" s="1"/>
  <c r="S53" i="216" s="1"/>
  <c r="S56" i="216" s="1"/>
  <c r="S59" i="216" s="1"/>
  <c r="R32" i="216"/>
  <c r="Q32" i="216"/>
  <c r="Q48" i="216" s="1"/>
  <c r="Q51" i="216" s="1"/>
  <c r="Q53" i="216" s="1"/>
  <c r="Q56" i="216" s="1"/>
  <c r="Q59" i="216" s="1"/>
  <c r="P32" i="216"/>
  <c r="O32" i="216"/>
  <c r="O48" i="216" s="1"/>
  <c r="O51" i="216" s="1"/>
  <c r="O53" i="216" s="1"/>
  <c r="O56" i="216" s="1"/>
  <c r="O59" i="216" s="1"/>
  <c r="N32" i="216"/>
  <c r="M32" i="216"/>
  <c r="M48" i="216" s="1"/>
  <c r="M51" i="216" s="1"/>
  <c r="M53" i="216" s="1"/>
  <c r="M56" i="216" s="1"/>
  <c r="M59" i="216" s="1"/>
  <c r="L32" i="216"/>
  <c r="K32" i="216"/>
  <c r="K48" i="216" s="1"/>
  <c r="K51" i="216" s="1"/>
  <c r="K53" i="216" s="1"/>
  <c r="K56" i="216" s="1"/>
  <c r="K59" i="216" s="1"/>
  <c r="J32" i="216"/>
  <c r="I32" i="216"/>
  <c r="I48" i="216" s="1"/>
  <c r="I51" i="216" s="1"/>
  <c r="I53" i="216" s="1"/>
  <c r="I56" i="216" s="1"/>
  <c r="H32" i="216"/>
  <c r="G32" i="216"/>
  <c r="G48" i="216" s="1"/>
  <c r="G51" i="216" s="1"/>
  <c r="G53" i="216" s="1"/>
  <c r="G56" i="216" s="1"/>
  <c r="G59" i="216" s="1"/>
  <c r="F32" i="216"/>
  <c r="E32" i="216"/>
  <c r="E48" i="216" s="1"/>
  <c r="E51" i="216" s="1"/>
  <c r="E53" i="216" s="1"/>
  <c r="E56" i="216" s="1"/>
  <c r="E59" i="216" s="1"/>
  <c r="D32" i="216"/>
  <c r="C32" i="216"/>
  <c r="C48" i="216" s="1"/>
  <c r="C51" i="216" s="1"/>
  <c r="C53" i="216" s="1"/>
  <c r="C56" i="216" s="1"/>
  <c r="C59" i="216" s="1"/>
  <c r="H59" i="217"/>
  <c r="J53" i="217"/>
  <c r="J56" i="217" s="1"/>
  <c r="J59" i="217" s="1"/>
  <c r="S51" i="217"/>
  <c r="S53" i="217" s="1"/>
  <c r="S56" i="217" s="1"/>
  <c r="S59" i="217" s="1"/>
  <c r="W48" i="217"/>
  <c r="W51" i="217" s="1"/>
  <c r="W53" i="217" s="1"/>
  <c r="W56" i="217" s="1"/>
  <c r="W59" i="217" s="1"/>
  <c r="O48" i="217"/>
  <c r="O51" i="217" s="1"/>
  <c r="O53" i="217" s="1"/>
  <c r="O56" i="217" s="1"/>
  <c r="O59" i="217" s="1"/>
  <c r="G48" i="217"/>
  <c r="G51" i="217" s="1"/>
  <c r="G53" i="217" s="1"/>
  <c r="G56" i="217" s="1"/>
  <c r="G59" i="217" s="1"/>
  <c r="AA47" i="217"/>
  <c r="Y47" i="217"/>
  <c r="X47" i="217"/>
  <c r="Z47" i="217" s="1"/>
  <c r="W47" i="217"/>
  <c r="V47" i="217"/>
  <c r="U47" i="217"/>
  <c r="T47" i="217"/>
  <c r="S47" i="217"/>
  <c r="R47" i="217"/>
  <c r="Q47" i="217"/>
  <c r="P47" i="217"/>
  <c r="O47" i="217"/>
  <c r="N47" i="217"/>
  <c r="M47" i="217"/>
  <c r="L47" i="217"/>
  <c r="K47" i="217"/>
  <c r="J47" i="217"/>
  <c r="I47" i="217"/>
  <c r="H47" i="217"/>
  <c r="G47" i="217"/>
  <c r="F47" i="217"/>
  <c r="E47" i="217"/>
  <c r="D47" i="217"/>
  <c r="C47" i="217"/>
  <c r="AA32" i="217"/>
  <c r="AA48" i="217" s="1"/>
  <c r="AA51" i="217" s="1"/>
  <c r="AA53" i="217" s="1"/>
  <c r="AA56" i="217" s="1"/>
  <c r="AA59" i="217" s="1"/>
  <c r="Y32" i="217"/>
  <c r="Y48" i="217" s="1"/>
  <c r="Y51" i="217" s="1"/>
  <c r="Y53" i="217" s="1"/>
  <c r="Y56" i="217" s="1"/>
  <c r="Y59" i="217" s="1"/>
  <c r="X32" i="217"/>
  <c r="X48" i="217" s="1"/>
  <c r="W32" i="217"/>
  <c r="V32" i="217"/>
  <c r="U32" i="217"/>
  <c r="T32" i="217"/>
  <c r="T48" i="217" s="1"/>
  <c r="T51" i="217" s="1"/>
  <c r="T53" i="217" s="1"/>
  <c r="T56" i="217" s="1"/>
  <c r="T59" i="217" s="1"/>
  <c r="S32" i="217"/>
  <c r="S48" i="217" s="1"/>
  <c r="R32" i="217"/>
  <c r="R48" i="217" s="1"/>
  <c r="R51" i="217" s="1"/>
  <c r="R53" i="217" s="1"/>
  <c r="R56" i="217" s="1"/>
  <c r="R59" i="217" s="1"/>
  <c r="Q32" i="217"/>
  <c r="Q48" i="217" s="1"/>
  <c r="Q51" i="217" s="1"/>
  <c r="Q53" i="217" s="1"/>
  <c r="Q56" i="217" s="1"/>
  <c r="Q59" i="217" s="1"/>
  <c r="P32" i="217"/>
  <c r="P48" i="217" s="1"/>
  <c r="P51" i="217" s="1"/>
  <c r="P53" i="217" s="1"/>
  <c r="P56" i="217" s="1"/>
  <c r="P59" i="217" s="1"/>
  <c r="O32" i="217"/>
  <c r="N32" i="217"/>
  <c r="N48" i="217" s="1"/>
  <c r="N51" i="217" s="1"/>
  <c r="N53" i="217" s="1"/>
  <c r="N56" i="217" s="1"/>
  <c r="N59" i="217" s="1"/>
  <c r="M32" i="217"/>
  <c r="L32" i="217"/>
  <c r="L48" i="217" s="1"/>
  <c r="L51" i="217" s="1"/>
  <c r="L53" i="217" s="1"/>
  <c r="L56" i="217" s="1"/>
  <c r="L59" i="217" s="1"/>
  <c r="K32" i="217"/>
  <c r="K48" i="217" s="1"/>
  <c r="K51" i="217" s="1"/>
  <c r="K53" i="217" s="1"/>
  <c r="K56" i="217" s="1"/>
  <c r="K59" i="217" s="1"/>
  <c r="J32" i="217"/>
  <c r="J48" i="217" s="1"/>
  <c r="J51" i="217" s="1"/>
  <c r="I32" i="217"/>
  <c r="I48" i="217" s="1"/>
  <c r="I51" i="217" s="1"/>
  <c r="I53" i="217" s="1"/>
  <c r="I56" i="217" s="1"/>
  <c r="I59" i="217" s="1"/>
  <c r="H32" i="217"/>
  <c r="H48" i="217" s="1"/>
  <c r="H51" i="217" s="1"/>
  <c r="H53" i="217" s="1"/>
  <c r="H56" i="217" s="1"/>
  <c r="G32" i="217"/>
  <c r="F32" i="217"/>
  <c r="F48" i="217" s="1"/>
  <c r="F51" i="217" s="1"/>
  <c r="F53" i="217" s="1"/>
  <c r="F56" i="217" s="1"/>
  <c r="F59" i="217" s="1"/>
  <c r="E32" i="217"/>
  <c r="D32" i="217"/>
  <c r="D48" i="217" s="1"/>
  <c r="D51" i="217" s="1"/>
  <c r="D53" i="217" s="1"/>
  <c r="D56" i="217" s="1"/>
  <c r="D59" i="217" s="1"/>
  <c r="C32" i="217"/>
  <c r="C48" i="217" s="1"/>
  <c r="C51" i="217" s="1"/>
  <c r="C53" i="217" s="1"/>
  <c r="C56" i="217" s="1"/>
  <c r="C59" i="217" s="1"/>
  <c r="H56" i="218"/>
  <c r="H59" i="218" s="1"/>
  <c r="U51" i="218"/>
  <c r="U53" i="218" s="1"/>
  <c r="U56" i="218" s="1"/>
  <c r="U59" i="218" s="1"/>
  <c r="AA48" i="218"/>
  <c r="AA51" i="218" s="1"/>
  <c r="AA53" i="218" s="1"/>
  <c r="AA56" i="218" s="1"/>
  <c r="AA59" i="218" s="1"/>
  <c r="F48" i="218"/>
  <c r="F51" i="218" s="1"/>
  <c r="F53" i="218" s="1"/>
  <c r="F56" i="218" s="1"/>
  <c r="F59" i="218" s="1"/>
  <c r="AA47" i="218"/>
  <c r="Y47" i="218"/>
  <c r="X47" i="218"/>
  <c r="W47" i="218"/>
  <c r="V47" i="218"/>
  <c r="U47" i="218"/>
  <c r="T47" i="218"/>
  <c r="S47" i="218"/>
  <c r="R47" i="218"/>
  <c r="Q47" i="218"/>
  <c r="P47" i="218"/>
  <c r="O47" i="218"/>
  <c r="N47" i="218"/>
  <c r="M47" i="218"/>
  <c r="L47" i="218"/>
  <c r="K47" i="218"/>
  <c r="J47" i="218"/>
  <c r="I47" i="218"/>
  <c r="H47" i="218"/>
  <c r="G47" i="218"/>
  <c r="F47" i="218"/>
  <c r="E47" i="218"/>
  <c r="D47" i="218"/>
  <c r="C47" i="218"/>
  <c r="AA32" i="218"/>
  <c r="Y32" i="218"/>
  <c r="Y48" i="218" s="1"/>
  <c r="Y51" i="218" s="1"/>
  <c r="Y53" i="218" s="1"/>
  <c r="Y56" i="218" s="1"/>
  <c r="Y59" i="218" s="1"/>
  <c r="X32" i="218"/>
  <c r="W32" i="218"/>
  <c r="W48" i="218" s="1"/>
  <c r="W51" i="218" s="1"/>
  <c r="W53" i="218" s="1"/>
  <c r="W56" i="218" s="1"/>
  <c r="W59" i="218" s="1"/>
  <c r="V32" i="218"/>
  <c r="V48" i="218" s="1"/>
  <c r="V51" i="218" s="1"/>
  <c r="V53" i="218" s="1"/>
  <c r="V56" i="218" s="1"/>
  <c r="V59" i="218" s="1"/>
  <c r="U32" i="218"/>
  <c r="U48" i="218" s="1"/>
  <c r="T32" i="218"/>
  <c r="S32" i="218"/>
  <c r="S48" i="218" s="1"/>
  <c r="S51" i="218" s="1"/>
  <c r="S53" i="218" s="1"/>
  <c r="S56" i="218" s="1"/>
  <c r="S59" i="218" s="1"/>
  <c r="R32" i="218"/>
  <c r="R48" i="218" s="1"/>
  <c r="R51" i="218" s="1"/>
  <c r="R53" i="218" s="1"/>
  <c r="R56" i="218" s="1"/>
  <c r="R59" i="218" s="1"/>
  <c r="Q32" i="218"/>
  <c r="P32" i="218"/>
  <c r="P48" i="218" s="1"/>
  <c r="P51" i="218" s="1"/>
  <c r="P53" i="218" s="1"/>
  <c r="P56" i="218" s="1"/>
  <c r="P59" i="218" s="1"/>
  <c r="O32" i="218"/>
  <c r="O48" i="218" s="1"/>
  <c r="O51" i="218" s="1"/>
  <c r="O53" i="218" s="1"/>
  <c r="O56" i="218" s="1"/>
  <c r="O59" i="218" s="1"/>
  <c r="N32" i="218"/>
  <c r="N48" i="218" s="1"/>
  <c r="N51" i="218" s="1"/>
  <c r="N53" i="218" s="1"/>
  <c r="N56" i="218" s="1"/>
  <c r="N59" i="218" s="1"/>
  <c r="M32" i="218"/>
  <c r="M48" i="218" s="1"/>
  <c r="M51" i="218" s="1"/>
  <c r="M53" i="218" s="1"/>
  <c r="M56" i="218" s="1"/>
  <c r="M59" i="218" s="1"/>
  <c r="L32" i="218"/>
  <c r="K32" i="218"/>
  <c r="K48" i="218" s="1"/>
  <c r="K51" i="218" s="1"/>
  <c r="K53" i="218" s="1"/>
  <c r="K56" i="218" s="1"/>
  <c r="K59" i="218" s="1"/>
  <c r="J32" i="218"/>
  <c r="J48" i="218" s="1"/>
  <c r="J51" i="218" s="1"/>
  <c r="J53" i="218" s="1"/>
  <c r="J56" i="218" s="1"/>
  <c r="J59" i="218" s="1"/>
  <c r="I32" i="218"/>
  <c r="I48" i="218" s="1"/>
  <c r="I51" i="218" s="1"/>
  <c r="I53" i="218" s="1"/>
  <c r="I56" i="218" s="1"/>
  <c r="I59" i="218" s="1"/>
  <c r="H32" i="218"/>
  <c r="H48" i="218" s="1"/>
  <c r="H51" i="218" s="1"/>
  <c r="H53" i="218" s="1"/>
  <c r="G32" i="218"/>
  <c r="G48" i="218" s="1"/>
  <c r="G51" i="218" s="1"/>
  <c r="G53" i="218" s="1"/>
  <c r="G56" i="218" s="1"/>
  <c r="G59" i="218" s="1"/>
  <c r="F32" i="218"/>
  <c r="E32" i="218"/>
  <c r="E48" i="218" s="1"/>
  <c r="E51" i="218" s="1"/>
  <c r="E53" i="218" s="1"/>
  <c r="E56" i="218" s="1"/>
  <c r="E59" i="218" s="1"/>
  <c r="D32" i="218"/>
  <c r="C32" i="218"/>
  <c r="C48" i="218" s="1"/>
  <c r="C51" i="218" s="1"/>
  <c r="C53" i="218" s="1"/>
  <c r="C56" i="218" s="1"/>
  <c r="C59" i="218" s="1"/>
  <c r="T51" i="219"/>
  <c r="T53" i="219" s="1"/>
  <c r="T56" i="219" s="1"/>
  <c r="T59" i="219" s="1"/>
  <c r="U48" i="219"/>
  <c r="U51" i="219" s="1"/>
  <c r="U53" i="219" s="1"/>
  <c r="U56" i="219" s="1"/>
  <c r="U59" i="219" s="1"/>
  <c r="E48" i="219"/>
  <c r="E51" i="219" s="1"/>
  <c r="E53" i="219" s="1"/>
  <c r="E56" i="219" s="1"/>
  <c r="E59" i="219" s="1"/>
  <c r="AA47" i="219"/>
  <c r="Y47" i="219"/>
  <c r="X47" i="219"/>
  <c r="W47" i="219"/>
  <c r="V47" i="219"/>
  <c r="U47" i="219"/>
  <c r="T47" i="219"/>
  <c r="S47" i="219"/>
  <c r="R47" i="219"/>
  <c r="Q47" i="219"/>
  <c r="P47" i="219"/>
  <c r="O47" i="219"/>
  <c r="N47" i="219"/>
  <c r="M47" i="219"/>
  <c r="L47" i="219"/>
  <c r="K47" i="219"/>
  <c r="J47" i="219"/>
  <c r="I47" i="219"/>
  <c r="H47" i="219"/>
  <c r="G47" i="219"/>
  <c r="F47" i="219"/>
  <c r="E47" i="219"/>
  <c r="D47" i="219"/>
  <c r="C47" i="219"/>
  <c r="AA32" i="219"/>
  <c r="Y32" i="219"/>
  <c r="Y48" i="219" s="1"/>
  <c r="Y51" i="219" s="1"/>
  <c r="Y53" i="219" s="1"/>
  <c r="Y56" i="219" s="1"/>
  <c r="Y59" i="219" s="1"/>
  <c r="X32" i="219"/>
  <c r="X48" i="219" s="1"/>
  <c r="X51" i="219" s="1"/>
  <c r="W32" i="219"/>
  <c r="V32" i="219"/>
  <c r="V48" i="219" s="1"/>
  <c r="V51" i="219" s="1"/>
  <c r="V53" i="219" s="1"/>
  <c r="V56" i="219" s="1"/>
  <c r="V59" i="219" s="1"/>
  <c r="U32" i="219"/>
  <c r="T32" i="219"/>
  <c r="T48" i="219" s="1"/>
  <c r="S32" i="219"/>
  <c r="R32" i="219"/>
  <c r="R48" i="219" s="1"/>
  <c r="R51" i="219" s="1"/>
  <c r="R53" i="219" s="1"/>
  <c r="R56" i="219" s="1"/>
  <c r="R59" i="219" s="1"/>
  <c r="Q32" i="219"/>
  <c r="Q48" i="219" s="1"/>
  <c r="Q51" i="219" s="1"/>
  <c r="Q53" i="219" s="1"/>
  <c r="Q56" i="219" s="1"/>
  <c r="Q59" i="219" s="1"/>
  <c r="P32" i="219"/>
  <c r="P48" i="219" s="1"/>
  <c r="P51" i="219" s="1"/>
  <c r="P53" i="219" s="1"/>
  <c r="P56" i="219" s="1"/>
  <c r="P59" i="219" s="1"/>
  <c r="O32" i="219"/>
  <c r="O48" i="219" s="1"/>
  <c r="O51" i="219" s="1"/>
  <c r="O53" i="219" s="1"/>
  <c r="O56" i="219" s="1"/>
  <c r="O59" i="219" s="1"/>
  <c r="N32" i="219"/>
  <c r="N48" i="219" s="1"/>
  <c r="N51" i="219" s="1"/>
  <c r="N53" i="219" s="1"/>
  <c r="N56" i="219" s="1"/>
  <c r="N59" i="219" s="1"/>
  <c r="M32" i="219"/>
  <c r="M48" i="219" s="1"/>
  <c r="M51" i="219" s="1"/>
  <c r="M53" i="219" s="1"/>
  <c r="M56" i="219" s="1"/>
  <c r="M59" i="219" s="1"/>
  <c r="L32" i="219"/>
  <c r="L48" i="219" s="1"/>
  <c r="L51" i="219" s="1"/>
  <c r="L53" i="219" s="1"/>
  <c r="L56" i="219" s="1"/>
  <c r="L59" i="219" s="1"/>
  <c r="K32" i="219"/>
  <c r="J32" i="219"/>
  <c r="J48" i="219" s="1"/>
  <c r="J51" i="219" s="1"/>
  <c r="J53" i="219" s="1"/>
  <c r="J56" i="219" s="1"/>
  <c r="J59" i="219" s="1"/>
  <c r="I32" i="219"/>
  <c r="I48" i="219" s="1"/>
  <c r="I51" i="219" s="1"/>
  <c r="I53" i="219" s="1"/>
  <c r="I56" i="219" s="1"/>
  <c r="I59" i="219" s="1"/>
  <c r="H32" i="219"/>
  <c r="H48" i="219" s="1"/>
  <c r="H51" i="219" s="1"/>
  <c r="H53" i="219" s="1"/>
  <c r="H56" i="219" s="1"/>
  <c r="H59" i="219" s="1"/>
  <c r="G32" i="219"/>
  <c r="F32" i="219"/>
  <c r="F48" i="219" s="1"/>
  <c r="F51" i="219" s="1"/>
  <c r="F53" i="219" s="1"/>
  <c r="F56" i="219" s="1"/>
  <c r="F59" i="219" s="1"/>
  <c r="E32" i="219"/>
  <c r="D32" i="219"/>
  <c r="D48" i="219" s="1"/>
  <c r="D51" i="219" s="1"/>
  <c r="D53" i="219" s="1"/>
  <c r="D56" i="219" s="1"/>
  <c r="D59" i="219" s="1"/>
  <c r="C32" i="219"/>
  <c r="E59" i="220"/>
  <c r="S51" i="220"/>
  <c r="S53" i="220" s="1"/>
  <c r="S56" i="220" s="1"/>
  <c r="S59" i="220" s="1"/>
  <c r="K51" i="220"/>
  <c r="K53" i="220" s="1"/>
  <c r="K56" i="220" s="1"/>
  <c r="K59" i="220" s="1"/>
  <c r="T48" i="220"/>
  <c r="T51" i="220" s="1"/>
  <c r="T53" i="220" s="1"/>
  <c r="T56" i="220" s="1"/>
  <c r="T59" i="220" s="1"/>
  <c r="P48" i="220"/>
  <c r="P51" i="220" s="1"/>
  <c r="P53" i="220" s="1"/>
  <c r="P56" i="220" s="1"/>
  <c r="P59" i="220" s="1"/>
  <c r="I48" i="220"/>
  <c r="I51" i="220" s="1"/>
  <c r="I53" i="220" s="1"/>
  <c r="I56" i="220" s="1"/>
  <c r="I59" i="220" s="1"/>
  <c r="AA47" i="220"/>
  <c r="Y47" i="220"/>
  <c r="X47" i="220"/>
  <c r="Z47" i="220" s="1"/>
  <c r="W47" i="220"/>
  <c r="V47" i="220"/>
  <c r="U47" i="220"/>
  <c r="T47" i="220"/>
  <c r="S47" i="220"/>
  <c r="R47" i="220"/>
  <c r="R48" i="220" s="1"/>
  <c r="R51" i="220" s="1"/>
  <c r="R53" i="220" s="1"/>
  <c r="R56" i="220" s="1"/>
  <c r="R59" i="220" s="1"/>
  <c r="Q47" i="220"/>
  <c r="P47" i="220"/>
  <c r="O47" i="220"/>
  <c r="N47" i="220"/>
  <c r="M47" i="220"/>
  <c r="L47" i="220"/>
  <c r="K47" i="220"/>
  <c r="J47" i="220"/>
  <c r="J48" i="220" s="1"/>
  <c r="J51" i="220" s="1"/>
  <c r="J53" i="220" s="1"/>
  <c r="J56" i="220" s="1"/>
  <c r="J59" i="220" s="1"/>
  <c r="I47" i="220"/>
  <c r="H47" i="220"/>
  <c r="G47" i="220"/>
  <c r="F47" i="220"/>
  <c r="E47" i="220"/>
  <c r="D47" i="220"/>
  <c r="D48" i="220" s="1"/>
  <c r="D51" i="220" s="1"/>
  <c r="D53" i="220" s="1"/>
  <c r="D56" i="220" s="1"/>
  <c r="D59" i="220" s="1"/>
  <c r="C47" i="220"/>
  <c r="AA32" i="220"/>
  <c r="AA48" i="220" s="1"/>
  <c r="AA51" i="220" s="1"/>
  <c r="AA53" i="220" s="1"/>
  <c r="AA56" i="220" s="1"/>
  <c r="AA59" i="220" s="1"/>
  <c r="Y32" i="220"/>
  <c r="Y48" i="220" s="1"/>
  <c r="X32" i="220"/>
  <c r="X48" i="220" s="1"/>
  <c r="X51" i="220" s="1"/>
  <c r="W32" i="220"/>
  <c r="W48" i="220" s="1"/>
  <c r="W51" i="220" s="1"/>
  <c r="W53" i="220" s="1"/>
  <c r="W56" i="220" s="1"/>
  <c r="W59" i="220" s="1"/>
  <c r="V32" i="220"/>
  <c r="U32" i="220"/>
  <c r="U48" i="220" s="1"/>
  <c r="U51" i="220" s="1"/>
  <c r="U53" i="220" s="1"/>
  <c r="U56" i="220" s="1"/>
  <c r="U59" i="220" s="1"/>
  <c r="T32" i="220"/>
  <c r="S32" i="220"/>
  <c r="S48" i="220" s="1"/>
  <c r="R32" i="220"/>
  <c r="Q32" i="220"/>
  <c r="Q48" i="220" s="1"/>
  <c r="Q51" i="220" s="1"/>
  <c r="Q53" i="220" s="1"/>
  <c r="Q56" i="220" s="1"/>
  <c r="Q59" i="220" s="1"/>
  <c r="P32" i="220"/>
  <c r="O32" i="220"/>
  <c r="O48" i="220" s="1"/>
  <c r="O51" i="220" s="1"/>
  <c r="O53" i="220" s="1"/>
  <c r="O56" i="220" s="1"/>
  <c r="O59" i="220" s="1"/>
  <c r="N32" i="220"/>
  <c r="M32" i="220"/>
  <c r="M48" i="220" s="1"/>
  <c r="M51" i="220" s="1"/>
  <c r="M53" i="220" s="1"/>
  <c r="M56" i="220" s="1"/>
  <c r="M59" i="220" s="1"/>
  <c r="L32" i="220"/>
  <c r="L48" i="220" s="1"/>
  <c r="L51" i="220" s="1"/>
  <c r="L53" i="220" s="1"/>
  <c r="L56" i="220" s="1"/>
  <c r="L59" i="220" s="1"/>
  <c r="K32" i="220"/>
  <c r="K48" i="220" s="1"/>
  <c r="J32" i="220"/>
  <c r="I32" i="220"/>
  <c r="H32" i="220"/>
  <c r="H48" i="220" s="1"/>
  <c r="H51" i="220" s="1"/>
  <c r="H53" i="220" s="1"/>
  <c r="H56" i="220" s="1"/>
  <c r="H59" i="220" s="1"/>
  <c r="G32" i="220"/>
  <c r="G48" i="220" s="1"/>
  <c r="G51" i="220" s="1"/>
  <c r="G53" i="220" s="1"/>
  <c r="G56" i="220" s="1"/>
  <c r="G59" i="220" s="1"/>
  <c r="F32" i="220"/>
  <c r="E32" i="220"/>
  <c r="E48" i="220" s="1"/>
  <c r="E51" i="220" s="1"/>
  <c r="E53" i="220" s="1"/>
  <c r="E56" i="220" s="1"/>
  <c r="D32" i="220"/>
  <c r="C32" i="220"/>
  <c r="C48" i="220" s="1"/>
  <c r="C51" i="220" s="1"/>
  <c r="C53" i="220" s="1"/>
  <c r="C56" i="220" s="1"/>
  <c r="C59" i="220" s="1"/>
  <c r="O59" i="221"/>
  <c r="M56" i="221"/>
  <c r="M59" i="221" s="1"/>
  <c r="O51" i="221"/>
  <c r="O53" i="221" s="1"/>
  <c r="O56" i="221" s="1"/>
  <c r="X48" i="221"/>
  <c r="AA47" i="221"/>
  <c r="Y47" i="221"/>
  <c r="X47" i="221"/>
  <c r="W47" i="221"/>
  <c r="V47" i="221"/>
  <c r="U47" i="221"/>
  <c r="T47" i="221"/>
  <c r="S47" i="221"/>
  <c r="R47" i="221"/>
  <c r="Q47" i="221"/>
  <c r="P47" i="221"/>
  <c r="P48" i="221" s="1"/>
  <c r="P51" i="221" s="1"/>
  <c r="P53" i="221" s="1"/>
  <c r="P56" i="221" s="1"/>
  <c r="P59" i="221" s="1"/>
  <c r="O47" i="221"/>
  <c r="N47" i="221"/>
  <c r="M47" i="221"/>
  <c r="L47" i="221"/>
  <c r="K47" i="221"/>
  <c r="J47" i="221"/>
  <c r="I47" i="221"/>
  <c r="H47" i="221"/>
  <c r="H48" i="221" s="1"/>
  <c r="H51" i="221" s="1"/>
  <c r="H53" i="221" s="1"/>
  <c r="H56" i="221" s="1"/>
  <c r="H59" i="221" s="1"/>
  <c r="G47" i="221"/>
  <c r="F47" i="221"/>
  <c r="E47" i="221"/>
  <c r="D47" i="221"/>
  <c r="C47" i="221"/>
  <c r="AA32" i="221"/>
  <c r="AA48" i="221" s="1"/>
  <c r="AA51" i="221" s="1"/>
  <c r="AA53" i="221" s="1"/>
  <c r="AA56" i="221" s="1"/>
  <c r="AA59" i="221" s="1"/>
  <c r="Y32" i="221"/>
  <c r="X32" i="221"/>
  <c r="Z32" i="221" s="1"/>
  <c r="W32" i="221"/>
  <c r="W48" i="221" s="1"/>
  <c r="W51" i="221" s="1"/>
  <c r="W53" i="221" s="1"/>
  <c r="W56" i="221" s="1"/>
  <c r="W59" i="221" s="1"/>
  <c r="V32" i="221"/>
  <c r="U32" i="221"/>
  <c r="U48" i="221" s="1"/>
  <c r="U51" i="221" s="1"/>
  <c r="U53" i="221" s="1"/>
  <c r="U56" i="221" s="1"/>
  <c r="U59" i="221" s="1"/>
  <c r="T32" i="221"/>
  <c r="S32" i="221"/>
  <c r="S48" i="221" s="1"/>
  <c r="S51" i="221" s="1"/>
  <c r="S53" i="221" s="1"/>
  <c r="S56" i="221" s="1"/>
  <c r="S59" i="221" s="1"/>
  <c r="R32" i="221"/>
  <c r="Q32" i="221"/>
  <c r="P32" i="221"/>
  <c r="O32" i="221"/>
  <c r="O48" i="221" s="1"/>
  <c r="N32" i="221"/>
  <c r="M32" i="221"/>
  <c r="M48" i="221" s="1"/>
  <c r="M51" i="221" s="1"/>
  <c r="M53" i="221" s="1"/>
  <c r="L32" i="221"/>
  <c r="K32" i="221"/>
  <c r="K48" i="221" s="1"/>
  <c r="K51" i="221" s="1"/>
  <c r="K53" i="221" s="1"/>
  <c r="K56" i="221" s="1"/>
  <c r="K59" i="221" s="1"/>
  <c r="J32" i="221"/>
  <c r="I32" i="221"/>
  <c r="H32" i="221"/>
  <c r="G32" i="221"/>
  <c r="G48" i="221" s="1"/>
  <c r="G51" i="221" s="1"/>
  <c r="G53" i="221" s="1"/>
  <c r="G56" i="221" s="1"/>
  <c r="G59" i="221" s="1"/>
  <c r="F32" i="221"/>
  <c r="E32" i="221"/>
  <c r="E48" i="221" s="1"/>
  <c r="E51" i="221" s="1"/>
  <c r="E53" i="221" s="1"/>
  <c r="E56" i="221" s="1"/>
  <c r="E59" i="221" s="1"/>
  <c r="D32" i="221"/>
  <c r="C32" i="221"/>
  <c r="C48" i="221" s="1"/>
  <c r="C51" i="221" s="1"/>
  <c r="C53" i="221" s="1"/>
  <c r="C56" i="221" s="1"/>
  <c r="C59" i="221" s="1"/>
  <c r="R48" i="222"/>
  <c r="R51" i="222" s="1"/>
  <c r="R53" i="222" s="1"/>
  <c r="R56" i="222" s="1"/>
  <c r="R59" i="222" s="1"/>
  <c r="J48" i="222"/>
  <c r="J51" i="222" s="1"/>
  <c r="J53" i="222" s="1"/>
  <c r="J56" i="222" s="1"/>
  <c r="J59" i="222" s="1"/>
  <c r="AA47" i="222"/>
  <c r="Y47" i="222"/>
  <c r="X47" i="222"/>
  <c r="W47" i="222"/>
  <c r="V47" i="222"/>
  <c r="U47" i="222"/>
  <c r="T47" i="222"/>
  <c r="S47" i="222"/>
  <c r="R47" i="222"/>
  <c r="Q47" i="222"/>
  <c r="P47" i="222"/>
  <c r="P48" i="222" s="1"/>
  <c r="P51" i="222" s="1"/>
  <c r="P53" i="222" s="1"/>
  <c r="P56" i="222" s="1"/>
  <c r="P59" i="222" s="1"/>
  <c r="O47" i="222"/>
  <c r="N47" i="222"/>
  <c r="M47" i="222"/>
  <c r="L47" i="222"/>
  <c r="K47" i="222"/>
  <c r="J47" i="222"/>
  <c r="I47" i="222"/>
  <c r="H47" i="222"/>
  <c r="H48" i="222" s="1"/>
  <c r="H51" i="222" s="1"/>
  <c r="H53" i="222" s="1"/>
  <c r="H56" i="222" s="1"/>
  <c r="H59" i="222" s="1"/>
  <c r="G47" i="222"/>
  <c r="F47" i="222"/>
  <c r="E47" i="222"/>
  <c r="D47" i="222"/>
  <c r="C47" i="222"/>
  <c r="AA32" i="222"/>
  <c r="AA48" i="222" s="1"/>
  <c r="AA51" i="222" s="1"/>
  <c r="AA53" i="222" s="1"/>
  <c r="AA56" i="222" s="1"/>
  <c r="AA59" i="222" s="1"/>
  <c r="Y32" i="222"/>
  <c r="Y48" i="222" s="1"/>
  <c r="Y51" i="222" s="1"/>
  <c r="Y53" i="222" s="1"/>
  <c r="Y56" i="222" s="1"/>
  <c r="Y59" i="222" s="1"/>
  <c r="X32" i="222"/>
  <c r="Z32" i="222" s="1"/>
  <c r="W32" i="222"/>
  <c r="W48" i="222" s="1"/>
  <c r="W51" i="222" s="1"/>
  <c r="W53" i="222" s="1"/>
  <c r="W56" i="222" s="1"/>
  <c r="W59" i="222" s="1"/>
  <c r="V32" i="222"/>
  <c r="U32" i="222"/>
  <c r="U48" i="222" s="1"/>
  <c r="U51" i="222" s="1"/>
  <c r="U53" i="222" s="1"/>
  <c r="U56" i="222" s="1"/>
  <c r="U59" i="222" s="1"/>
  <c r="T32" i="222"/>
  <c r="S32" i="222"/>
  <c r="R32" i="222"/>
  <c r="Q32" i="222"/>
  <c r="Q48" i="222" s="1"/>
  <c r="Q51" i="222" s="1"/>
  <c r="Q53" i="222" s="1"/>
  <c r="Q56" i="222" s="1"/>
  <c r="Q59" i="222" s="1"/>
  <c r="P32" i="222"/>
  <c r="O32" i="222"/>
  <c r="O48" i="222" s="1"/>
  <c r="O51" i="222" s="1"/>
  <c r="O53" i="222" s="1"/>
  <c r="O56" i="222" s="1"/>
  <c r="O59" i="222" s="1"/>
  <c r="N32" i="222"/>
  <c r="M32" i="222"/>
  <c r="M48" i="222" s="1"/>
  <c r="M51" i="222" s="1"/>
  <c r="M53" i="222" s="1"/>
  <c r="M56" i="222" s="1"/>
  <c r="M59" i="222" s="1"/>
  <c r="L32" i="222"/>
  <c r="K32" i="222"/>
  <c r="J32" i="222"/>
  <c r="I32" i="222"/>
  <c r="I48" i="222" s="1"/>
  <c r="I51" i="222" s="1"/>
  <c r="I53" i="222" s="1"/>
  <c r="I56" i="222" s="1"/>
  <c r="I59" i="222" s="1"/>
  <c r="H32" i="222"/>
  <c r="G32" i="222"/>
  <c r="G48" i="222" s="1"/>
  <c r="G51" i="222" s="1"/>
  <c r="G53" i="222" s="1"/>
  <c r="G56" i="222" s="1"/>
  <c r="G59" i="222" s="1"/>
  <c r="F32" i="222"/>
  <c r="E32" i="222"/>
  <c r="E48" i="222" s="1"/>
  <c r="E51" i="222" s="1"/>
  <c r="E53" i="222" s="1"/>
  <c r="E56" i="222" s="1"/>
  <c r="E59" i="222" s="1"/>
  <c r="D32" i="222"/>
  <c r="C32" i="222"/>
  <c r="S56" i="223"/>
  <c r="S59" i="223" s="1"/>
  <c r="K56" i="223"/>
  <c r="K59" i="223" s="1"/>
  <c r="E51" i="223"/>
  <c r="E53" i="223" s="1"/>
  <c r="E56" i="223" s="1"/>
  <c r="E59" i="223" s="1"/>
  <c r="Q48" i="223"/>
  <c r="Q51" i="223" s="1"/>
  <c r="Q53" i="223" s="1"/>
  <c r="Q56" i="223" s="1"/>
  <c r="Q59" i="223" s="1"/>
  <c r="F48" i="223"/>
  <c r="F51" i="223" s="1"/>
  <c r="F53" i="223" s="1"/>
  <c r="F56" i="223" s="1"/>
  <c r="F59" i="223" s="1"/>
  <c r="AA47" i="223"/>
  <c r="Y47" i="223"/>
  <c r="X47" i="223"/>
  <c r="Z47" i="223" s="1"/>
  <c r="W47" i="223"/>
  <c r="V47" i="223"/>
  <c r="U47" i="223"/>
  <c r="T47" i="223"/>
  <c r="S47" i="223"/>
  <c r="R47" i="223"/>
  <c r="Q47" i="223"/>
  <c r="P47" i="223"/>
  <c r="O47" i="223"/>
  <c r="N47" i="223"/>
  <c r="M47" i="223"/>
  <c r="L47" i="223"/>
  <c r="K47" i="223"/>
  <c r="J47" i="223"/>
  <c r="I47" i="223"/>
  <c r="H47" i="223"/>
  <c r="G47" i="223"/>
  <c r="F47" i="223"/>
  <c r="E47" i="223"/>
  <c r="D47" i="223"/>
  <c r="C47" i="223"/>
  <c r="AA32" i="223"/>
  <c r="AA48" i="223" s="1"/>
  <c r="AA51" i="223" s="1"/>
  <c r="AA53" i="223" s="1"/>
  <c r="AA56" i="223" s="1"/>
  <c r="AA59" i="223" s="1"/>
  <c r="Y32" i="223"/>
  <c r="Y48" i="223" s="1"/>
  <c r="Y51" i="223" s="1"/>
  <c r="Y53" i="223" s="1"/>
  <c r="Y56" i="223" s="1"/>
  <c r="Y59" i="223" s="1"/>
  <c r="X32" i="223"/>
  <c r="W32" i="223"/>
  <c r="V32" i="223"/>
  <c r="V48" i="223" s="1"/>
  <c r="V51" i="223" s="1"/>
  <c r="V53" i="223" s="1"/>
  <c r="V56" i="223" s="1"/>
  <c r="V59" i="223" s="1"/>
  <c r="U32" i="223"/>
  <c r="U48" i="223" s="1"/>
  <c r="U51" i="223" s="1"/>
  <c r="U53" i="223" s="1"/>
  <c r="U56" i="223" s="1"/>
  <c r="U59" i="223" s="1"/>
  <c r="T32" i="223"/>
  <c r="S32" i="223"/>
  <c r="S48" i="223" s="1"/>
  <c r="S51" i="223" s="1"/>
  <c r="S53" i="223" s="1"/>
  <c r="R32" i="223"/>
  <c r="R48" i="223" s="1"/>
  <c r="R51" i="223" s="1"/>
  <c r="R53" i="223" s="1"/>
  <c r="R56" i="223" s="1"/>
  <c r="R59" i="223" s="1"/>
  <c r="Q32" i="223"/>
  <c r="P32" i="223"/>
  <c r="P48" i="223" s="1"/>
  <c r="P51" i="223" s="1"/>
  <c r="P53" i="223" s="1"/>
  <c r="P56" i="223" s="1"/>
  <c r="P59" i="223" s="1"/>
  <c r="O32" i="223"/>
  <c r="N32" i="223"/>
  <c r="N48" i="223" s="1"/>
  <c r="N51" i="223" s="1"/>
  <c r="N53" i="223" s="1"/>
  <c r="N56" i="223" s="1"/>
  <c r="N59" i="223" s="1"/>
  <c r="M32" i="223"/>
  <c r="M48" i="223" s="1"/>
  <c r="M51" i="223" s="1"/>
  <c r="M53" i="223" s="1"/>
  <c r="M56" i="223" s="1"/>
  <c r="M59" i="223" s="1"/>
  <c r="L32" i="223"/>
  <c r="L48" i="223" s="1"/>
  <c r="L51" i="223" s="1"/>
  <c r="L53" i="223" s="1"/>
  <c r="L56" i="223" s="1"/>
  <c r="L59" i="223" s="1"/>
  <c r="K32" i="223"/>
  <c r="K48" i="223" s="1"/>
  <c r="K51" i="223" s="1"/>
  <c r="K53" i="223" s="1"/>
  <c r="J32" i="223"/>
  <c r="J48" i="223" s="1"/>
  <c r="J51" i="223" s="1"/>
  <c r="J53" i="223" s="1"/>
  <c r="J56" i="223" s="1"/>
  <c r="J59" i="223" s="1"/>
  <c r="I32" i="223"/>
  <c r="I48" i="223" s="1"/>
  <c r="I51" i="223" s="1"/>
  <c r="I53" i="223" s="1"/>
  <c r="I56" i="223" s="1"/>
  <c r="I59" i="223" s="1"/>
  <c r="H32" i="223"/>
  <c r="H48" i="223" s="1"/>
  <c r="H51" i="223" s="1"/>
  <c r="H53" i="223" s="1"/>
  <c r="H56" i="223" s="1"/>
  <c r="H59" i="223" s="1"/>
  <c r="G32" i="223"/>
  <c r="F32" i="223"/>
  <c r="E32" i="223"/>
  <c r="E48" i="223" s="1"/>
  <c r="D32" i="223"/>
  <c r="D48" i="223" s="1"/>
  <c r="D51" i="223" s="1"/>
  <c r="D53" i="223" s="1"/>
  <c r="D56" i="223" s="1"/>
  <c r="D59" i="223" s="1"/>
  <c r="C32" i="223"/>
  <c r="C48" i="223" s="1"/>
  <c r="C51" i="223" s="1"/>
  <c r="C53" i="223" s="1"/>
  <c r="C56" i="223" s="1"/>
  <c r="C59" i="223" s="1"/>
  <c r="E48" i="224"/>
  <c r="E51" i="224" s="1"/>
  <c r="E53" i="224" s="1"/>
  <c r="E56" i="224" s="1"/>
  <c r="E59" i="224" s="1"/>
  <c r="AA47" i="224"/>
  <c r="Y47" i="224"/>
  <c r="X47" i="224"/>
  <c r="W47" i="224"/>
  <c r="V47" i="224"/>
  <c r="U47" i="224"/>
  <c r="U48" i="224" s="1"/>
  <c r="U51" i="224" s="1"/>
  <c r="U53" i="224" s="1"/>
  <c r="U56" i="224" s="1"/>
  <c r="U59" i="224" s="1"/>
  <c r="T47" i="224"/>
  <c r="S47" i="224"/>
  <c r="R47" i="224"/>
  <c r="Q47" i="224"/>
  <c r="P47" i="224"/>
  <c r="O47" i="224"/>
  <c r="N47" i="224"/>
  <c r="M47" i="224"/>
  <c r="L47" i="224"/>
  <c r="K47" i="224"/>
  <c r="J47" i="224"/>
  <c r="I47" i="224"/>
  <c r="H47" i="224"/>
  <c r="G47" i="224"/>
  <c r="F47" i="224"/>
  <c r="E47" i="224"/>
  <c r="D47" i="224"/>
  <c r="C47" i="224"/>
  <c r="AA32" i="224"/>
  <c r="AA48" i="224" s="1"/>
  <c r="AA51" i="224" s="1"/>
  <c r="AA53" i="224" s="1"/>
  <c r="AA56" i="224" s="1"/>
  <c r="AA59" i="224" s="1"/>
  <c r="Y32" i="224"/>
  <c r="X32" i="224"/>
  <c r="X48" i="224" s="1"/>
  <c r="W32" i="224"/>
  <c r="V32" i="224"/>
  <c r="U32" i="224"/>
  <c r="T32" i="224"/>
  <c r="T48" i="224" s="1"/>
  <c r="T51" i="224" s="1"/>
  <c r="T53" i="224" s="1"/>
  <c r="T56" i="224" s="1"/>
  <c r="T59" i="224" s="1"/>
  <c r="S32" i="224"/>
  <c r="R32" i="224"/>
  <c r="R48" i="224" s="1"/>
  <c r="R51" i="224" s="1"/>
  <c r="R53" i="224" s="1"/>
  <c r="R56" i="224" s="1"/>
  <c r="R59" i="224" s="1"/>
  <c r="Q32" i="224"/>
  <c r="P32" i="224"/>
  <c r="P48" i="224" s="1"/>
  <c r="P51" i="224" s="1"/>
  <c r="P53" i="224" s="1"/>
  <c r="P56" i="224" s="1"/>
  <c r="P59" i="224" s="1"/>
  <c r="O32" i="224"/>
  <c r="N32" i="224"/>
  <c r="M32" i="224"/>
  <c r="M48" i="224" s="1"/>
  <c r="M51" i="224" s="1"/>
  <c r="M53" i="224" s="1"/>
  <c r="M56" i="224" s="1"/>
  <c r="M59" i="224" s="1"/>
  <c r="L32" i="224"/>
  <c r="L48" i="224" s="1"/>
  <c r="L51" i="224" s="1"/>
  <c r="L53" i="224" s="1"/>
  <c r="L56" i="224" s="1"/>
  <c r="L59" i="224" s="1"/>
  <c r="K32" i="224"/>
  <c r="J32" i="224"/>
  <c r="J48" i="224" s="1"/>
  <c r="J51" i="224" s="1"/>
  <c r="J53" i="224" s="1"/>
  <c r="J56" i="224" s="1"/>
  <c r="J59" i="224" s="1"/>
  <c r="I32" i="224"/>
  <c r="H32" i="224"/>
  <c r="H48" i="224" s="1"/>
  <c r="H51" i="224" s="1"/>
  <c r="H53" i="224" s="1"/>
  <c r="H56" i="224" s="1"/>
  <c r="H59" i="224" s="1"/>
  <c r="G32" i="224"/>
  <c r="F32" i="224"/>
  <c r="E32" i="224"/>
  <c r="D32" i="224"/>
  <c r="D48" i="224" s="1"/>
  <c r="D51" i="224" s="1"/>
  <c r="D53" i="224" s="1"/>
  <c r="D56" i="224" s="1"/>
  <c r="D59" i="224" s="1"/>
  <c r="C32" i="224"/>
  <c r="V48" i="225"/>
  <c r="V51" i="225" s="1"/>
  <c r="V53" i="225" s="1"/>
  <c r="V56" i="225" s="1"/>
  <c r="V59" i="225" s="1"/>
  <c r="T48" i="225"/>
  <c r="T51" i="225" s="1"/>
  <c r="T53" i="225" s="1"/>
  <c r="T56" i="225" s="1"/>
  <c r="T59" i="225" s="1"/>
  <c r="N48" i="225"/>
  <c r="N51" i="225" s="1"/>
  <c r="N53" i="225" s="1"/>
  <c r="N56" i="225" s="1"/>
  <c r="N59" i="225" s="1"/>
  <c r="F48" i="225"/>
  <c r="F51" i="225" s="1"/>
  <c r="F53" i="225" s="1"/>
  <c r="F56" i="225" s="1"/>
  <c r="F59" i="225" s="1"/>
  <c r="D48" i="225"/>
  <c r="D51" i="225" s="1"/>
  <c r="D53" i="225" s="1"/>
  <c r="D56" i="225" s="1"/>
  <c r="D59" i="225" s="1"/>
  <c r="AA47" i="225"/>
  <c r="Y47" i="225"/>
  <c r="X47" i="225"/>
  <c r="W47" i="225"/>
  <c r="V47" i="225"/>
  <c r="U47" i="225"/>
  <c r="T47" i="225"/>
  <c r="S47" i="225"/>
  <c r="R47" i="225"/>
  <c r="Q47" i="225"/>
  <c r="P47" i="225"/>
  <c r="O47" i="225"/>
  <c r="N47" i="225"/>
  <c r="M47" i="225"/>
  <c r="L47" i="225"/>
  <c r="K47" i="225"/>
  <c r="J47" i="225"/>
  <c r="I47" i="225"/>
  <c r="H47" i="225"/>
  <c r="G47" i="225"/>
  <c r="F47" i="225"/>
  <c r="E47" i="225"/>
  <c r="D47" i="225"/>
  <c r="C47" i="225"/>
  <c r="AA32" i="225"/>
  <c r="AA48" i="225" s="1"/>
  <c r="AA51" i="225" s="1"/>
  <c r="AA53" i="225" s="1"/>
  <c r="AA56" i="225" s="1"/>
  <c r="AA59" i="225" s="1"/>
  <c r="Y32" i="225"/>
  <c r="X32" i="225"/>
  <c r="W32" i="225"/>
  <c r="W48" i="225" s="1"/>
  <c r="W51" i="225" s="1"/>
  <c r="W53" i="225" s="1"/>
  <c r="W56" i="225" s="1"/>
  <c r="W59" i="225" s="1"/>
  <c r="V32" i="225"/>
  <c r="U32" i="225"/>
  <c r="U48" i="225" s="1"/>
  <c r="U51" i="225" s="1"/>
  <c r="U53" i="225" s="1"/>
  <c r="U56" i="225" s="1"/>
  <c r="U59" i="225" s="1"/>
  <c r="T32" i="225"/>
  <c r="S32" i="225"/>
  <c r="R32" i="225"/>
  <c r="R48" i="225" s="1"/>
  <c r="R51" i="225" s="1"/>
  <c r="R53" i="225" s="1"/>
  <c r="R56" i="225" s="1"/>
  <c r="R59" i="225" s="1"/>
  <c r="Q32" i="225"/>
  <c r="Q48" i="225" s="1"/>
  <c r="Q51" i="225" s="1"/>
  <c r="Q53" i="225" s="1"/>
  <c r="Q56" i="225" s="1"/>
  <c r="Q59" i="225" s="1"/>
  <c r="P32" i="225"/>
  <c r="P48" i="225" s="1"/>
  <c r="P51" i="225" s="1"/>
  <c r="P53" i="225" s="1"/>
  <c r="P56" i="225" s="1"/>
  <c r="P59" i="225" s="1"/>
  <c r="O32" i="225"/>
  <c r="O48" i="225" s="1"/>
  <c r="O51" i="225" s="1"/>
  <c r="O53" i="225" s="1"/>
  <c r="O56" i="225" s="1"/>
  <c r="O59" i="225" s="1"/>
  <c r="N32" i="225"/>
  <c r="M32" i="225"/>
  <c r="L32" i="225"/>
  <c r="L48" i="225" s="1"/>
  <c r="L51" i="225" s="1"/>
  <c r="L53" i="225" s="1"/>
  <c r="L56" i="225" s="1"/>
  <c r="L59" i="225" s="1"/>
  <c r="K32" i="225"/>
  <c r="K48" i="225" s="1"/>
  <c r="K51" i="225" s="1"/>
  <c r="K53" i="225" s="1"/>
  <c r="K56" i="225" s="1"/>
  <c r="K59" i="225" s="1"/>
  <c r="J32" i="225"/>
  <c r="J48" i="225" s="1"/>
  <c r="J51" i="225" s="1"/>
  <c r="J53" i="225" s="1"/>
  <c r="J56" i="225" s="1"/>
  <c r="J59" i="225" s="1"/>
  <c r="I32" i="225"/>
  <c r="H32" i="225"/>
  <c r="H48" i="225" s="1"/>
  <c r="H51" i="225" s="1"/>
  <c r="H53" i="225" s="1"/>
  <c r="H56" i="225" s="1"/>
  <c r="H59" i="225" s="1"/>
  <c r="G32" i="225"/>
  <c r="G48" i="225" s="1"/>
  <c r="G51" i="225" s="1"/>
  <c r="G53" i="225" s="1"/>
  <c r="G56" i="225" s="1"/>
  <c r="G59" i="225" s="1"/>
  <c r="F32" i="225"/>
  <c r="E32" i="225"/>
  <c r="E48" i="225" s="1"/>
  <c r="E51" i="225" s="1"/>
  <c r="E53" i="225" s="1"/>
  <c r="E56" i="225" s="1"/>
  <c r="E59" i="225" s="1"/>
  <c r="D32" i="225"/>
  <c r="C32" i="225"/>
  <c r="C48" i="225" s="1"/>
  <c r="C51" i="225" s="1"/>
  <c r="C53" i="225" s="1"/>
  <c r="C56" i="225" s="1"/>
  <c r="C59" i="225" s="1"/>
  <c r="AA48" i="226"/>
  <c r="AA51" i="226" s="1"/>
  <c r="AA53" i="226" s="1"/>
  <c r="AA56" i="226" s="1"/>
  <c r="AA59" i="226" s="1"/>
  <c r="S48" i="226"/>
  <c r="S51" i="226" s="1"/>
  <c r="S53" i="226" s="1"/>
  <c r="S56" i="226" s="1"/>
  <c r="S59" i="226" s="1"/>
  <c r="M48" i="226"/>
  <c r="M51" i="226" s="1"/>
  <c r="M53" i="226" s="1"/>
  <c r="M56" i="226" s="1"/>
  <c r="M59" i="226" s="1"/>
  <c r="AA47" i="226"/>
  <c r="Y47" i="226"/>
  <c r="X47" i="226"/>
  <c r="W47" i="226"/>
  <c r="V47" i="226"/>
  <c r="U47" i="226"/>
  <c r="T47" i="226"/>
  <c r="S47" i="226"/>
  <c r="R47" i="226"/>
  <c r="Q47" i="226"/>
  <c r="P47" i="226"/>
  <c r="O47" i="226"/>
  <c r="N47" i="226"/>
  <c r="M47" i="226"/>
  <c r="L47" i="226"/>
  <c r="K47" i="226"/>
  <c r="J47" i="226"/>
  <c r="I47" i="226"/>
  <c r="H47" i="226"/>
  <c r="G47" i="226"/>
  <c r="F47" i="226"/>
  <c r="E47" i="226"/>
  <c r="D47" i="226"/>
  <c r="C47" i="226"/>
  <c r="AA32" i="226"/>
  <c r="Y32" i="226"/>
  <c r="Y48" i="226" s="1"/>
  <c r="Y51" i="226" s="1"/>
  <c r="Y53" i="226" s="1"/>
  <c r="Y56" i="226" s="1"/>
  <c r="Y59" i="226" s="1"/>
  <c r="X32" i="226"/>
  <c r="W32" i="226"/>
  <c r="V32" i="226"/>
  <c r="V48" i="226" s="1"/>
  <c r="V51" i="226" s="1"/>
  <c r="V53" i="226" s="1"/>
  <c r="V56" i="226" s="1"/>
  <c r="V59" i="226" s="1"/>
  <c r="U32" i="226"/>
  <c r="T32" i="226"/>
  <c r="S32" i="226"/>
  <c r="R32" i="226"/>
  <c r="R48" i="226" s="1"/>
  <c r="R51" i="226" s="1"/>
  <c r="R53" i="226" s="1"/>
  <c r="R56" i="226" s="1"/>
  <c r="R59" i="226" s="1"/>
  <c r="Q32" i="226"/>
  <c r="Q48" i="226" s="1"/>
  <c r="Q51" i="226" s="1"/>
  <c r="Q53" i="226" s="1"/>
  <c r="Q56" i="226" s="1"/>
  <c r="Q59" i="226" s="1"/>
  <c r="P32" i="226"/>
  <c r="P48" i="226" s="1"/>
  <c r="P51" i="226" s="1"/>
  <c r="P53" i="226" s="1"/>
  <c r="P56" i="226" s="1"/>
  <c r="P59" i="226" s="1"/>
  <c r="O32" i="226"/>
  <c r="O48" i="226" s="1"/>
  <c r="O51" i="226" s="1"/>
  <c r="O53" i="226" s="1"/>
  <c r="O56" i="226" s="1"/>
  <c r="O59" i="226" s="1"/>
  <c r="N32" i="226"/>
  <c r="N48" i="226" s="1"/>
  <c r="N51" i="226" s="1"/>
  <c r="N53" i="226" s="1"/>
  <c r="N56" i="226" s="1"/>
  <c r="N59" i="226" s="1"/>
  <c r="M32" i="226"/>
  <c r="L32" i="226"/>
  <c r="K32" i="226"/>
  <c r="K48" i="226" s="1"/>
  <c r="K51" i="226" s="1"/>
  <c r="K53" i="226" s="1"/>
  <c r="K56" i="226" s="1"/>
  <c r="K59" i="226" s="1"/>
  <c r="J32" i="226"/>
  <c r="J48" i="226" s="1"/>
  <c r="J51" i="226" s="1"/>
  <c r="J53" i="226" s="1"/>
  <c r="J56" i="226" s="1"/>
  <c r="J59" i="226" s="1"/>
  <c r="I32" i="226"/>
  <c r="I48" i="226" s="1"/>
  <c r="I51" i="226" s="1"/>
  <c r="I53" i="226" s="1"/>
  <c r="I56" i="226" s="1"/>
  <c r="I59" i="226" s="1"/>
  <c r="H32" i="226"/>
  <c r="H48" i="226" s="1"/>
  <c r="H51" i="226" s="1"/>
  <c r="H53" i="226" s="1"/>
  <c r="H56" i="226" s="1"/>
  <c r="H59" i="226" s="1"/>
  <c r="G32" i="226"/>
  <c r="G48" i="226" s="1"/>
  <c r="G51" i="226" s="1"/>
  <c r="G53" i="226" s="1"/>
  <c r="G56" i="226" s="1"/>
  <c r="G59" i="226" s="1"/>
  <c r="F32" i="226"/>
  <c r="F48" i="226" s="1"/>
  <c r="F51" i="226" s="1"/>
  <c r="F53" i="226" s="1"/>
  <c r="F56" i="226" s="1"/>
  <c r="F59" i="226" s="1"/>
  <c r="E32" i="226"/>
  <c r="D32" i="226"/>
  <c r="C32" i="226"/>
  <c r="C48" i="226" s="1"/>
  <c r="C51" i="226" s="1"/>
  <c r="C53" i="226" s="1"/>
  <c r="C56" i="226" s="1"/>
  <c r="C59" i="226" s="1"/>
  <c r="R48" i="227"/>
  <c r="R51" i="227" s="1"/>
  <c r="R53" i="227" s="1"/>
  <c r="R56" i="227" s="1"/>
  <c r="R59" i="227" s="1"/>
  <c r="AA47" i="227"/>
  <c r="Y47" i="227"/>
  <c r="X47" i="227"/>
  <c r="Z47" i="227" s="1"/>
  <c r="W47" i="227"/>
  <c r="V47" i="227"/>
  <c r="U47" i="227"/>
  <c r="T47" i="227"/>
  <c r="S47" i="227"/>
  <c r="R47" i="227"/>
  <c r="Q47" i="227"/>
  <c r="P47" i="227"/>
  <c r="O47" i="227"/>
  <c r="N47" i="227"/>
  <c r="M47" i="227"/>
  <c r="L47" i="227"/>
  <c r="K47" i="227"/>
  <c r="J47" i="227"/>
  <c r="I47" i="227"/>
  <c r="H47" i="227"/>
  <c r="G47" i="227"/>
  <c r="F47" i="227"/>
  <c r="E47" i="227"/>
  <c r="D47" i="227"/>
  <c r="C47" i="227"/>
  <c r="AA32" i="227"/>
  <c r="Y32" i="227"/>
  <c r="Y48" i="227" s="1"/>
  <c r="Y51" i="227" s="1"/>
  <c r="Y53" i="227" s="1"/>
  <c r="Y56" i="227" s="1"/>
  <c r="Y59" i="227" s="1"/>
  <c r="X32" i="227"/>
  <c r="X48" i="227" s="1"/>
  <c r="X51" i="227" s="1"/>
  <c r="Z51" i="227" s="1"/>
  <c r="W32" i="227"/>
  <c r="W48" i="227" s="1"/>
  <c r="W51" i="227" s="1"/>
  <c r="W53" i="227" s="1"/>
  <c r="W56" i="227" s="1"/>
  <c r="W59" i="227" s="1"/>
  <c r="V32" i="227"/>
  <c r="V48" i="227" s="1"/>
  <c r="V51" i="227" s="1"/>
  <c r="V53" i="227" s="1"/>
  <c r="V56" i="227" s="1"/>
  <c r="V59" i="227" s="1"/>
  <c r="U32" i="227"/>
  <c r="U48" i="227" s="1"/>
  <c r="U51" i="227" s="1"/>
  <c r="U53" i="227" s="1"/>
  <c r="U56" i="227" s="1"/>
  <c r="U59" i="227" s="1"/>
  <c r="T32" i="227"/>
  <c r="S32" i="227"/>
  <c r="R32" i="227"/>
  <c r="Q32" i="227"/>
  <c r="Q48" i="227" s="1"/>
  <c r="Q51" i="227" s="1"/>
  <c r="Q53" i="227" s="1"/>
  <c r="Q56" i="227" s="1"/>
  <c r="Q59" i="227" s="1"/>
  <c r="P32" i="227"/>
  <c r="P48" i="227" s="1"/>
  <c r="P51" i="227" s="1"/>
  <c r="P53" i="227" s="1"/>
  <c r="P56" i="227" s="1"/>
  <c r="P59" i="227" s="1"/>
  <c r="O32" i="227"/>
  <c r="O48" i="227" s="1"/>
  <c r="O51" i="227" s="1"/>
  <c r="O53" i="227" s="1"/>
  <c r="O56" i="227" s="1"/>
  <c r="O59" i="227" s="1"/>
  <c r="N32" i="227"/>
  <c r="M32" i="227"/>
  <c r="M48" i="227" s="1"/>
  <c r="M51" i="227" s="1"/>
  <c r="M53" i="227" s="1"/>
  <c r="M56" i="227" s="1"/>
  <c r="M59" i="227" s="1"/>
  <c r="L32" i="227"/>
  <c r="L48" i="227" s="1"/>
  <c r="L51" i="227" s="1"/>
  <c r="L53" i="227" s="1"/>
  <c r="L56" i="227" s="1"/>
  <c r="L59" i="227" s="1"/>
  <c r="K32" i="227"/>
  <c r="J32" i="227"/>
  <c r="J48" i="227" s="1"/>
  <c r="J51" i="227" s="1"/>
  <c r="J53" i="227" s="1"/>
  <c r="J56" i="227" s="1"/>
  <c r="J59" i="227" s="1"/>
  <c r="I32" i="227"/>
  <c r="I48" i="227" s="1"/>
  <c r="I51" i="227" s="1"/>
  <c r="I53" i="227" s="1"/>
  <c r="I56" i="227" s="1"/>
  <c r="I59" i="227" s="1"/>
  <c r="H32" i="227"/>
  <c r="H48" i="227" s="1"/>
  <c r="H51" i="227" s="1"/>
  <c r="H53" i="227" s="1"/>
  <c r="H56" i="227" s="1"/>
  <c r="H59" i="227" s="1"/>
  <c r="G32" i="227"/>
  <c r="G48" i="227" s="1"/>
  <c r="G51" i="227" s="1"/>
  <c r="G53" i="227" s="1"/>
  <c r="G56" i="227" s="1"/>
  <c r="G59" i="227" s="1"/>
  <c r="F32" i="227"/>
  <c r="F48" i="227" s="1"/>
  <c r="F51" i="227" s="1"/>
  <c r="F53" i="227" s="1"/>
  <c r="F56" i="227" s="1"/>
  <c r="F59" i="227" s="1"/>
  <c r="E32" i="227"/>
  <c r="E48" i="227" s="1"/>
  <c r="E51" i="227" s="1"/>
  <c r="E53" i="227" s="1"/>
  <c r="E56" i="227" s="1"/>
  <c r="E59" i="227" s="1"/>
  <c r="D32" i="227"/>
  <c r="D48" i="227" s="1"/>
  <c r="D51" i="227" s="1"/>
  <c r="D53" i="227" s="1"/>
  <c r="D56" i="227" s="1"/>
  <c r="D59" i="227" s="1"/>
  <c r="C32" i="227"/>
  <c r="M59" i="228"/>
  <c r="E59" i="228"/>
  <c r="F56" i="228"/>
  <c r="F59" i="228" s="1"/>
  <c r="T48" i="228"/>
  <c r="T51" i="228" s="1"/>
  <c r="T53" i="228" s="1"/>
  <c r="T56" i="228" s="1"/>
  <c r="T59" i="228" s="1"/>
  <c r="I48" i="228"/>
  <c r="I51" i="228" s="1"/>
  <c r="I53" i="228" s="1"/>
  <c r="I56" i="228" s="1"/>
  <c r="I59" i="228" s="1"/>
  <c r="D48" i="228"/>
  <c r="D51" i="228" s="1"/>
  <c r="D53" i="228" s="1"/>
  <c r="D56" i="228" s="1"/>
  <c r="D59" i="228" s="1"/>
  <c r="AA47" i="228"/>
  <c r="Z47" i="228"/>
  <c r="Y47" i="228"/>
  <c r="X47" i="228"/>
  <c r="W47" i="228"/>
  <c r="V47" i="228"/>
  <c r="U47" i="228"/>
  <c r="T47" i="228"/>
  <c r="S47" i="228"/>
  <c r="R47" i="228"/>
  <c r="Q47" i="228"/>
  <c r="P47" i="228"/>
  <c r="O47" i="228"/>
  <c r="N47" i="228"/>
  <c r="M47" i="228"/>
  <c r="L47" i="228"/>
  <c r="K47" i="228"/>
  <c r="J47" i="228"/>
  <c r="I47" i="228"/>
  <c r="H47" i="228"/>
  <c r="G47" i="228"/>
  <c r="F47" i="228"/>
  <c r="E47" i="228"/>
  <c r="D47" i="228"/>
  <c r="C47" i="228"/>
  <c r="AA32" i="228"/>
  <c r="AA48" i="228" s="1"/>
  <c r="AA51" i="228" s="1"/>
  <c r="AA53" i="228" s="1"/>
  <c r="AA56" i="228" s="1"/>
  <c r="AA59" i="228" s="1"/>
  <c r="Y32" i="228"/>
  <c r="Y48" i="228" s="1"/>
  <c r="X32" i="228"/>
  <c r="X48" i="228" s="1"/>
  <c r="X51" i="228" s="1"/>
  <c r="W32" i="228"/>
  <c r="W48" i="228" s="1"/>
  <c r="W51" i="228" s="1"/>
  <c r="W53" i="228" s="1"/>
  <c r="W56" i="228" s="1"/>
  <c r="W59" i="228" s="1"/>
  <c r="V32" i="228"/>
  <c r="V48" i="228" s="1"/>
  <c r="V51" i="228" s="1"/>
  <c r="V53" i="228" s="1"/>
  <c r="V56" i="228" s="1"/>
  <c r="V59" i="228" s="1"/>
  <c r="U32" i="228"/>
  <c r="U48" i="228" s="1"/>
  <c r="U51" i="228" s="1"/>
  <c r="U53" i="228" s="1"/>
  <c r="U56" i="228" s="1"/>
  <c r="U59" i="228" s="1"/>
  <c r="T32" i="228"/>
  <c r="S32" i="228"/>
  <c r="S48" i="228" s="1"/>
  <c r="S51" i="228" s="1"/>
  <c r="S53" i="228" s="1"/>
  <c r="S56" i="228" s="1"/>
  <c r="S59" i="228" s="1"/>
  <c r="R32" i="228"/>
  <c r="Q32" i="228"/>
  <c r="Q48" i="228" s="1"/>
  <c r="Q51" i="228" s="1"/>
  <c r="Q53" i="228" s="1"/>
  <c r="Q56" i="228" s="1"/>
  <c r="Q59" i="228" s="1"/>
  <c r="P32" i="228"/>
  <c r="P48" i="228" s="1"/>
  <c r="P51" i="228" s="1"/>
  <c r="P53" i="228" s="1"/>
  <c r="P56" i="228" s="1"/>
  <c r="P59" i="228" s="1"/>
  <c r="O32" i="228"/>
  <c r="O48" i="228" s="1"/>
  <c r="O51" i="228" s="1"/>
  <c r="O53" i="228" s="1"/>
  <c r="O56" i="228" s="1"/>
  <c r="O59" i="228" s="1"/>
  <c r="N32" i="228"/>
  <c r="N48" i="228" s="1"/>
  <c r="N51" i="228" s="1"/>
  <c r="N53" i="228" s="1"/>
  <c r="N56" i="228" s="1"/>
  <c r="N59" i="228" s="1"/>
  <c r="M32" i="228"/>
  <c r="M48" i="228" s="1"/>
  <c r="M51" i="228" s="1"/>
  <c r="M53" i="228" s="1"/>
  <c r="M56" i="228" s="1"/>
  <c r="L32" i="228"/>
  <c r="L48" i="228" s="1"/>
  <c r="L51" i="228" s="1"/>
  <c r="L53" i="228" s="1"/>
  <c r="L56" i="228" s="1"/>
  <c r="L59" i="228" s="1"/>
  <c r="K32" i="228"/>
  <c r="K48" i="228" s="1"/>
  <c r="K51" i="228" s="1"/>
  <c r="K53" i="228" s="1"/>
  <c r="K56" i="228" s="1"/>
  <c r="K59" i="228" s="1"/>
  <c r="J32" i="228"/>
  <c r="J48" i="228" s="1"/>
  <c r="J51" i="228" s="1"/>
  <c r="J53" i="228" s="1"/>
  <c r="J56" i="228" s="1"/>
  <c r="J59" i="228" s="1"/>
  <c r="I32" i="228"/>
  <c r="H32" i="228"/>
  <c r="H48" i="228" s="1"/>
  <c r="H51" i="228" s="1"/>
  <c r="H53" i="228" s="1"/>
  <c r="H56" i="228" s="1"/>
  <c r="H59" i="228" s="1"/>
  <c r="G32" i="228"/>
  <c r="G48" i="228" s="1"/>
  <c r="G51" i="228" s="1"/>
  <c r="G53" i="228" s="1"/>
  <c r="G56" i="228" s="1"/>
  <c r="G59" i="228" s="1"/>
  <c r="F32" i="228"/>
  <c r="F48" i="228" s="1"/>
  <c r="F51" i="228" s="1"/>
  <c r="F53" i="228" s="1"/>
  <c r="E32" i="228"/>
  <c r="E48" i="228" s="1"/>
  <c r="E51" i="228" s="1"/>
  <c r="E53" i="228" s="1"/>
  <c r="E56" i="228" s="1"/>
  <c r="D32" i="228"/>
  <c r="C32" i="228"/>
  <c r="C48" i="228" s="1"/>
  <c r="C51" i="228" s="1"/>
  <c r="C53" i="228" s="1"/>
  <c r="C56" i="228" s="1"/>
  <c r="C59" i="228" s="1"/>
  <c r="AA48" i="229"/>
  <c r="AA51" i="229" s="1"/>
  <c r="AA53" i="229" s="1"/>
  <c r="AA56" i="229" s="1"/>
  <c r="AA59" i="229" s="1"/>
  <c r="X48" i="229"/>
  <c r="R48" i="229"/>
  <c r="R51" i="229" s="1"/>
  <c r="R53" i="229" s="1"/>
  <c r="R56" i="229" s="1"/>
  <c r="R59" i="229" s="1"/>
  <c r="H48" i="229"/>
  <c r="H51" i="229" s="1"/>
  <c r="H53" i="229" s="1"/>
  <c r="H56" i="229" s="1"/>
  <c r="H59" i="229" s="1"/>
  <c r="AA47" i="229"/>
  <c r="Y47" i="229"/>
  <c r="Z47" i="229" s="1"/>
  <c r="X47" i="229"/>
  <c r="W47" i="229"/>
  <c r="V47" i="229"/>
  <c r="U47" i="229"/>
  <c r="T47" i="229"/>
  <c r="S47" i="229"/>
  <c r="R47" i="229"/>
  <c r="Q47" i="229"/>
  <c r="Q48" i="229" s="1"/>
  <c r="Q51" i="229" s="1"/>
  <c r="Q53" i="229" s="1"/>
  <c r="Q56" i="229" s="1"/>
  <c r="Q59" i="229" s="1"/>
  <c r="P47" i="229"/>
  <c r="O47" i="229"/>
  <c r="N47" i="229"/>
  <c r="M47" i="229"/>
  <c r="L47" i="229"/>
  <c r="K47" i="229"/>
  <c r="J47" i="229"/>
  <c r="I47" i="229"/>
  <c r="I48" i="229" s="1"/>
  <c r="I51" i="229" s="1"/>
  <c r="I53" i="229" s="1"/>
  <c r="I56" i="229" s="1"/>
  <c r="I59" i="229" s="1"/>
  <c r="H47" i="229"/>
  <c r="G47" i="229"/>
  <c r="F47" i="229"/>
  <c r="E47" i="229"/>
  <c r="D47" i="229"/>
  <c r="C47" i="229"/>
  <c r="C48" i="229" s="1"/>
  <c r="C51" i="229" s="1"/>
  <c r="C53" i="229" s="1"/>
  <c r="C56" i="229" s="1"/>
  <c r="C59" i="229" s="1"/>
  <c r="AA32" i="229"/>
  <c r="Z32" i="229"/>
  <c r="Y32" i="229"/>
  <c r="X32" i="229"/>
  <c r="W32" i="229"/>
  <c r="W48" i="229" s="1"/>
  <c r="W51" i="229" s="1"/>
  <c r="W53" i="229" s="1"/>
  <c r="W56" i="229" s="1"/>
  <c r="W59" i="229" s="1"/>
  <c r="V32" i="229"/>
  <c r="V48" i="229" s="1"/>
  <c r="V51" i="229" s="1"/>
  <c r="V53" i="229" s="1"/>
  <c r="V56" i="229" s="1"/>
  <c r="V59" i="229" s="1"/>
  <c r="U32" i="229"/>
  <c r="T32" i="229"/>
  <c r="S32" i="229"/>
  <c r="S48" i="229" s="1"/>
  <c r="S51" i="229" s="1"/>
  <c r="S53" i="229" s="1"/>
  <c r="S56" i="229" s="1"/>
  <c r="S59" i="229" s="1"/>
  <c r="R32" i="229"/>
  <c r="Q32" i="229"/>
  <c r="P32" i="229"/>
  <c r="P48" i="229" s="1"/>
  <c r="P51" i="229" s="1"/>
  <c r="P53" i="229" s="1"/>
  <c r="P56" i="229" s="1"/>
  <c r="P59" i="229" s="1"/>
  <c r="O32" i="229"/>
  <c r="O48" i="229" s="1"/>
  <c r="O51" i="229" s="1"/>
  <c r="O53" i="229" s="1"/>
  <c r="O56" i="229" s="1"/>
  <c r="O59" i="229" s="1"/>
  <c r="N32" i="229"/>
  <c r="N48" i="229" s="1"/>
  <c r="N51" i="229" s="1"/>
  <c r="N53" i="229" s="1"/>
  <c r="N56" i="229" s="1"/>
  <c r="N59" i="229" s="1"/>
  <c r="M32" i="229"/>
  <c r="L32" i="229"/>
  <c r="K32" i="229"/>
  <c r="K48" i="229" s="1"/>
  <c r="K51" i="229" s="1"/>
  <c r="K53" i="229" s="1"/>
  <c r="K56" i="229" s="1"/>
  <c r="K59" i="229" s="1"/>
  <c r="J32" i="229"/>
  <c r="J48" i="229" s="1"/>
  <c r="J51" i="229" s="1"/>
  <c r="J53" i="229" s="1"/>
  <c r="J56" i="229" s="1"/>
  <c r="J59" i="229" s="1"/>
  <c r="I32" i="229"/>
  <c r="H32" i="229"/>
  <c r="G32" i="229"/>
  <c r="G48" i="229" s="1"/>
  <c r="G51" i="229" s="1"/>
  <c r="G53" i="229" s="1"/>
  <c r="G56" i="229" s="1"/>
  <c r="G59" i="229" s="1"/>
  <c r="F32" i="229"/>
  <c r="F48" i="229" s="1"/>
  <c r="F51" i="229" s="1"/>
  <c r="F53" i="229" s="1"/>
  <c r="F56" i="229" s="1"/>
  <c r="F59" i="229" s="1"/>
  <c r="E32" i="229"/>
  <c r="D32" i="229"/>
  <c r="C32" i="229"/>
  <c r="L56" i="230"/>
  <c r="L59" i="230" s="1"/>
  <c r="X48" i="230"/>
  <c r="X51" i="230" s="1"/>
  <c r="R48" i="230"/>
  <c r="R51" i="230" s="1"/>
  <c r="R53" i="230" s="1"/>
  <c r="R56" i="230" s="1"/>
  <c r="R59" i="230" s="1"/>
  <c r="I48" i="230"/>
  <c r="I51" i="230" s="1"/>
  <c r="I53" i="230" s="1"/>
  <c r="I56" i="230" s="1"/>
  <c r="I59" i="230" s="1"/>
  <c r="G48" i="230"/>
  <c r="G51" i="230" s="1"/>
  <c r="G53" i="230" s="1"/>
  <c r="G56" i="230" s="1"/>
  <c r="G59" i="230" s="1"/>
  <c r="AA47" i="230"/>
  <c r="Z47" i="230"/>
  <c r="Y47" i="230"/>
  <c r="X47" i="230"/>
  <c r="W47" i="230"/>
  <c r="V47" i="230"/>
  <c r="U47" i="230"/>
  <c r="T47" i="230"/>
  <c r="S47" i="230"/>
  <c r="R47" i="230"/>
  <c r="Q47" i="230"/>
  <c r="P47" i="230"/>
  <c r="O47" i="230"/>
  <c r="N47" i="230"/>
  <c r="M47" i="230"/>
  <c r="L47" i="230"/>
  <c r="K47" i="230"/>
  <c r="J47" i="230"/>
  <c r="I47" i="230"/>
  <c r="H47" i="230"/>
  <c r="G47" i="230"/>
  <c r="F47" i="230"/>
  <c r="E47" i="230"/>
  <c r="D47" i="230"/>
  <c r="C47" i="230"/>
  <c r="AA32" i="230"/>
  <c r="Y32" i="230"/>
  <c r="Z32" i="230" s="1"/>
  <c r="X32" i="230"/>
  <c r="W32" i="230"/>
  <c r="W48" i="230" s="1"/>
  <c r="W51" i="230" s="1"/>
  <c r="W53" i="230" s="1"/>
  <c r="W56" i="230" s="1"/>
  <c r="W59" i="230" s="1"/>
  <c r="V32" i="230"/>
  <c r="V48" i="230" s="1"/>
  <c r="V51" i="230" s="1"/>
  <c r="V53" i="230" s="1"/>
  <c r="V56" i="230" s="1"/>
  <c r="V59" i="230" s="1"/>
  <c r="U32" i="230"/>
  <c r="U48" i="230" s="1"/>
  <c r="U51" i="230" s="1"/>
  <c r="U53" i="230" s="1"/>
  <c r="U56" i="230" s="1"/>
  <c r="U59" i="230" s="1"/>
  <c r="T32" i="230"/>
  <c r="S32" i="230"/>
  <c r="R32" i="230"/>
  <c r="Q32" i="230"/>
  <c r="Q48" i="230" s="1"/>
  <c r="Q51" i="230" s="1"/>
  <c r="Q53" i="230" s="1"/>
  <c r="Q56" i="230" s="1"/>
  <c r="Q59" i="230" s="1"/>
  <c r="P32" i="230"/>
  <c r="O32" i="230"/>
  <c r="O48" i="230" s="1"/>
  <c r="O51" i="230" s="1"/>
  <c r="O53" i="230" s="1"/>
  <c r="O56" i="230" s="1"/>
  <c r="O59" i="230" s="1"/>
  <c r="N32" i="230"/>
  <c r="N48" i="230" s="1"/>
  <c r="N51" i="230" s="1"/>
  <c r="N53" i="230" s="1"/>
  <c r="N56" i="230" s="1"/>
  <c r="N59" i="230" s="1"/>
  <c r="M32" i="230"/>
  <c r="M48" i="230" s="1"/>
  <c r="M51" i="230" s="1"/>
  <c r="M53" i="230" s="1"/>
  <c r="M56" i="230" s="1"/>
  <c r="M59" i="230" s="1"/>
  <c r="L32" i="230"/>
  <c r="L48" i="230" s="1"/>
  <c r="L51" i="230" s="1"/>
  <c r="L53" i="230" s="1"/>
  <c r="K32" i="230"/>
  <c r="J32" i="230"/>
  <c r="J48" i="230" s="1"/>
  <c r="J51" i="230" s="1"/>
  <c r="J53" i="230" s="1"/>
  <c r="J56" i="230" s="1"/>
  <c r="J59" i="230" s="1"/>
  <c r="I32" i="230"/>
  <c r="H32" i="230"/>
  <c r="H48" i="230" s="1"/>
  <c r="H51" i="230" s="1"/>
  <c r="H53" i="230" s="1"/>
  <c r="H56" i="230" s="1"/>
  <c r="H59" i="230" s="1"/>
  <c r="G32" i="230"/>
  <c r="F32" i="230"/>
  <c r="F48" i="230" s="1"/>
  <c r="F51" i="230" s="1"/>
  <c r="F53" i="230" s="1"/>
  <c r="F56" i="230" s="1"/>
  <c r="F59" i="230" s="1"/>
  <c r="E32" i="230"/>
  <c r="E48" i="230" s="1"/>
  <c r="E51" i="230" s="1"/>
  <c r="E53" i="230" s="1"/>
  <c r="E56" i="230" s="1"/>
  <c r="E59" i="230" s="1"/>
  <c r="D32" i="230"/>
  <c r="D48" i="230" s="1"/>
  <c r="D51" i="230" s="1"/>
  <c r="D53" i="230" s="1"/>
  <c r="D56" i="230" s="1"/>
  <c r="D59" i="230" s="1"/>
  <c r="C32" i="230"/>
  <c r="S48" i="231"/>
  <c r="S51" i="231" s="1"/>
  <c r="S53" i="231" s="1"/>
  <c r="S56" i="231" s="1"/>
  <c r="S59" i="231" s="1"/>
  <c r="O48" i="231"/>
  <c r="O51" i="231" s="1"/>
  <c r="O53" i="231" s="1"/>
  <c r="O56" i="231" s="1"/>
  <c r="O59" i="231" s="1"/>
  <c r="AA47" i="231"/>
  <c r="Y47" i="231"/>
  <c r="Y48" i="231" s="1"/>
  <c r="Y51" i="231" s="1"/>
  <c r="Y53" i="231" s="1"/>
  <c r="Y56" i="231" s="1"/>
  <c r="Y59" i="231" s="1"/>
  <c r="X47" i="231"/>
  <c r="W47" i="231"/>
  <c r="V47" i="231"/>
  <c r="U47" i="231"/>
  <c r="T47" i="231"/>
  <c r="S47" i="231"/>
  <c r="R47" i="231"/>
  <c r="Q47" i="231"/>
  <c r="Q48" i="231" s="1"/>
  <c r="Q51" i="231" s="1"/>
  <c r="Q53" i="231" s="1"/>
  <c r="Q56" i="231" s="1"/>
  <c r="Q59" i="231" s="1"/>
  <c r="P47" i="231"/>
  <c r="O47" i="231"/>
  <c r="N47" i="231"/>
  <c r="M47" i="231"/>
  <c r="L47" i="231"/>
  <c r="K47" i="231"/>
  <c r="J47" i="231"/>
  <c r="I47" i="231"/>
  <c r="I48" i="231" s="1"/>
  <c r="I51" i="231" s="1"/>
  <c r="I53" i="231" s="1"/>
  <c r="I56" i="231" s="1"/>
  <c r="I59" i="231" s="1"/>
  <c r="H47" i="231"/>
  <c r="G47" i="231"/>
  <c r="F47" i="231"/>
  <c r="E47" i="231"/>
  <c r="D47" i="231"/>
  <c r="C47" i="231"/>
  <c r="C48" i="231" s="1"/>
  <c r="C51" i="231" s="1"/>
  <c r="C53" i="231" s="1"/>
  <c r="C56" i="231" s="1"/>
  <c r="C59" i="231" s="1"/>
  <c r="AA32" i="231"/>
  <c r="AA48" i="231" s="1"/>
  <c r="AA51" i="231" s="1"/>
  <c r="AA53" i="231" s="1"/>
  <c r="AA56" i="231" s="1"/>
  <c r="AA59" i="231" s="1"/>
  <c r="Y32" i="231"/>
  <c r="X32" i="231"/>
  <c r="X48" i="231" s="1"/>
  <c r="Z48" i="231" s="1"/>
  <c r="W32" i="231"/>
  <c r="W48" i="231" s="1"/>
  <c r="W51" i="231" s="1"/>
  <c r="W53" i="231" s="1"/>
  <c r="W56" i="231" s="1"/>
  <c r="W59" i="231" s="1"/>
  <c r="V32" i="231"/>
  <c r="V48" i="231" s="1"/>
  <c r="V51" i="231" s="1"/>
  <c r="V53" i="231" s="1"/>
  <c r="V56" i="231" s="1"/>
  <c r="V59" i="231" s="1"/>
  <c r="U32" i="231"/>
  <c r="U48" i="231" s="1"/>
  <c r="U51" i="231" s="1"/>
  <c r="U53" i="231" s="1"/>
  <c r="U56" i="231" s="1"/>
  <c r="U59" i="231" s="1"/>
  <c r="T32" i="231"/>
  <c r="T48" i="231" s="1"/>
  <c r="T51" i="231" s="1"/>
  <c r="T53" i="231" s="1"/>
  <c r="T56" i="231" s="1"/>
  <c r="T59" i="231" s="1"/>
  <c r="S32" i="231"/>
  <c r="R32" i="231"/>
  <c r="R48" i="231" s="1"/>
  <c r="R51" i="231" s="1"/>
  <c r="R53" i="231" s="1"/>
  <c r="R56" i="231" s="1"/>
  <c r="R59" i="231" s="1"/>
  <c r="Q32" i="231"/>
  <c r="P32" i="231"/>
  <c r="P48" i="231" s="1"/>
  <c r="P51" i="231" s="1"/>
  <c r="P53" i="231" s="1"/>
  <c r="P56" i="231" s="1"/>
  <c r="P59" i="231" s="1"/>
  <c r="O32" i="231"/>
  <c r="N32" i="231"/>
  <c r="N48" i="231" s="1"/>
  <c r="N51" i="231" s="1"/>
  <c r="N53" i="231" s="1"/>
  <c r="N56" i="231" s="1"/>
  <c r="N59" i="231" s="1"/>
  <c r="M32" i="231"/>
  <c r="M48" i="231" s="1"/>
  <c r="M51" i="231" s="1"/>
  <c r="M53" i="231" s="1"/>
  <c r="M56" i="231" s="1"/>
  <c r="M59" i="231" s="1"/>
  <c r="L32" i="231"/>
  <c r="L48" i="231" s="1"/>
  <c r="L51" i="231" s="1"/>
  <c r="L53" i="231" s="1"/>
  <c r="L56" i="231" s="1"/>
  <c r="L59" i="231" s="1"/>
  <c r="K32" i="231"/>
  <c r="K48" i="231" s="1"/>
  <c r="K51" i="231" s="1"/>
  <c r="K53" i="231" s="1"/>
  <c r="K56" i="231" s="1"/>
  <c r="K59" i="231" s="1"/>
  <c r="J32" i="231"/>
  <c r="J48" i="231" s="1"/>
  <c r="J51" i="231" s="1"/>
  <c r="J53" i="231" s="1"/>
  <c r="J56" i="231" s="1"/>
  <c r="J59" i="231" s="1"/>
  <c r="I32" i="231"/>
  <c r="H32" i="231"/>
  <c r="H48" i="231" s="1"/>
  <c r="H51" i="231" s="1"/>
  <c r="H53" i="231" s="1"/>
  <c r="H56" i="231" s="1"/>
  <c r="H59" i="231" s="1"/>
  <c r="G32" i="231"/>
  <c r="G48" i="231" s="1"/>
  <c r="G51" i="231" s="1"/>
  <c r="G53" i="231" s="1"/>
  <c r="G56" i="231" s="1"/>
  <c r="G59" i="231" s="1"/>
  <c r="F32" i="231"/>
  <c r="F48" i="231" s="1"/>
  <c r="F51" i="231" s="1"/>
  <c r="F53" i="231" s="1"/>
  <c r="F56" i="231" s="1"/>
  <c r="F59" i="231" s="1"/>
  <c r="E32" i="231"/>
  <c r="E48" i="231" s="1"/>
  <c r="E51" i="231" s="1"/>
  <c r="E53" i="231" s="1"/>
  <c r="E56" i="231" s="1"/>
  <c r="E59" i="231" s="1"/>
  <c r="D32" i="231"/>
  <c r="D48" i="231" s="1"/>
  <c r="D51" i="231" s="1"/>
  <c r="D53" i="231" s="1"/>
  <c r="D56" i="231" s="1"/>
  <c r="D59" i="231" s="1"/>
  <c r="C32" i="231"/>
  <c r="J48" i="232"/>
  <c r="J51" i="232" s="1"/>
  <c r="J53" i="232" s="1"/>
  <c r="J56" i="232" s="1"/>
  <c r="J59" i="232" s="1"/>
  <c r="F48" i="232"/>
  <c r="F51" i="232" s="1"/>
  <c r="F53" i="232" s="1"/>
  <c r="F56" i="232" s="1"/>
  <c r="F59" i="232" s="1"/>
  <c r="AA47" i="232"/>
  <c r="Y47" i="232"/>
  <c r="X47" i="232"/>
  <c r="Z47" i="232" s="1"/>
  <c r="W47" i="232"/>
  <c r="V47" i="232"/>
  <c r="U47" i="232"/>
  <c r="T47" i="232"/>
  <c r="S47" i="232"/>
  <c r="R47" i="232"/>
  <c r="Q47" i="232"/>
  <c r="P47" i="232"/>
  <c r="O47" i="232"/>
  <c r="N47" i="232"/>
  <c r="M47" i="232"/>
  <c r="L47" i="232"/>
  <c r="K47" i="232"/>
  <c r="J47" i="232"/>
  <c r="I47" i="232"/>
  <c r="H47" i="232"/>
  <c r="G47" i="232"/>
  <c r="F47" i="232"/>
  <c r="E47" i="232"/>
  <c r="D47" i="232"/>
  <c r="C47" i="232"/>
  <c r="AA32" i="232"/>
  <c r="AA48" i="232" s="1"/>
  <c r="AA51" i="232" s="1"/>
  <c r="AA53" i="232" s="1"/>
  <c r="AA56" i="232" s="1"/>
  <c r="AA59" i="232" s="1"/>
  <c r="Y32" i="232"/>
  <c r="Y48" i="232" s="1"/>
  <c r="Y51" i="232" s="1"/>
  <c r="Y53" i="232" s="1"/>
  <c r="Y56" i="232" s="1"/>
  <c r="Y59" i="232" s="1"/>
  <c r="X32" i="232"/>
  <c r="W32" i="232"/>
  <c r="W48" i="232" s="1"/>
  <c r="W51" i="232" s="1"/>
  <c r="W53" i="232" s="1"/>
  <c r="W56" i="232" s="1"/>
  <c r="W59" i="232" s="1"/>
  <c r="V32" i="232"/>
  <c r="V48" i="232" s="1"/>
  <c r="V51" i="232" s="1"/>
  <c r="V53" i="232" s="1"/>
  <c r="V56" i="232" s="1"/>
  <c r="V59" i="232" s="1"/>
  <c r="U32" i="232"/>
  <c r="U48" i="232" s="1"/>
  <c r="U51" i="232" s="1"/>
  <c r="U53" i="232" s="1"/>
  <c r="U56" i="232" s="1"/>
  <c r="U59" i="232" s="1"/>
  <c r="T32" i="232"/>
  <c r="T48" i="232" s="1"/>
  <c r="T51" i="232" s="1"/>
  <c r="T53" i="232" s="1"/>
  <c r="T56" i="232" s="1"/>
  <c r="T59" i="232" s="1"/>
  <c r="S32" i="232"/>
  <c r="R32" i="232"/>
  <c r="R48" i="232" s="1"/>
  <c r="R51" i="232" s="1"/>
  <c r="R53" i="232" s="1"/>
  <c r="R56" i="232" s="1"/>
  <c r="R59" i="232" s="1"/>
  <c r="Q32" i="232"/>
  <c r="Q48" i="232" s="1"/>
  <c r="Q51" i="232" s="1"/>
  <c r="Q53" i="232" s="1"/>
  <c r="Q56" i="232" s="1"/>
  <c r="Q59" i="232" s="1"/>
  <c r="P32" i="232"/>
  <c r="O32" i="232"/>
  <c r="O48" i="232" s="1"/>
  <c r="O51" i="232" s="1"/>
  <c r="O53" i="232" s="1"/>
  <c r="O56" i="232" s="1"/>
  <c r="O59" i="232" s="1"/>
  <c r="N32" i="232"/>
  <c r="N48" i="232" s="1"/>
  <c r="N51" i="232" s="1"/>
  <c r="N53" i="232" s="1"/>
  <c r="N56" i="232" s="1"/>
  <c r="N59" i="232" s="1"/>
  <c r="M32" i="232"/>
  <c r="M48" i="232" s="1"/>
  <c r="M51" i="232" s="1"/>
  <c r="M53" i="232" s="1"/>
  <c r="M56" i="232" s="1"/>
  <c r="M59" i="232" s="1"/>
  <c r="L32" i="232"/>
  <c r="L48" i="232" s="1"/>
  <c r="L51" i="232" s="1"/>
  <c r="L53" i="232" s="1"/>
  <c r="L56" i="232" s="1"/>
  <c r="L59" i="232" s="1"/>
  <c r="K32" i="232"/>
  <c r="K48" i="232" s="1"/>
  <c r="K51" i="232" s="1"/>
  <c r="K53" i="232" s="1"/>
  <c r="K56" i="232" s="1"/>
  <c r="K59" i="232" s="1"/>
  <c r="J32" i="232"/>
  <c r="I32" i="232"/>
  <c r="I48" i="232" s="1"/>
  <c r="I51" i="232" s="1"/>
  <c r="I53" i="232" s="1"/>
  <c r="I56" i="232" s="1"/>
  <c r="I59" i="232" s="1"/>
  <c r="H32" i="232"/>
  <c r="G32" i="232"/>
  <c r="G48" i="232" s="1"/>
  <c r="G51" i="232" s="1"/>
  <c r="G53" i="232" s="1"/>
  <c r="G56" i="232" s="1"/>
  <c r="G59" i="232" s="1"/>
  <c r="F32" i="232"/>
  <c r="E32" i="232"/>
  <c r="E48" i="232" s="1"/>
  <c r="E51" i="232" s="1"/>
  <c r="E53" i="232" s="1"/>
  <c r="E56" i="232" s="1"/>
  <c r="E59" i="232" s="1"/>
  <c r="D32" i="232"/>
  <c r="D48" i="232" s="1"/>
  <c r="D51" i="232" s="1"/>
  <c r="D53" i="232" s="1"/>
  <c r="D56" i="232" s="1"/>
  <c r="D59" i="232" s="1"/>
  <c r="C32" i="232"/>
  <c r="C48" i="232" s="1"/>
  <c r="C51" i="232" s="1"/>
  <c r="C53" i="232" s="1"/>
  <c r="C56" i="232" s="1"/>
  <c r="C59" i="232" s="1"/>
  <c r="Y48" i="233"/>
  <c r="Y51" i="233" s="1"/>
  <c r="Y53" i="233" s="1"/>
  <c r="Y56" i="233" s="1"/>
  <c r="Y59" i="233" s="1"/>
  <c r="U48" i="233"/>
  <c r="U51" i="233" s="1"/>
  <c r="U53" i="233" s="1"/>
  <c r="U56" i="233" s="1"/>
  <c r="U59" i="233" s="1"/>
  <c r="N48" i="233"/>
  <c r="N51" i="233" s="1"/>
  <c r="N53" i="233" s="1"/>
  <c r="N56" i="233" s="1"/>
  <c r="N59" i="233" s="1"/>
  <c r="E48" i="233"/>
  <c r="E51" i="233" s="1"/>
  <c r="E53" i="233" s="1"/>
  <c r="E56" i="233" s="1"/>
  <c r="E59" i="233" s="1"/>
  <c r="AA47" i="233"/>
  <c r="Y47" i="233"/>
  <c r="X47" i="233"/>
  <c r="Z47" i="233" s="1"/>
  <c r="W47" i="233"/>
  <c r="V47" i="233"/>
  <c r="U47" i="233"/>
  <c r="T47" i="233"/>
  <c r="S47" i="233"/>
  <c r="R47" i="233"/>
  <c r="Q47" i="233"/>
  <c r="P47" i="233"/>
  <c r="O47" i="233"/>
  <c r="N47" i="233"/>
  <c r="M47" i="233"/>
  <c r="L47" i="233"/>
  <c r="K47" i="233"/>
  <c r="J47" i="233"/>
  <c r="I47" i="233"/>
  <c r="H47" i="233"/>
  <c r="G47" i="233"/>
  <c r="F47" i="233"/>
  <c r="E47" i="233"/>
  <c r="D47" i="233"/>
  <c r="C47" i="233"/>
  <c r="AA32" i="233"/>
  <c r="AA48" i="233" s="1"/>
  <c r="AA51" i="233" s="1"/>
  <c r="AA53" i="233" s="1"/>
  <c r="AA56" i="233" s="1"/>
  <c r="AA59" i="233" s="1"/>
  <c r="Y32" i="233"/>
  <c r="X32" i="233"/>
  <c r="X48" i="233" s="1"/>
  <c r="W32" i="233"/>
  <c r="V32" i="233"/>
  <c r="V48" i="233" s="1"/>
  <c r="V51" i="233" s="1"/>
  <c r="V53" i="233" s="1"/>
  <c r="V56" i="233" s="1"/>
  <c r="V59" i="233" s="1"/>
  <c r="U32" i="233"/>
  <c r="T32" i="233"/>
  <c r="T48" i="233" s="1"/>
  <c r="T51" i="233" s="1"/>
  <c r="T53" i="233" s="1"/>
  <c r="T56" i="233" s="1"/>
  <c r="T59" i="233" s="1"/>
  <c r="S32" i="233"/>
  <c r="S48" i="233" s="1"/>
  <c r="S51" i="233" s="1"/>
  <c r="S53" i="233" s="1"/>
  <c r="S56" i="233" s="1"/>
  <c r="S59" i="233" s="1"/>
  <c r="R32" i="233"/>
  <c r="Q32" i="233"/>
  <c r="Q48" i="233" s="1"/>
  <c r="Q51" i="233" s="1"/>
  <c r="Q53" i="233" s="1"/>
  <c r="Q56" i="233" s="1"/>
  <c r="Q59" i="233" s="1"/>
  <c r="P32" i="233"/>
  <c r="O32" i="233"/>
  <c r="N32" i="233"/>
  <c r="M32" i="233"/>
  <c r="M48" i="233" s="1"/>
  <c r="M51" i="233" s="1"/>
  <c r="M53" i="233" s="1"/>
  <c r="M56" i="233" s="1"/>
  <c r="M59" i="233" s="1"/>
  <c r="L32" i="233"/>
  <c r="L48" i="233" s="1"/>
  <c r="L51" i="233" s="1"/>
  <c r="L53" i="233" s="1"/>
  <c r="L56" i="233" s="1"/>
  <c r="L59" i="233" s="1"/>
  <c r="K32" i="233"/>
  <c r="K48" i="233" s="1"/>
  <c r="K51" i="233" s="1"/>
  <c r="K53" i="233" s="1"/>
  <c r="K56" i="233" s="1"/>
  <c r="K59" i="233" s="1"/>
  <c r="J32" i="233"/>
  <c r="J48" i="233" s="1"/>
  <c r="J51" i="233" s="1"/>
  <c r="J53" i="233" s="1"/>
  <c r="J56" i="233" s="1"/>
  <c r="J59" i="233" s="1"/>
  <c r="I32" i="233"/>
  <c r="I48" i="233" s="1"/>
  <c r="I51" i="233" s="1"/>
  <c r="I53" i="233" s="1"/>
  <c r="I56" i="233" s="1"/>
  <c r="I59" i="233" s="1"/>
  <c r="H32" i="233"/>
  <c r="H48" i="233" s="1"/>
  <c r="H51" i="233" s="1"/>
  <c r="H53" i="233" s="1"/>
  <c r="H56" i="233" s="1"/>
  <c r="H59" i="233" s="1"/>
  <c r="G32" i="233"/>
  <c r="F32" i="233"/>
  <c r="F48" i="233" s="1"/>
  <c r="F51" i="233" s="1"/>
  <c r="F53" i="233" s="1"/>
  <c r="F56" i="233" s="1"/>
  <c r="F59" i="233" s="1"/>
  <c r="E32" i="233"/>
  <c r="D32" i="233"/>
  <c r="D48" i="233" s="1"/>
  <c r="D51" i="233" s="1"/>
  <c r="D53" i="233" s="1"/>
  <c r="D56" i="233" s="1"/>
  <c r="D59" i="233" s="1"/>
  <c r="C32" i="233"/>
  <c r="C48" i="233" s="1"/>
  <c r="C51" i="233" s="1"/>
  <c r="C53" i="233" s="1"/>
  <c r="C56" i="233" s="1"/>
  <c r="C59" i="233" s="1"/>
  <c r="T48" i="234"/>
  <c r="T51" i="234" s="1"/>
  <c r="T53" i="234" s="1"/>
  <c r="T56" i="234" s="1"/>
  <c r="T59" i="234" s="1"/>
  <c r="M48" i="234"/>
  <c r="M51" i="234" s="1"/>
  <c r="M53" i="234" s="1"/>
  <c r="M56" i="234" s="1"/>
  <c r="M59" i="234" s="1"/>
  <c r="AA47" i="234"/>
  <c r="Y47" i="234"/>
  <c r="X47" i="234"/>
  <c r="Z47" i="234" s="1"/>
  <c r="W47" i="234"/>
  <c r="V47" i="234"/>
  <c r="U47" i="234"/>
  <c r="T47" i="234"/>
  <c r="S47" i="234"/>
  <c r="R47" i="234"/>
  <c r="Q47" i="234"/>
  <c r="P47" i="234"/>
  <c r="O47" i="234"/>
  <c r="N47" i="234"/>
  <c r="M47" i="234"/>
  <c r="L47" i="234"/>
  <c r="K47" i="234"/>
  <c r="J47" i="234"/>
  <c r="I47" i="234"/>
  <c r="H47" i="234"/>
  <c r="G47" i="234"/>
  <c r="F47" i="234"/>
  <c r="E47" i="234"/>
  <c r="D47" i="234"/>
  <c r="C47" i="234"/>
  <c r="AA32" i="234"/>
  <c r="AA48" i="234" s="1"/>
  <c r="AA51" i="234" s="1"/>
  <c r="AA53" i="234" s="1"/>
  <c r="AA56" i="234" s="1"/>
  <c r="AA59" i="234" s="1"/>
  <c r="Y32" i="234"/>
  <c r="X32" i="234"/>
  <c r="Z32" i="234" s="1"/>
  <c r="W32" i="234"/>
  <c r="V32" i="234"/>
  <c r="U32" i="234"/>
  <c r="U48" i="234" s="1"/>
  <c r="U51" i="234" s="1"/>
  <c r="U53" i="234" s="1"/>
  <c r="U56" i="234" s="1"/>
  <c r="U59" i="234" s="1"/>
  <c r="T32" i="234"/>
  <c r="S32" i="234"/>
  <c r="R32" i="234"/>
  <c r="R48" i="234" s="1"/>
  <c r="R51" i="234" s="1"/>
  <c r="R53" i="234" s="1"/>
  <c r="R56" i="234" s="1"/>
  <c r="R59" i="234" s="1"/>
  <c r="Q32" i="234"/>
  <c r="P32" i="234"/>
  <c r="P48" i="234" s="1"/>
  <c r="P51" i="234" s="1"/>
  <c r="P53" i="234" s="1"/>
  <c r="P56" i="234" s="1"/>
  <c r="P59" i="234" s="1"/>
  <c r="O32" i="234"/>
  <c r="N32" i="234"/>
  <c r="M32" i="234"/>
  <c r="L32" i="234"/>
  <c r="L48" i="234" s="1"/>
  <c r="L51" i="234" s="1"/>
  <c r="L53" i="234" s="1"/>
  <c r="L56" i="234" s="1"/>
  <c r="L59" i="234" s="1"/>
  <c r="K32" i="234"/>
  <c r="J32" i="234"/>
  <c r="J48" i="234" s="1"/>
  <c r="J51" i="234" s="1"/>
  <c r="J53" i="234" s="1"/>
  <c r="J56" i="234" s="1"/>
  <c r="J59" i="234" s="1"/>
  <c r="I32" i="234"/>
  <c r="H32" i="234"/>
  <c r="H48" i="234" s="1"/>
  <c r="H51" i="234" s="1"/>
  <c r="H53" i="234" s="1"/>
  <c r="H56" i="234" s="1"/>
  <c r="H59" i="234" s="1"/>
  <c r="G32" i="234"/>
  <c r="F32" i="234"/>
  <c r="E32" i="234"/>
  <c r="E48" i="234" s="1"/>
  <c r="E51" i="234" s="1"/>
  <c r="E53" i="234" s="1"/>
  <c r="E56" i="234" s="1"/>
  <c r="E59" i="234" s="1"/>
  <c r="D32" i="234"/>
  <c r="D48" i="234" s="1"/>
  <c r="D51" i="234" s="1"/>
  <c r="D53" i="234" s="1"/>
  <c r="D56" i="234" s="1"/>
  <c r="D59" i="234" s="1"/>
  <c r="C32" i="234"/>
  <c r="AA48" i="235"/>
  <c r="AA51" i="235" s="1"/>
  <c r="AA53" i="235" s="1"/>
  <c r="AA56" i="235" s="1"/>
  <c r="AA59" i="235" s="1"/>
  <c r="O48" i="235"/>
  <c r="O51" i="235" s="1"/>
  <c r="O53" i="235" s="1"/>
  <c r="O56" i="235" s="1"/>
  <c r="O59" i="235" s="1"/>
  <c r="K48" i="235"/>
  <c r="K51" i="235" s="1"/>
  <c r="K53" i="235" s="1"/>
  <c r="K56" i="235" s="1"/>
  <c r="K59" i="235" s="1"/>
  <c r="AA47" i="235"/>
  <c r="Y47" i="235"/>
  <c r="X47" i="235"/>
  <c r="Z47" i="235" s="1"/>
  <c r="W47" i="235"/>
  <c r="V47" i="235"/>
  <c r="U47" i="235"/>
  <c r="T47" i="235"/>
  <c r="S47" i="235"/>
  <c r="R47" i="235"/>
  <c r="Q47" i="235"/>
  <c r="P47" i="235"/>
  <c r="O47" i="235"/>
  <c r="N47" i="235"/>
  <c r="M47" i="235"/>
  <c r="L47" i="235"/>
  <c r="K47" i="235"/>
  <c r="J47" i="235"/>
  <c r="I47" i="235"/>
  <c r="H47" i="235"/>
  <c r="G47" i="235"/>
  <c r="F47" i="235"/>
  <c r="E47" i="235"/>
  <c r="D47" i="235"/>
  <c r="C47" i="235"/>
  <c r="AA32" i="235"/>
  <c r="Y32" i="235"/>
  <c r="Y48" i="235" s="1"/>
  <c r="Y51" i="235" s="1"/>
  <c r="Y53" i="235" s="1"/>
  <c r="Y56" i="235" s="1"/>
  <c r="Y59" i="235" s="1"/>
  <c r="X32" i="235"/>
  <c r="X48" i="235" s="1"/>
  <c r="W32" i="235"/>
  <c r="W48" i="235" s="1"/>
  <c r="W51" i="235" s="1"/>
  <c r="W53" i="235" s="1"/>
  <c r="W56" i="235" s="1"/>
  <c r="W59" i="235" s="1"/>
  <c r="V32" i="235"/>
  <c r="U32" i="235"/>
  <c r="T32" i="235"/>
  <c r="T48" i="235" s="1"/>
  <c r="T51" i="235" s="1"/>
  <c r="T53" i="235" s="1"/>
  <c r="T56" i="235" s="1"/>
  <c r="T59" i="235" s="1"/>
  <c r="S32" i="235"/>
  <c r="S48" i="235" s="1"/>
  <c r="S51" i="235" s="1"/>
  <c r="S53" i="235" s="1"/>
  <c r="S56" i="235" s="1"/>
  <c r="S59" i="235" s="1"/>
  <c r="R32" i="235"/>
  <c r="R48" i="235" s="1"/>
  <c r="R51" i="235" s="1"/>
  <c r="R53" i="235" s="1"/>
  <c r="R56" i="235" s="1"/>
  <c r="R59" i="235" s="1"/>
  <c r="Q32" i="235"/>
  <c r="Q48" i="235" s="1"/>
  <c r="Q51" i="235" s="1"/>
  <c r="Q53" i="235" s="1"/>
  <c r="Q56" i="235" s="1"/>
  <c r="Q59" i="235" s="1"/>
  <c r="P32" i="235"/>
  <c r="P48" i="235" s="1"/>
  <c r="P51" i="235" s="1"/>
  <c r="P53" i="235" s="1"/>
  <c r="P56" i="235" s="1"/>
  <c r="P59" i="235" s="1"/>
  <c r="O32" i="235"/>
  <c r="N32" i="235"/>
  <c r="N48" i="235" s="1"/>
  <c r="N51" i="235" s="1"/>
  <c r="N53" i="235" s="1"/>
  <c r="N56" i="235" s="1"/>
  <c r="N59" i="235" s="1"/>
  <c r="M32" i="235"/>
  <c r="L32" i="235"/>
  <c r="L48" i="235" s="1"/>
  <c r="L51" i="235" s="1"/>
  <c r="L53" i="235" s="1"/>
  <c r="L56" i="235" s="1"/>
  <c r="L59" i="235" s="1"/>
  <c r="K32" i="235"/>
  <c r="J32" i="235"/>
  <c r="J48" i="235" s="1"/>
  <c r="J51" i="235" s="1"/>
  <c r="J53" i="235" s="1"/>
  <c r="J56" i="235" s="1"/>
  <c r="J59" i="235" s="1"/>
  <c r="I32" i="235"/>
  <c r="I48" i="235" s="1"/>
  <c r="I51" i="235" s="1"/>
  <c r="I53" i="235" s="1"/>
  <c r="I56" i="235" s="1"/>
  <c r="I59" i="235" s="1"/>
  <c r="H32" i="235"/>
  <c r="H48" i="235" s="1"/>
  <c r="H51" i="235" s="1"/>
  <c r="H53" i="235" s="1"/>
  <c r="H56" i="235" s="1"/>
  <c r="H59" i="235" s="1"/>
  <c r="G32" i="235"/>
  <c r="G48" i="235" s="1"/>
  <c r="G51" i="235" s="1"/>
  <c r="G53" i="235" s="1"/>
  <c r="G56" i="235" s="1"/>
  <c r="G59" i="235" s="1"/>
  <c r="F32" i="235"/>
  <c r="F48" i="235" s="1"/>
  <c r="F51" i="235" s="1"/>
  <c r="F53" i="235" s="1"/>
  <c r="F56" i="235" s="1"/>
  <c r="F59" i="235" s="1"/>
  <c r="E32" i="235"/>
  <c r="D32" i="235"/>
  <c r="D48" i="235" s="1"/>
  <c r="D51" i="235" s="1"/>
  <c r="D53" i="235" s="1"/>
  <c r="D56" i="235" s="1"/>
  <c r="D59" i="235" s="1"/>
  <c r="C32" i="235"/>
  <c r="C48" i="235" s="1"/>
  <c r="C51" i="235" s="1"/>
  <c r="C53" i="235" s="1"/>
  <c r="C56" i="235" s="1"/>
  <c r="C59" i="235" s="1"/>
  <c r="Q53" i="236"/>
  <c r="Q56" i="236" s="1"/>
  <c r="Q59" i="236" s="1"/>
  <c r="AA47" i="236"/>
  <c r="Y47" i="236"/>
  <c r="X47" i="236"/>
  <c r="Z47" i="236" s="1"/>
  <c r="W47" i="236"/>
  <c r="V47" i="236"/>
  <c r="U47" i="236"/>
  <c r="T47" i="236"/>
  <c r="S47" i="236"/>
  <c r="R47" i="236"/>
  <c r="Q47" i="236"/>
  <c r="P47" i="236"/>
  <c r="O47" i="236"/>
  <c r="N47" i="236"/>
  <c r="M47" i="236"/>
  <c r="L47" i="236"/>
  <c r="K47" i="236"/>
  <c r="J47" i="236"/>
  <c r="I47" i="236"/>
  <c r="H47" i="236"/>
  <c r="G47" i="236"/>
  <c r="F47" i="236"/>
  <c r="E47" i="236"/>
  <c r="D47" i="236"/>
  <c r="C47" i="236"/>
  <c r="AA32" i="236"/>
  <c r="AA48" i="236" s="1"/>
  <c r="AA51" i="236" s="1"/>
  <c r="AA53" i="236" s="1"/>
  <c r="AA56" i="236" s="1"/>
  <c r="AA59" i="236" s="1"/>
  <c r="Y32" i="236"/>
  <c r="Y48" i="236" s="1"/>
  <c r="Y51" i="236" s="1"/>
  <c r="Y53" i="236" s="1"/>
  <c r="Y56" i="236" s="1"/>
  <c r="Y59" i="236" s="1"/>
  <c r="X32" i="236"/>
  <c r="W32" i="236"/>
  <c r="W48" i="236" s="1"/>
  <c r="W51" i="236" s="1"/>
  <c r="W53" i="236" s="1"/>
  <c r="W56" i="236" s="1"/>
  <c r="W59" i="236" s="1"/>
  <c r="V32" i="236"/>
  <c r="V48" i="236" s="1"/>
  <c r="V51" i="236" s="1"/>
  <c r="V53" i="236" s="1"/>
  <c r="V56" i="236" s="1"/>
  <c r="V59" i="236" s="1"/>
  <c r="U32" i="236"/>
  <c r="T32" i="236"/>
  <c r="S32" i="236"/>
  <c r="S48" i="236" s="1"/>
  <c r="S51" i="236" s="1"/>
  <c r="S53" i="236" s="1"/>
  <c r="S56" i="236" s="1"/>
  <c r="S59" i="236" s="1"/>
  <c r="R32" i="236"/>
  <c r="R48" i="236" s="1"/>
  <c r="R51" i="236" s="1"/>
  <c r="R53" i="236" s="1"/>
  <c r="R56" i="236" s="1"/>
  <c r="R59" i="236" s="1"/>
  <c r="Q32" i="236"/>
  <c r="Q48" i="236" s="1"/>
  <c r="Q51" i="236" s="1"/>
  <c r="P32" i="236"/>
  <c r="P48" i="236" s="1"/>
  <c r="P51" i="236" s="1"/>
  <c r="P53" i="236" s="1"/>
  <c r="P56" i="236" s="1"/>
  <c r="P59" i="236" s="1"/>
  <c r="O32" i="236"/>
  <c r="O48" i="236" s="1"/>
  <c r="O51" i="236" s="1"/>
  <c r="O53" i="236" s="1"/>
  <c r="O56" i="236" s="1"/>
  <c r="O59" i="236" s="1"/>
  <c r="N32" i="236"/>
  <c r="N48" i="236" s="1"/>
  <c r="N51" i="236" s="1"/>
  <c r="N53" i="236" s="1"/>
  <c r="N56" i="236" s="1"/>
  <c r="N59" i="236" s="1"/>
  <c r="M32" i="236"/>
  <c r="M48" i="236" s="1"/>
  <c r="M51" i="236" s="1"/>
  <c r="M53" i="236" s="1"/>
  <c r="M56" i="236" s="1"/>
  <c r="M59" i="236" s="1"/>
  <c r="L32" i="236"/>
  <c r="K32" i="236"/>
  <c r="K48" i="236" s="1"/>
  <c r="K51" i="236" s="1"/>
  <c r="K53" i="236" s="1"/>
  <c r="K56" i="236" s="1"/>
  <c r="K59" i="236" s="1"/>
  <c r="J32" i="236"/>
  <c r="J48" i="236" s="1"/>
  <c r="J51" i="236" s="1"/>
  <c r="J53" i="236" s="1"/>
  <c r="J56" i="236" s="1"/>
  <c r="J59" i="236" s="1"/>
  <c r="I32" i="236"/>
  <c r="I48" i="236" s="1"/>
  <c r="I51" i="236" s="1"/>
  <c r="I53" i="236" s="1"/>
  <c r="I56" i="236" s="1"/>
  <c r="I59" i="236" s="1"/>
  <c r="H32" i="236"/>
  <c r="H48" i="236" s="1"/>
  <c r="H51" i="236" s="1"/>
  <c r="H53" i="236" s="1"/>
  <c r="H56" i="236" s="1"/>
  <c r="H59" i="236" s="1"/>
  <c r="G32" i="236"/>
  <c r="G48" i="236" s="1"/>
  <c r="G51" i="236" s="1"/>
  <c r="G53" i="236" s="1"/>
  <c r="G56" i="236" s="1"/>
  <c r="G59" i="236" s="1"/>
  <c r="F32" i="236"/>
  <c r="F48" i="236" s="1"/>
  <c r="F51" i="236" s="1"/>
  <c r="F53" i="236" s="1"/>
  <c r="F56" i="236" s="1"/>
  <c r="F59" i="236" s="1"/>
  <c r="E32" i="236"/>
  <c r="E48" i="236" s="1"/>
  <c r="E51" i="236" s="1"/>
  <c r="E53" i="236" s="1"/>
  <c r="E56" i="236" s="1"/>
  <c r="E59" i="236" s="1"/>
  <c r="D32" i="236"/>
  <c r="C32" i="236"/>
  <c r="C48" i="236" s="1"/>
  <c r="C51" i="236" s="1"/>
  <c r="C53" i="236" s="1"/>
  <c r="C56" i="236" s="1"/>
  <c r="C59" i="236" s="1"/>
  <c r="P53" i="237"/>
  <c r="P56" i="237" s="1"/>
  <c r="P59" i="237" s="1"/>
  <c r="U48" i="237"/>
  <c r="U51" i="237" s="1"/>
  <c r="U53" i="237" s="1"/>
  <c r="U56" i="237" s="1"/>
  <c r="U59" i="237" s="1"/>
  <c r="E48" i="237"/>
  <c r="E51" i="237" s="1"/>
  <c r="E53" i="237" s="1"/>
  <c r="E56" i="237" s="1"/>
  <c r="E59" i="237" s="1"/>
  <c r="AA47" i="237"/>
  <c r="Y47" i="237"/>
  <c r="X47" i="237"/>
  <c r="W47" i="237"/>
  <c r="V47" i="237"/>
  <c r="U47" i="237"/>
  <c r="T47" i="237"/>
  <c r="S47" i="237"/>
  <c r="R47" i="237"/>
  <c r="Q47" i="237"/>
  <c r="P47" i="237"/>
  <c r="O47" i="237"/>
  <c r="N47" i="237"/>
  <c r="M47" i="237"/>
  <c r="L47" i="237"/>
  <c r="K47" i="237"/>
  <c r="J47" i="237"/>
  <c r="I47" i="237"/>
  <c r="H47" i="237"/>
  <c r="G47" i="237"/>
  <c r="F47" i="237"/>
  <c r="E47" i="237"/>
  <c r="D47" i="237"/>
  <c r="C47" i="237"/>
  <c r="AA32" i="237"/>
  <c r="Y32" i="237"/>
  <c r="Y48" i="237" s="1"/>
  <c r="Y51" i="237" s="1"/>
  <c r="Y53" i="237" s="1"/>
  <c r="Y56" i="237" s="1"/>
  <c r="Y59" i="237" s="1"/>
  <c r="X32" i="237"/>
  <c r="X48" i="237" s="1"/>
  <c r="X51" i="237" s="1"/>
  <c r="X53" i="237" s="1"/>
  <c r="W32" i="237"/>
  <c r="W48" i="237" s="1"/>
  <c r="W51" i="237" s="1"/>
  <c r="W53" i="237" s="1"/>
  <c r="W56" i="237" s="1"/>
  <c r="W59" i="237" s="1"/>
  <c r="V32" i="237"/>
  <c r="V48" i="237" s="1"/>
  <c r="V51" i="237" s="1"/>
  <c r="V53" i="237" s="1"/>
  <c r="V56" i="237" s="1"/>
  <c r="V59" i="237" s="1"/>
  <c r="U32" i="237"/>
  <c r="T32" i="237"/>
  <c r="T48" i="237" s="1"/>
  <c r="T51" i="237" s="1"/>
  <c r="T53" i="237" s="1"/>
  <c r="T56" i="237" s="1"/>
  <c r="T59" i="237" s="1"/>
  <c r="S32" i="237"/>
  <c r="R32" i="237"/>
  <c r="R48" i="237" s="1"/>
  <c r="R51" i="237" s="1"/>
  <c r="R53" i="237" s="1"/>
  <c r="R56" i="237" s="1"/>
  <c r="R59" i="237" s="1"/>
  <c r="Q32" i="237"/>
  <c r="Q48" i="237" s="1"/>
  <c r="Q51" i="237" s="1"/>
  <c r="Q53" i="237" s="1"/>
  <c r="Q56" i="237" s="1"/>
  <c r="Q59" i="237" s="1"/>
  <c r="P32" i="237"/>
  <c r="P48" i="237" s="1"/>
  <c r="P51" i="237" s="1"/>
  <c r="O32" i="237"/>
  <c r="O48" i="237" s="1"/>
  <c r="O51" i="237" s="1"/>
  <c r="O53" i="237" s="1"/>
  <c r="O56" i="237" s="1"/>
  <c r="O59" i="237" s="1"/>
  <c r="N32" i="237"/>
  <c r="N48" i="237" s="1"/>
  <c r="N51" i="237" s="1"/>
  <c r="N53" i="237" s="1"/>
  <c r="N56" i="237" s="1"/>
  <c r="N59" i="237" s="1"/>
  <c r="M32" i="237"/>
  <c r="M48" i="237" s="1"/>
  <c r="M51" i="237" s="1"/>
  <c r="M53" i="237" s="1"/>
  <c r="M56" i="237" s="1"/>
  <c r="M59" i="237" s="1"/>
  <c r="L32" i="237"/>
  <c r="L48" i="237" s="1"/>
  <c r="L51" i="237" s="1"/>
  <c r="L53" i="237" s="1"/>
  <c r="L56" i="237" s="1"/>
  <c r="L59" i="237" s="1"/>
  <c r="K32" i="237"/>
  <c r="J32" i="237"/>
  <c r="J48" i="237" s="1"/>
  <c r="J51" i="237" s="1"/>
  <c r="J53" i="237" s="1"/>
  <c r="J56" i="237" s="1"/>
  <c r="J59" i="237" s="1"/>
  <c r="I32" i="237"/>
  <c r="I48" i="237" s="1"/>
  <c r="I51" i="237" s="1"/>
  <c r="I53" i="237" s="1"/>
  <c r="I56" i="237" s="1"/>
  <c r="I59" i="237" s="1"/>
  <c r="H32" i="237"/>
  <c r="H48" i="237" s="1"/>
  <c r="H51" i="237" s="1"/>
  <c r="H53" i="237" s="1"/>
  <c r="H56" i="237" s="1"/>
  <c r="H59" i="237" s="1"/>
  <c r="G32" i="237"/>
  <c r="G48" i="237" s="1"/>
  <c r="G51" i="237" s="1"/>
  <c r="G53" i="237" s="1"/>
  <c r="G56" i="237" s="1"/>
  <c r="G59" i="237" s="1"/>
  <c r="F32" i="237"/>
  <c r="F48" i="237" s="1"/>
  <c r="F51" i="237" s="1"/>
  <c r="F53" i="237" s="1"/>
  <c r="F56" i="237" s="1"/>
  <c r="F59" i="237" s="1"/>
  <c r="E32" i="237"/>
  <c r="D32" i="237"/>
  <c r="D48" i="237" s="1"/>
  <c r="D51" i="237" s="1"/>
  <c r="D53" i="237" s="1"/>
  <c r="D56" i="237" s="1"/>
  <c r="D59" i="237" s="1"/>
  <c r="C32" i="237"/>
  <c r="M59" i="238"/>
  <c r="C51" i="238"/>
  <c r="C53" i="238" s="1"/>
  <c r="C56" i="238" s="1"/>
  <c r="C59" i="238" s="1"/>
  <c r="T48" i="238"/>
  <c r="T51" i="238" s="1"/>
  <c r="T53" i="238" s="1"/>
  <c r="T56" i="238" s="1"/>
  <c r="T59" i="238" s="1"/>
  <c r="L48" i="238"/>
  <c r="L51" i="238" s="1"/>
  <c r="L53" i="238" s="1"/>
  <c r="L56" i="238" s="1"/>
  <c r="L59" i="238" s="1"/>
  <c r="AA47" i="238"/>
  <c r="Y47" i="238"/>
  <c r="X47" i="238"/>
  <c r="Z47" i="238" s="1"/>
  <c r="W47" i="238"/>
  <c r="V47" i="238"/>
  <c r="U47" i="238"/>
  <c r="T47" i="238"/>
  <c r="S47" i="238"/>
  <c r="R47" i="238"/>
  <c r="Q47" i="238"/>
  <c r="P47" i="238"/>
  <c r="O47" i="238"/>
  <c r="N47" i="238"/>
  <c r="M47" i="238"/>
  <c r="L47" i="238"/>
  <c r="K47" i="238"/>
  <c r="J47" i="238"/>
  <c r="I47" i="238"/>
  <c r="H47" i="238"/>
  <c r="G47" i="238"/>
  <c r="F47" i="238"/>
  <c r="E47" i="238"/>
  <c r="D47" i="238"/>
  <c r="C47" i="238"/>
  <c r="AA32" i="238"/>
  <c r="AA48" i="238" s="1"/>
  <c r="AA51" i="238" s="1"/>
  <c r="AA53" i="238" s="1"/>
  <c r="AA56" i="238" s="1"/>
  <c r="AA59" i="238" s="1"/>
  <c r="Y32" i="238"/>
  <c r="Y48" i="238" s="1"/>
  <c r="Y51" i="238" s="1"/>
  <c r="Y53" i="238" s="1"/>
  <c r="Y56" i="238" s="1"/>
  <c r="Y59" i="238" s="1"/>
  <c r="X32" i="238"/>
  <c r="X48" i="238" s="1"/>
  <c r="X51" i="238" s="1"/>
  <c r="W32" i="238"/>
  <c r="W48" i="238" s="1"/>
  <c r="W51" i="238" s="1"/>
  <c r="W53" i="238" s="1"/>
  <c r="W56" i="238" s="1"/>
  <c r="W59" i="238" s="1"/>
  <c r="V32" i="238"/>
  <c r="V48" i="238" s="1"/>
  <c r="V51" i="238" s="1"/>
  <c r="V53" i="238" s="1"/>
  <c r="V56" i="238" s="1"/>
  <c r="V59" i="238" s="1"/>
  <c r="U32" i="238"/>
  <c r="U48" i="238" s="1"/>
  <c r="U51" i="238" s="1"/>
  <c r="U53" i="238" s="1"/>
  <c r="U56" i="238" s="1"/>
  <c r="U59" i="238" s="1"/>
  <c r="T32" i="238"/>
  <c r="S32" i="238"/>
  <c r="S48" i="238" s="1"/>
  <c r="S51" i="238" s="1"/>
  <c r="S53" i="238" s="1"/>
  <c r="S56" i="238" s="1"/>
  <c r="S59" i="238" s="1"/>
  <c r="R32" i="238"/>
  <c r="Q32" i="238"/>
  <c r="Q48" i="238" s="1"/>
  <c r="Q51" i="238" s="1"/>
  <c r="Q53" i="238" s="1"/>
  <c r="Q56" i="238" s="1"/>
  <c r="Q59" i="238" s="1"/>
  <c r="P32" i="238"/>
  <c r="P48" i="238" s="1"/>
  <c r="P51" i="238" s="1"/>
  <c r="P53" i="238" s="1"/>
  <c r="P56" i="238" s="1"/>
  <c r="P59" i="238" s="1"/>
  <c r="O32" i="238"/>
  <c r="O48" i="238" s="1"/>
  <c r="O51" i="238" s="1"/>
  <c r="O53" i="238" s="1"/>
  <c r="O56" i="238" s="1"/>
  <c r="O59" i="238" s="1"/>
  <c r="N32" i="238"/>
  <c r="M32" i="238"/>
  <c r="M48" i="238" s="1"/>
  <c r="M51" i="238" s="1"/>
  <c r="M53" i="238" s="1"/>
  <c r="M56" i="238" s="1"/>
  <c r="L32" i="238"/>
  <c r="K32" i="238"/>
  <c r="K48" i="238" s="1"/>
  <c r="K51" i="238" s="1"/>
  <c r="K53" i="238" s="1"/>
  <c r="K56" i="238" s="1"/>
  <c r="K59" i="238" s="1"/>
  <c r="J32" i="238"/>
  <c r="I32" i="238"/>
  <c r="I48" i="238" s="1"/>
  <c r="I51" i="238" s="1"/>
  <c r="I53" i="238" s="1"/>
  <c r="I56" i="238" s="1"/>
  <c r="I59" i="238" s="1"/>
  <c r="H32" i="238"/>
  <c r="H48" i="238" s="1"/>
  <c r="H51" i="238" s="1"/>
  <c r="H53" i="238" s="1"/>
  <c r="H56" i="238" s="1"/>
  <c r="H59" i="238" s="1"/>
  <c r="G32" i="238"/>
  <c r="G48" i="238" s="1"/>
  <c r="G51" i="238" s="1"/>
  <c r="G53" i="238" s="1"/>
  <c r="G56" i="238" s="1"/>
  <c r="G59" i="238" s="1"/>
  <c r="F32" i="238"/>
  <c r="E32" i="238"/>
  <c r="E48" i="238" s="1"/>
  <c r="E51" i="238" s="1"/>
  <c r="E53" i="238" s="1"/>
  <c r="E56" i="238" s="1"/>
  <c r="E59" i="238" s="1"/>
  <c r="D32" i="238"/>
  <c r="D48" i="238" s="1"/>
  <c r="D51" i="238" s="1"/>
  <c r="D53" i="238" s="1"/>
  <c r="D56" i="238" s="1"/>
  <c r="D59" i="238" s="1"/>
  <c r="C32" i="238"/>
  <c r="C48" i="238" s="1"/>
  <c r="P48" i="239"/>
  <c r="P51" i="239" s="1"/>
  <c r="P53" i="239" s="1"/>
  <c r="P56" i="239" s="1"/>
  <c r="P59" i="239" s="1"/>
  <c r="H48" i="239"/>
  <c r="H51" i="239" s="1"/>
  <c r="H53" i="239" s="1"/>
  <c r="H56" i="239" s="1"/>
  <c r="H59" i="239" s="1"/>
  <c r="AA47" i="239"/>
  <c r="Y47" i="239"/>
  <c r="X47" i="239"/>
  <c r="W47" i="239"/>
  <c r="V47" i="239"/>
  <c r="U47" i="239"/>
  <c r="T47" i="239"/>
  <c r="S47" i="239"/>
  <c r="R47" i="239"/>
  <c r="Q47" i="239"/>
  <c r="P47" i="239"/>
  <c r="O47" i="239"/>
  <c r="N47" i="239"/>
  <c r="M47" i="239"/>
  <c r="L47" i="239"/>
  <c r="K47" i="239"/>
  <c r="J47" i="239"/>
  <c r="I47" i="239"/>
  <c r="H47" i="239"/>
  <c r="G47" i="239"/>
  <c r="F47" i="239"/>
  <c r="E47" i="239"/>
  <c r="D47" i="239"/>
  <c r="C47" i="239"/>
  <c r="AA32" i="239"/>
  <c r="AA48" i="239" s="1"/>
  <c r="AA51" i="239" s="1"/>
  <c r="AA53" i="239" s="1"/>
  <c r="AA56" i="239" s="1"/>
  <c r="AA59" i="239" s="1"/>
  <c r="Y32" i="239"/>
  <c r="X32" i="239"/>
  <c r="Z32" i="239" s="1"/>
  <c r="W32" i="239"/>
  <c r="W48" i="239" s="1"/>
  <c r="W51" i="239" s="1"/>
  <c r="W53" i="239" s="1"/>
  <c r="W56" i="239" s="1"/>
  <c r="W59" i="239" s="1"/>
  <c r="V32" i="239"/>
  <c r="U32" i="239"/>
  <c r="U48" i="239" s="1"/>
  <c r="U51" i="239" s="1"/>
  <c r="U53" i="239" s="1"/>
  <c r="U56" i="239" s="1"/>
  <c r="U59" i="239" s="1"/>
  <c r="T32" i="239"/>
  <c r="S32" i="239"/>
  <c r="S48" i="239" s="1"/>
  <c r="S51" i="239" s="1"/>
  <c r="S53" i="239" s="1"/>
  <c r="S56" i="239" s="1"/>
  <c r="S59" i="239" s="1"/>
  <c r="R32" i="239"/>
  <c r="Q32" i="239"/>
  <c r="P32" i="239"/>
  <c r="O32" i="239"/>
  <c r="O48" i="239" s="1"/>
  <c r="O51" i="239" s="1"/>
  <c r="O53" i="239" s="1"/>
  <c r="O56" i="239" s="1"/>
  <c r="O59" i="239" s="1"/>
  <c r="N32" i="239"/>
  <c r="M32" i="239"/>
  <c r="M48" i="239" s="1"/>
  <c r="M51" i="239" s="1"/>
  <c r="M53" i="239" s="1"/>
  <c r="M56" i="239" s="1"/>
  <c r="M59" i="239" s="1"/>
  <c r="L32" i="239"/>
  <c r="K32" i="239"/>
  <c r="K48" i="239" s="1"/>
  <c r="K51" i="239" s="1"/>
  <c r="K53" i="239" s="1"/>
  <c r="K56" i="239" s="1"/>
  <c r="K59" i="239" s="1"/>
  <c r="J32" i="239"/>
  <c r="I32" i="239"/>
  <c r="H32" i="239"/>
  <c r="G32" i="239"/>
  <c r="G48" i="239" s="1"/>
  <c r="G51" i="239" s="1"/>
  <c r="G53" i="239" s="1"/>
  <c r="G56" i="239" s="1"/>
  <c r="G59" i="239" s="1"/>
  <c r="F32" i="239"/>
  <c r="E32" i="239"/>
  <c r="E48" i="239" s="1"/>
  <c r="E51" i="239" s="1"/>
  <c r="E53" i="239" s="1"/>
  <c r="E56" i="239" s="1"/>
  <c r="E59" i="239" s="1"/>
  <c r="D32" i="239"/>
  <c r="C32" i="239"/>
  <c r="C48" i="239" s="1"/>
  <c r="C51" i="239" s="1"/>
  <c r="C53" i="239" s="1"/>
  <c r="C56" i="239" s="1"/>
  <c r="C59" i="239" s="1"/>
  <c r="O48" i="240"/>
  <c r="O51" i="240" s="1"/>
  <c r="O53" i="240" s="1"/>
  <c r="O56" i="240" s="1"/>
  <c r="O59" i="240" s="1"/>
  <c r="AA47" i="240"/>
  <c r="Y47" i="240"/>
  <c r="X47" i="240"/>
  <c r="W47" i="240"/>
  <c r="V47" i="240"/>
  <c r="U47" i="240"/>
  <c r="T47" i="240"/>
  <c r="S47" i="240"/>
  <c r="R47" i="240"/>
  <c r="Q47" i="240"/>
  <c r="P47" i="240"/>
  <c r="P48" i="240" s="1"/>
  <c r="P51" i="240" s="1"/>
  <c r="P53" i="240" s="1"/>
  <c r="P56" i="240" s="1"/>
  <c r="P59" i="240" s="1"/>
  <c r="O47" i="240"/>
  <c r="N47" i="240"/>
  <c r="M47" i="240"/>
  <c r="L47" i="240"/>
  <c r="K47" i="240"/>
  <c r="J47" i="240"/>
  <c r="I47" i="240"/>
  <c r="H47" i="240"/>
  <c r="H48" i="240" s="1"/>
  <c r="H51" i="240" s="1"/>
  <c r="H53" i="240" s="1"/>
  <c r="H56" i="240" s="1"/>
  <c r="H59" i="240" s="1"/>
  <c r="G47" i="240"/>
  <c r="F47" i="240"/>
  <c r="E47" i="240"/>
  <c r="D47" i="240"/>
  <c r="C47" i="240"/>
  <c r="AA32" i="240"/>
  <c r="AA48" i="240" s="1"/>
  <c r="AA51" i="240" s="1"/>
  <c r="AA53" i="240" s="1"/>
  <c r="AA56" i="240" s="1"/>
  <c r="AA59" i="240" s="1"/>
  <c r="Z32" i="240"/>
  <c r="Y32" i="240"/>
  <c r="Y48" i="240" s="1"/>
  <c r="Y51" i="240" s="1"/>
  <c r="Y53" i="240" s="1"/>
  <c r="Y56" i="240" s="1"/>
  <c r="Y59" i="240" s="1"/>
  <c r="X32" i="240"/>
  <c r="W32" i="240"/>
  <c r="W48" i="240" s="1"/>
  <c r="W51" i="240" s="1"/>
  <c r="W53" i="240" s="1"/>
  <c r="W56" i="240" s="1"/>
  <c r="W59" i="240" s="1"/>
  <c r="V32" i="240"/>
  <c r="U32" i="240"/>
  <c r="U48" i="240" s="1"/>
  <c r="U51" i="240" s="1"/>
  <c r="U53" i="240" s="1"/>
  <c r="U56" i="240" s="1"/>
  <c r="U59" i="240" s="1"/>
  <c r="T32" i="240"/>
  <c r="S32" i="240"/>
  <c r="S48" i="240" s="1"/>
  <c r="S51" i="240" s="1"/>
  <c r="S53" i="240" s="1"/>
  <c r="S56" i="240" s="1"/>
  <c r="S59" i="240" s="1"/>
  <c r="R32" i="240"/>
  <c r="R48" i="240" s="1"/>
  <c r="R51" i="240" s="1"/>
  <c r="R53" i="240" s="1"/>
  <c r="R56" i="240" s="1"/>
  <c r="R59" i="240" s="1"/>
  <c r="Q32" i="240"/>
  <c r="Q48" i="240" s="1"/>
  <c r="Q51" i="240" s="1"/>
  <c r="Q53" i="240" s="1"/>
  <c r="Q56" i="240" s="1"/>
  <c r="Q59" i="240" s="1"/>
  <c r="P32" i="240"/>
  <c r="O32" i="240"/>
  <c r="N32" i="240"/>
  <c r="M32" i="240"/>
  <c r="M48" i="240" s="1"/>
  <c r="M51" i="240" s="1"/>
  <c r="M53" i="240" s="1"/>
  <c r="M56" i="240" s="1"/>
  <c r="M59" i="240" s="1"/>
  <c r="L32" i="240"/>
  <c r="K32" i="240"/>
  <c r="K48" i="240" s="1"/>
  <c r="K51" i="240" s="1"/>
  <c r="K53" i="240" s="1"/>
  <c r="K56" i="240" s="1"/>
  <c r="K59" i="240" s="1"/>
  <c r="J32" i="240"/>
  <c r="I32" i="240"/>
  <c r="I48" i="240" s="1"/>
  <c r="I51" i="240" s="1"/>
  <c r="I53" i="240" s="1"/>
  <c r="I56" i="240" s="1"/>
  <c r="I59" i="240" s="1"/>
  <c r="H32" i="240"/>
  <c r="G32" i="240"/>
  <c r="G48" i="240" s="1"/>
  <c r="G51" i="240" s="1"/>
  <c r="G53" i="240" s="1"/>
  <c r="G56" i="240" s="1"/>
  <c r="G59" i="240" s="1"/>
  <c r="F32" i="240"/>
  <c r="E32" i="240"/>
  <c r="E48" i="240" s="1"/>
  <c r="E51" i="240" s="1"/>
  <c r="E53" i="240" s="1"/>
  <c r="E56" i="240" s="1"/>
  <c r="E59" i="240" s="1"/>
  <c r="D32" i="240"/>
  <c r="C32" i="240"/>
  <c r="C48" i="240" s="1"/>
  <c r="C51" i="240" s="1"/>
  <c r="C53" i="240" s="1"/>
  <c r="C56" i="240" s="1"/>
  <c r="C59" i="240" s="1"/>
  <c r="C56" i="241"/>
  <c r="C59" i="241" s="1"/>
  <c r="V48" i="241"/>
  <c r="V51" i="241" s="1"/>
  <c r="V53" i="241" s="1"/>
  <c r="V56" i="241" s="1"/>
  <c r="V59" i="241" s="1"/>
  <c r="AA47" i="241"/>
  <c r="Y47" i="241"/>
  <c r="X47" i="241"/>
  <c r="W47" i="241"/>
  <c r="V47" i="241"/>
  <c r="U47" i="241"/>
  <c r="T47" i="241"/>
  <c r="S47" i="241"/>
  <c r="R47" i="241"/>
  <c r="Q47" i="241"/>
  <c r="P47" i="241"/>
  <c r="O47" i="241"/>
  <c r="O48" i="241" s="1"/>
  <c r="O51" i="241" s="1"/>
  <c r="O53" i="241" s="1"/>
  <c r="O56" i="241" s="1"/>
  <c r="O59" i="241" s="1"/>
  <c r="N47" i="241"/>
  <c r="M47" i="241"/>
  <c r="L47" i="241"/>
  <c r="K47" i="241"/>
  <c r="J47" i="241"/>
  <c r="I47" i="241"/>
  <c r="H47" i="241"/>
  <c r="G47" i="241"/>
  <c r="F47" i="241"/>
  <c r="E47" i="241"/>
  <c r="D47" i="241"/>
  <c r="C47" i="241"/>
  <c r="AA32" i="241"/>
  <c r="AA48" i="241" s="1"/>
  <c r="AA51" i="241" s="1"/>
  <c r="AA53" i="241" s="1"/>
  <c r="AA56" i="241" s="1"/>
  <c r="AA59" i="241" s="1"/>
  <c r="Y32" i="241"/>
  <c r="Y48" i="241" s="1"/>
  <c r="Y51" i="241" s="1"/>
  <c r="Y53" i="241" s="1"/>
  <c r="Y56" i="241" s="1"/>
  <c r="Y59" i="241" s="1"/>
  <c r="X32" i="241"/>
  <c r="W32" i="241"/>
  <c r="V32" i="241"/>
  <c r="U32" i="241"/>
  <c r="T32" i="241"/>
  <c r="T48" i="241" s="1"/>
  <c r="T51" i="241" s="1"/>
  <c r="T53" i="241" s="1"/>
  <c r="T56" i="241" s="1"/>
  <c r="T59" i="241" s="1"/>
  <c r="S32" i="241"/>
  <c r="S48" i="241" s="1"/>
  <c r="S51" i="241" s="1"/>
  <c r="S53" i="241" s="1"/>
  <c r="S56" i="241" s="1"/>
  <c r="S59" i="241" s="1"/>
  <c r="R32" i="241"/>
  <c r="Q32" i="241"/>
  <c r="Q48" i="241" s="1"/>
  <c r="Q51" i="241" s="1"/>
  <c r="Q53" i="241" s="1"/>
  <c r="Q56" i="241" s="1"/>
  <c r="Q59" i="241" s="1"/>
  <c r="P32" i="241"/>
  <c r="O32" i="241"/>
  <c r="N32" i="241"/>
  <c r="N48" i="241" s="1"/>
  <c r="N51" i="241" s="1"/>
  <c r="N53" i="241" s="1"/>
  <c r="N56" i="241" s="1"/>
  <c r="N59" i="241" s="1"/>
  <c r="M32" i="241"/>
  <c r="L32" i="241"/>
  <c r="L48" i="241" s="1"/>
  <c r="L51" i="241" s="1"/>
  <c r="L53" i="241" s="1"/>
  <c r="L56" i="241" s="1"/>
  <c r="L59" i="241" s="1"/>
  <c r="K32" i="241"/>
  <c r="K48" i="241" s="1"/>
  <c r="K51" i="241" s="1"/>
  <c r="K53" i="241" s="1"/>
  <c r="K56" i="241" s="1"/>
  <c r="K59" i="241" s="1"/>
  <c r="J32" i="241"/>
  <c r="I32" i="241"/>
  <c r="I48" i="241" s="1"/>
  <c r="I51" i="241" s="1"/>
  <c r="I53" i="241" s="1"/>
  <c r="I56" i="241" s="1"/>
  <c r="I59" i="241" s="1"/>
  <c r="H32" i="241"/>
  <c r="H48" i="241" s="1"/>
  <c r="H51" i="241" s="1"/>
  <c r="H53" i="241" s="1"/>
  <c r="H56" i="241" s="1"/>
  <c r="H59" i="241" s="1"/>
  <c r="G32" i="241"/>
  <c r="F32" i="241"/>
  <c r="F48" i="241" s="1"/>
  <c r="F51" i="241" s="1"/>
  <c r="F53" i="241" s="1"/>
  <c r="F56" i="241" s="1"/>
  <c r="F59" i="241" s="1"/>
  <c r="E32" i="241"/>
  <c r="E48" i="241" s="1"/>
  <c r="E51" i="241" s="1"/>
  <c r="E53" i="241" s="1"/>
  <c r="E56" i="241" s="1"/>
  <c r="E59" i="241" s="1"/>
  <c r="D32" i="241"/>
  <c r="D48" i="241" s="1"/>
  <c r="D51" i="241" s="1"/>
  <c r="D53" i="241" s="1"/>
  <c r="D56" i="241" s="1"/>
  <c r="D59" i="241" s="1"/>
  <c r="C32" i="241"/>
  <c r="C48" i="241" s="1"/>
  <c r="C51" i="241" s="1"/>
  <c r="C53" i="241" s="1"/>
  <c r="U48" i="242"/>
  <c r="U51" i="242" s="1"/>
  <c r="U53" i="242" s="1"/>
  <c r="U56" i="242" s="1"/>
  <c r="U59" i="242" s="1"/>
  <c r="AA47" i="242"/>
  <c r="Y47" i="242"/>
  <c r="X47" i="242"/>
  <c r="Z47" i="242" s="1"/>
  <c r="W47" i="242"/>
  <c r="V47" i="242"/>
  <c r="V48" i="242" s="1"/>
  <c r="V51" i="242" s="1"/>
  <c r="V53" i="242" s="1"/>
  <c r="V56" i="242" s="1"/>
  <c r="V59" i="242" s="1"/>
  <c r="U47" i="242"/>
  <c r="T47" i="242"/>
  <c r="S47" i="242"/>
  <c r="R47" i="242"/>
  <c r="Q47" i="242"/>
  <c r="P47" i="242"/>
  <c r="P48" i="242" s="1"/>
  <c r="P51" i="242" s="1"/>
  <c r="P53" i="242" s="1"/>
  <c r="P56" i="242" s="1"/>
  <c r="P59" i="242" s="1"/>
  <c r="O47" i="242"/>
  <c r="N47" i="242"/>
  <c r="M47" i="242"/>
  <c r="L47" i="242"/>
  <c r="K47" i="242"/>
  <c r="J47" i="242"/>
  <c r="I47" i="242"/>
  <c r="H47" i="242"/>
  <c r="G47" i="242"/>
  <c r="F47" i="242"/>
  <c r="E47" i="242"/>
  <c r="D47" i="242"/>
  <c r="C47" i="242"/>
  <c r="AA32" i="242"/>
  <c r="AA48" i="242" s="1"/>
  <c r="AA51" i="242" s="1"/>
  <c r="AA53" i="242" s="1"/>
  <c r="AA56" i="242" s="1"/>
  <c r="AA59" i="242" s="1"/>
  <c r="Y32" i="242"/>
  <c r="Y48" i="242" s="1"/>
  <c r="Y51" i="242" s="1"/>
  <c r="Y53" i="242" s="1"/>
  <c r="Y56" i="242" s="1"/>
  <c r="Y59" i="242" s="1"/>
  <c r="X32" i="242"/>
  <c r="Z32" i="242" s="1"/>
  <c r="W32" i="242"/>
  <c r="W48" i="242" s="1"/>
  <c r="W51" i="242" s="1"/>
  <c r="W53" i="242" s="1"/>
  <c r="W56" i="242" s="1"/>
  <c r="W59" i="242" s="1"/>
  <c r="V32" i="242"/>
  <c r="U32" i="242"/>
  <c r="T32" i="242"/>
  <c r="T48" i="242" s="1"/>
  <c r="T51" i="242" s="1"/>
  <c r="T53" i="242" s="1"/>
  <c r="T56" i="242" s="1"/>
  <c r="T59" i="242" s="1"/>
  <c r="S32" i="242"/>
  <c r="S48" i="242" s="1"/>
  <c r="S51" i="242" s="1"/>
  <c r="S53" i="242" s="1"/>
  <c r="S56" i="242" s="1"/>
  <c r="S59" i="242" s="1"/>
  <c r="R32" i="242"/>
  <c r="R48" i="242" s="1"/>
  <c r="R51" i="242" s="1"/>
  <c r="R53" i="242" s="1"/>
  <c r="R56" i="242" s="1"/>
  <c r="R59" i="242" s="1"/>
  <c r="Q32" i="242"/>
  <c r="Q48" i="242" s="1"/>
  <c r="Q51" i="242" s="1"/>
  <c r="Q53" i="242" s="1"/>
  <c r="Q56" i="242" s="1"/>
  <c r="Q59" i="242" s="1"/>
  <c r="P32" i="242"/>
  <c r="O32" i="242"/>
  <c r="O48" i="242" s="1"/>
  <c r="O51" i="242" s="1"/>
  <c r="O53" i="242" s="1"/>
  <c r="O56" i="242" s="1"/>
  <c r="O59" i="242" s="1"/>
  <c r="N32" i="242"/>
  <c r="N48" i="242" s="1"/>
  <c r="N51" i="242" s="1"/>
  <c r="N53" i="242" s="1"/>
  <c r="N56" i="242" s="1"/>
  <c r="N59" i="242" s="1"/>
  <c r="M32" i="242"/>
  <c r="M48" i="242" s="1"/>
  <c r="M51" i="242" s="1"/>
  <c r="M53" i="242" s="1"/>
  <c r="M56" i="242" s="1"/>
  <c r="M59" i="242" s="1"/>
  <c r="L32" i="242"/>
  <c r="L48" i="242" s="1"/>
  <c r="L51" i="242" s="1"/>
  <c r="L53" i="242" s="1"/>
  <c r="L56" i="242" s="1"/>
  <c r="L59" i="242" s="1"/>
  <c r="K32" i="242"/>
  <c r="K48" i="242" s="1"/>
  <c r="K51" i="242" s="1"/>
  <c r="K53" i="242" s="1"/>
  <c r="K56" i="242" s="1"/>
  <c r="K59" i="242" s="1"/>
  <c r="J32" i="242"/>
  <c r="J48" i="242" s="1"/>
  <c r="J51" i="242" s="1"/>
  <c r="J53" i="242" s="1"/>
  <c r="J56" i="242" s="1"/>
  <c r="J59" i="242" s="1"/>
  <c r="I32" i="242"/>
  <c r="I48" i="242" s="1"/>
  <c r="I51" i="242" s="1"/>
  <c r="I53" i="242" s="1"/>
  <c r="I56" i="242" s="1"/>
  <c r="I59" i="242" s="1"/>
  <c r="H32" i="242"/>
  <c r="H48" i="242" s="1"/>
  <c r="H51" i="242" s="1"/>
  <c r="H53" i="242" s="1"/>
  <c r="H56" i="242" s="1"/>
  <c r="H59" i="242" s="1"/>
  <c r="G32" i="242"/>
  <c r="G48" i="242" s="1"/>
  <c r="G51" i="242" s="1"/>
  <c r="G53" i="242" s="1"/>
  <c r="G56" i="242" s="1"/>
  <c r="G59" i="242" s="1"/>
  <c r="F32" i="242"/>
  <c r="E32" i="242"/>
  <c r="E48" i="242" s="1"/>
  <c r="E51" i="242" s="1"/>
  <c r="E53" i="242" s="1"/>
  <c r="E56" i="242" s="1"/>
  <c r="E59" i="242" s="1"/>
  <c r="D32" i="242"/>
  <c r="D48" i="242" s="1"/>
  <c r="D51" i="242" s="1"/>
  <c r="D53" i="242" s="1"/>
  <c r="D56" i="242" s="1"/>
  <c r="D59" i="242" s="1"/>
  <c r="C32" i="242"/>
  <c r="C48" i="242" s="1"/>
  <c r="C51" i="242" s="1"/>
  <c r="C53" i="242" s="1"/>
  <c r="C56" i="242" s="1"/>
  <c r="C59" i="242" s="1"/>
  <c r="U48" i="243"/>
  <c r="U51" i="243" s="1"/>
  <c r="U53" i="243" s="1"/>
  <c r="U56" i="243" s="1"/>
  <c r="U59" i="243" s="1"/>
  <c r="T48" i="243"/>
  <c r="T51" i="243" s="1"/>
  <c r="T53" i="243" s="1"/>
  <c r="T56" i="243" s="1"/>
  <c r="T59" i="243" s="1"/>
  <c r="AA47" i="243"/>
  <c r="Y47" i="243"/>
  <c r="X47" i="243"/>
  <c r="Z47" i="243" s="1"/>
  <c r="W47" i="243"/>
  <c r="V47" i="243"/>
  <c r="U47" i="243"/>
  <c r="T47" i="243"/>
  <c r="S47" i="243"/>
  <c r="R47" i="243"/>
  <c r="Q47" i="243"/>
  <c r="P47" i="243"/>
  <c r="O47" i="243"/>
  <c r="N47" i="243"/>
  <c r="M47" i="243"/>
  <c r="L47" i="243"/>
  <c r="K47" i="243"/>
  <c r="J47" i="243"/>
  <c r="I47" i="243"/>
  <c r="H47" i="243"/>
  <c r="G47" i="243"/>
  <c r="F47" i="243"/>
  <c r="E47" i="243"/>
  <c r="D47" i="243"/>
  <c r="C47" i="243"/>
  <c r="AA32" i="243"/>
  <c r="AA48" i="243" s="1"/>
  <c r="AA51" i="243" s="1"/>
  <c r="AA53" i="243" s="1"/>
  <c r="AA56" i="243" s="1"/>
  <c r="AA59" i="243" s="1"/>
  <c r="Y32" i="243"/>
  <c r="Y48" i="243" s="1"/>
  <c r="Y51" i="243" s="1"/>
  <c r="Y53" i="243" s="1"/>
  <c r="Y56" i="243" s="1"/>
  <c r="Y59" i="243" s="1"/>
  <c r="X32" i="243"/>
  <c r="W32" i="243"/>
  <c r="W48" i="243" s="1"/>
  <c r="W51" i="243" s="1"/>
  <c r="W53" i="243" s="1"/>
  <c r="W56" i="243" s="1"/>
  <c r="W59" i="243" s="1"/>
  <c r="V32" i="243"/>
  <c r="U32" i="243"/>
  <c r="T32" i="243"/>
  <c r="S32" i="243"/>
  <c r="S48" i="243" s="1"/>
  <c r="S51" i="243" s="1"/>
  <c r="S53" i="243" s="1"/>
  <c r="S56" i="243" s="1"/>
  <c r="S59" i="243" s="1"/>
  <c r="R32" i="243"/>
  <c r="R48" i="243" s="1"/>
  <c r="R51" i="243" s="1"/>
  <c r="R53" i="243" s="1"/>
  <c r="R56" i="243" s="1"/>
  <c r="R59" i="243" s="1"/>
  <c r="Q32" i="243"/>
  <c r="Q48" i="243" s="1"/>
  <c r="Q51" i="243" s="1"/>
  <c r="Q53" i="243" s="1"/>
  <c r="Q56" i="243" s="1"/>
  <c r="Q59" i="243" s="1"/>
  <c r="P32" i="243"/>
  <c r="O32" i="243"/>
  <c r="O48" i="243" s="1"/>
  <c r="O51" i="243" s="1"/>
  <c r="O53" i="243" s="1"/>
  <c r="O56" i="243" s="1"/>
  <c r="O59" i="243" s="1"/>
  <c r="N32" i="243"/>
  <c r="N48" i="243" s="1"/>
  <c r="N51" i="243" s="1"/>
  <c r="N53" i="243" s="1"/>
  <c r="N56" i="243" s="1"/>
  <c r="N59" i="243" s="1"/>
  <c r="M32" i="243"/>
  <c r="L32" i="243"/>
  <c r="L48" i="243" s="1"/>
  <c r="L51" i="243" s="1"/>
  <c r="L53" i="243" s="1"/>
  <c r="L56" i="243" s="1"/>
  <c r="L59" i="243" s="1"/>
  <c r="K32" i="243"/>
  <c r="K48" i="243" s="1"/>
  <c r="K51" i="243" s="1"/>
  <c r="K53" i="243" s="1"/>
  <c r="K56" i="243" s="1"/>
  <c r="K59" i="243" s="1"/>
  <c r="J32" i="243"/>
  <c r="J48" i="243" s="1"/>
  <c r="J51" i="243" s="1"/>
  <c r="J53" i="243" s="1"/>
  <c r="J56" i="243" s="1"/>
  <c r="J59" i="243" s="1"/>
  <c r="I32" i="243"/>
  <c r="I48" i="243" s="1"/>
  <c r="I51" i="243" s="1"/>
  <c r="I53" i="243" s="1"/>
  <c r="I56" i="243" s="1"/>
  <c r="I59" i="243" s="1"/>
  <c r="H32" i="243"/>
  <c r="G32" i="243"/>
  <c r="G48" i="243" s="1"/>
  <c r="G51" i="243" s="1"/>
  <c r="G53" i="243" s="1"/>
  <c r="G56" i="243" s="1"/>
  <c r="G59" i="243" s="1"/>
  <c r="F32" i="243"/>
  <c r="E32" i="243"/>
  <c r="E48" i="243" s="1"/>
  <c r="E51" i="243" s="1"/>
  <c r="E53" i="243" s="1"/>
  <c r="E56" i="243" s="1"/>
  <c r="E59" i="243" s="1"/>
  <c r="D32" i="243"/>
  <c r="D48" i="243" s="1"/>
  <c r="D51" i="243" s="1"/>
  <c r="D53" i="243" s="1"/>
  <c r="D56" i="243" s="1"/>
  <c r="D59" i="243" s="1"/>
  <c r="C32" i="243"/>
  <c r="C48" i="243" s="1"/>
  <c r="C51" i="243" s="1"/>
  <c r="C53" i="243" s="1"/>
  <c r="C56" i="243" s="1"/>
  <c r="C59" i="243" s="1"/>
  <c r="H56" i="244"/>
  <c r="H59" i="244" s="1"/>
  <c r="AA48" i="244"/>
  <c r="AA51" i="244" s="1"/>
  <c r="AA53" i="244" s="1"/>
  <c r="AA56" i="244" s="1"/>
  <c r="AA59" i="244" s="1"/>
  <c r="S48" i="244"/>
  <c r="S51" i="244" s="1"/>
  <c r="S53" i="244" s="1"/>
  <c r="S56" i="244" s="1"/>
  <c r="S59" i="244" s="1"/>
  <c r="AA47" i="244"/>
  <c r="Y47" i="244"/>
  <c r="X47" i="244"/>
  <c r="W47" i="244"/>
  <c r="V47" i="244"/>
  <c r="U47" i="244"/>
  <c r="T47" i="244"/>
  <c r="S47" i="244"/>
  <c r="R47" i="244"/>
  <c r="Q47" i="244"/>
  <c r="P47" i="244"/>
  <c r="O47" i="244"/>
  <c r="N47" i="244"/>
  <c r="M47" i="244"/>
  <c r="L47" i="244"/>
  <c r="K47" i="244"/>
  <c r="J47" i="244"/>
  <c r="I47" i="244"/>
  <c r="H47" i="244"/>
  <c r="G47" i="244"/>
  <c r="F47" i="244"/>
  <c r="E47" i="244"/>
  <c r="D47" i="244"/>
  <c r="C47" i="244"/>
  <c r="AA32" i="244"/>
  <c r="Y32" i="244"/>
  <c r="Y48" i="244" s="1"/>
  <c r="Y51" i="244" s="1"/>
  <c r="Y53" i="244" s="1"/>
  <c r="Y56" i="244" s="1"/>
  <c r="Y59" i="244" s="1"/>
  <c r="X32" i="244"/>
  <c r="W32" i="244"/>
  <c r="V32" i="244"/>
  <c r="V48" i="244" s="1"/>
  <c r="V51" i="244" s="1"/>
  <c r="V53" i="244" s="1"/>
  <c r="V56" i="244" s="1"/>
  <c r="V59" i="244" s="1"/>
  <c r="U32" i="244"/>
  <c r="U48" i="244" s="1"/>
  <c r="U51" i="244" s="1"/>
  <c r="U53" i="244" s="1"/>
  <c r="U56" i="244" s="1"/>
  <c r="U59" i="244" s="1"/>
  <c r="T32" i="244"/>
  <c r="S32" i="244"/>
  <c r="R32" i="244"/>
  <c r="R48" i="244" s="1"/>
  <c r="R51" i="244" s="1"/>
  <c r="R53" i="244" s="1"/>
  <c r="R56" i="244" s="1"/>
  <c r="R59" i="244" s="1"/>
  <c r="Q32" i="244"/>
  <c r="Q48" i="244" s="1"/>
  <c r="Q51" i="244" s="1"/>
  <c r="Q53" i="244" s="1"/>
  <c r="Q56" i="244" s="1"/>
  <c r="Q59" i="244" s="1"/>
  <c r="P32" i="244"/>
  <c r="P48" i="244" s="1"/>
  <c r="P51" i="244" s="1"/>
  <c r="P53" i="244" s="1"/>
  <c r="P56" i="244" s="1"/>
  <c r="P59" i="244" s="1"/>
  <c r="O32" i="244"/>
  <c r="O48" i="244" s="1"/>
  <c r="O51" i="244" s="1"/>
  <c r="O53" i="244" s="1"/>
  <c r="O56" i="244" s="1"/>
  <c r="O59" i="244" s="1"/>
  <c r="N32" i="244"/>
  <c r="N48" i="244" s="1"/>
  <c r="N51" i="244" s="1"/>
  <c r="N53" i="244" s="1"/>
  <c r="N56" i="244" s="1"/>
  <c r="N59" i="244" s="1"/>
  <c r="M32" i="244"/>
  <c r="M48" i="244" s="1"/>
  <c r="M51" i="244" s="1"/>
  <c r="M53" i="244" s="1"/>
  <c r="M56" i="244" s="1"/>
  <c r="M59" i="244" s="1"/>
  <c r="L32" i="244"/>
  <c r="K32" i="244"/>
  <c r="K48" i="244" s="1"/>
  <c r="K51" i="244" s="1"/>
  <c r="K53" i="244" s="1"/>
  <c r="K56" i="244" s="1"/>
  <c r="K59" i="244" s="1"/>
  <c r="J32" i="244"/>
  <c r="J48" i="244" s="1"/>
  <c r="J51" i="244" s="1"/>
  <c r="J53" i="244" s="1"/>
  <c r="J56" i="244" s="1"/>
  <c r="J59" i="244" s="1"/>
  <c r="I32" i="244"/>
  <c r="I48" i="244" s="1"/>
  <c r="I51" i="244" s="1"/>
  <c r="I53" i="244" s="1"/>
  <c r="I56" i="244" s="1"/>
  <c r="I59" i="244" s="1"/>
  <c r="H32" i="244"/>
  <c r="H48" i="244" s="1"/>
  <c r="H51" i="244" s="1"/>
  <c r="H53" i="244" s="1"/>
  <c r="G32" i="244"/>
  <c r="G48" i="244" s="1"/>
  <c r="G51" i="244" s="1"/>
  <c r="G53" i="244" s="1"/>
  <c r="G56" i="244" s="1"/>
  <c r="G59" i="244" s="1"/>
  <c r="F32" i="244"/>
  <c r="F48" i="244" s="1"/>
  <c r="F51" i="244" s="1"/>
  <c r="F53" i="244" s="1"/>
  <c r="F56" i="244" s="1"/>
  <c r="F59" i="244" s="1"/>
  <c r="E32" i="244"/>
  <c r="D32" i="244"/>
  <c r="C32" i="244"/>
  <c r="C48" i="244" s="1"/>
  <c r="C51" i="244" s="1"/>
  <c r="C53" i="244" s="1"/>
  <c r="C56" i="244" s="1"/>
  <c r="C59" i="244" s="1"/>
  <c r="W56" i="245"/>
  <c r="W59" i="245" s="1"/>
  <c r="G56" i="245"/>
  <c r="G59" i="245" s="1"/>
  <c r="I51" i="245"/>
  <c r="I53" i="245" s="1"/>
  <c r="I56" i="245" s="1"/>
  <c r="I59" i="245" s="1"/>
  <c r="L48" i="245"/>
  <c r="L51" i="245" s="1"/>
  <c r="L53" i="245" s="1"/>
  <c r="L56" i="245" s="1"/>
  <c r="L59" i="245" s="1"/>
  <c r="AA47" i="245"/>
  <c r="AA48" i="245" s="1"/>
  <c r="AA51" i="245" s="1"/>
  <c r="AA53" i="245" s="1"/>
  <c r="AA56" i="245" s="1"/>
  <c r="AA59" i="245" s="1"/>
  <c r="Y47" i="245"/>
  <c r="X47" i="245"/>
  <c r="Z47" i="245" s="1"/>
  <c r="W47" i="245"/>
  <c r="V47" i="245"/>
  <c r="U47" i="245"/>
  <c r="T47" i="245"/>
  <c r="S47" i="245"/>
  <c r="R47" i="245"/>
  <c r="Q47" i="245"/>
  <c r="P47" i="245"/>
  <c r="O47" i="245"/>
  <c r="N47" i="245"/>
  <c r="M47" i="245"/>
  <c r="L47" i="245"/>
  <c r="K47" i="245"/>
  <c r="J47" i="245"/>
  <c r="I47" i="245"/>
  <c r="H47" i="245"/>
  <c r="G47" i="245"/>
  <c r="F47" i="245"/>
  <c r="E47" i="245"/>
  <c r="D47" i="245"/>
  <c r="C47" i="245"/>
  <c r="AA32" i="245"/>
  <c r="Y32" i="245"/>
  <c r="Y48" i="245" s="1"/>
  <c r="Y51" i="245" s="1"/>
  <c r="Y53" i="245" s="1"/>
  <c r="Y56" i="245" s="1"/>
  <c r="Y59" i="245" s="1"/>
  <c r="X32" i="245"/>
  <c r="X48" i="245" s="1"/>
  <c r="X51" i="245" s="1"/>
  <c r="X53" i="245" s="1"/>
  <c r="W32" i="245"/>
  <c r="W48" i="245" s="1"/>
  <c r="W51" i="245" s="1"/>
  <c r="W53" i="245" s="1"/>
  <c r="V32" i="245"/>
  <c r="V48" i="245" s="1"/>
  <c r="V51" i="245" s="1"/>
  <c r="V53" i="245" s="1"/>
  <c r="V56" i="245" s="1"/>
  <c r="V59" i="245" s="1"/>
  <c r="U32" i="245"/>
  <c r="U48" i="245" s="1"/>
  <c r="U51" i="245" s="1"/>
  <c r="U53" i="245" s="1"/>
  <c r="U56" i="245" s="1"/>
  <c r="U59" i="245" s="1"/>
  <c r="T32" i="245"/>
  <c r="S32" i="245"/>
  <c r="R32" i="245"/>
  <c r="R48" i="245" s="1"/>
  <c r="R51" i="245" s="1"/>
  <c r="R53" i="245" s="1"/>
  <c r="R56" i="245" s="1"/>
  <c r="R59" i="245" s="1"/>
  <c r="Q32" i="245"/>
  <c r="Q48" i="245" s="1"/>
  <c r="Q51" i="245" s="1"/>
  <c r="Q53" i="245" s="1"/>
  <c r="Q56" i="245" s="1"/>
  <c r="Q59" i="245" s="1"/>
  <c r="P32" i="245"/>
  <c r="P48" i="245" s="1"/>
  <c r="P51" i="245" s="1"/>
  <c r="P53" i="245" s="1"/>
  <c r="P56" i="245" s="1"/>
  <c r="P59" i="245" s="1"/>
  <c r="O32" i="245"/>
  <c r="O48" i="245" s="1"/>
  <c r="O51" i="245" s="1"/>
  <c r="O53" i="245" s="1"/>
  <c r="O56" i="245" s="1"/>
  <c r="O59" i="245" s="1"/>
  <c r="N32" i="245"/>
  <c r="N48" i="245" s="1"/>
  <c r="N51" i="245" s="1"/>
  <c r="N53" i="245" s="1"/>
  <c r="N56" i="245" s="1"/>
  <c r="N59" i="245" s="1"/>
  <c r="M32" i="245"/>
  <c r="M48" i="245" s="1"/>
  <c r="M51" i="245" s="1"/>
  <c r="M53" i="245" s="1"/>
  <c r="M56" i="245" s="1"/>
  <c r="M59" i="245" s="1"/>
  <c r="L32" i="245"/>
  <c r="K32" i="245"/>
  <c r="J32" i="245"/>
  <c r="J48" i="245" s="1"/>
  <c r="J51" i="245" s="1"/>
  <c r="J53" i="245" s="1"/>
  <c r="J56" i="245" s="1"/>
  <c r="J59" i="245" s="1"/>
  <c r="I32" i="245"/>
  <c r="I48" i="245" s="1"/>
  <c r="H32" i="245"/>
  <c r="H48" i="245" s="1"/>
  <c r="H51" i="245" s="1"/>
  <c r="H53" i="245" s="1"/>
  <c r="H56" i="245" s="1"/>
  <c r="H59" i="245" s="1"/>
  <c r="G32" i="245"/>
  <c r="G48" i="245" s="1"/>
  <c r="G51" i="245" s="1"/>
  <c r="G53" i="245" s="1"/>
  <c r="F32" i="245"/>
  <c r="F48" i="245" s="1"/>
  <c r="F51" i="245" s="1"/>
  <c r="F53" i="245" s="1"/>
  <c r="F56" i="245" s="1"/>
  <c r="F59" i="245" s="1"/>
  <c r="E32" i="245"/>
  <c r="E48" i="245" s="1"/>
  <c r="E51" i="245" s="1"/>
  <c r="E53" i="245" s="1"/>
  <c r="E56" i="245" s="1"/>
  <c r="E59" i="245" s="1"/>
  <c r="D32" i="245"/>
  <c r="C32" i="245"/>
  <c r="X51" i="246"/>
  <c r="X53" i="246" s="1"/>
  <c r="H51" i="246"/>
  <c r="H53" i="246" s="1"/>
  <c r="H56" i="246" s="1"/>
  <c r="H59" i="246" s="1"/>
  <c r="AA47" i="246"/>
  <c r="Y47" i="246"/>
  <c r="X47" i="246"/>
  <c r="Z47" i="246" s="1"/>
  <c r="W47" i="246"/>
  <c r="V47" i="246"/>
  <c r="U47" i="246"/>
  <c r="T47" i="246"/>
  <c r="S47" i="246"/>
  <c r="R47" i="246"/>
  <c r="Q47" i="246"/>
  <c r="P47" i="246"/>
  <c r="O47" i="246"/>
  <c r="N47" i="246"/>
  <c r="M47" i="246"/>
  <c r="L47" i="246"/>
  <c r="K47" i="246"/>
  <c r="J47" i="246"/>
  <c r="I47" i="246"/>
  <c r="H47" i="246"/>
  <c r="G47" i="246"/>
  <c r="F47" i="246"/>
  <c r="E47" i="246"/>
  <c r="D47" i="246"/>
  <c r="C47" i="246"/>
  <c r="AA32" i="246"/>
  <c r="Y32" i="246"/>
  <c r="Y48" i="246" s="1"/>
  <c r="X32" i="246"/>
  <c r="X48" i="246" s="1"/>
  <c r="W32" i="246"/>
  <c r="W48" i="246" s="1"/>
  <c r="W51" i="246" s="1"/>
  <c r="W53" i="246" s="1"/>
  <c r="W56" i="246" s="1"/>
  <c r="W59" i="246" s="1"/>
  <c r="V32" i="246"/>
  <c r="V48" i="246" s="1"/>
  <c r="V51" i="246" s="1"/>
  <c r="V53" i="246" s="1"/>
  <c r="V56" i="246" s="1"/>
  <c r="V59" i="246" s="1"/>
  <c r="U32" i="246"/>
  <c r="U48" i="246" s="1"/>
  <c r="U51" i="246" s="1"/>
  <c r="U53" i="246" s="1"/>
  <c r="U56" i="246" s="1"/>
  <c r="U59" i="246" s="1"/>
  <c r="T32" i="246"/>
  <c r="S32" i="246"/>
  <c r="R32" i="246"/>
  <c r="R48" i="246" s="1"/>
  <c r="R51" i="246" s="1"/>
  <c r="R53" i="246" s="1"/>
  <c r="R56" i="246" s="1"/>
  <c r="R59" i="246" s="1"/>
  <c r="Q32" i="246"/>
  <c r="Q48" i="246" s="1"/>
  <c r="Q51" i="246" s="1"/>
  <c r="Q53" i="246" s="1"/>
  <c r="Q56" i="246" s="1"/>
  <c r="Q59" i="246" s="1"/>
  <c r="P32" i="246"/>
  <c r="P48" i="246" s="1"/>
  <c r="P51" i="246" s="1"/>
  <c r="P53" i="246" s="1"/>
  <c r="P56" i="246" s="1"/>
  <c r="P59" i="246" s="1"/>
  <c r="O32" i="246"/>
  <c r="O48" i="246" s="1"/>
  <c r="O51" i="246" s="1"/>
  <c r="O53" i="246" s="1"/>
  <c r="O56" i="246" s="1"/>
  <c r="O59" i="246" s="1"/>
  <c r="N32" i="246"/>
  <c r="N48" i="246" s="1"/>
  <c r="N51" i="246" s="1"/>
  <c r="N53" i="246" s="1"/>
  <c r="N56" i="246" s="1"/>
  <c r="N59" i="246" s="1"/>
  <c r="M32" i="246"/>
  <c r="M48" i="246" s="1"/>
  <c r="M51" i="246" s="1"/>
  <c r="M53" i="246" s="1"/>
  <c r="M56" i="246" s="1"/>
  <c r="M59" i="246" s="1"/>
  <c r="L32" i="246"/>
  <c r="K32" i="246"/>
  <c r="J32" i="246"/>
  <c r="I32" i="246"/>
  <c r="I48" i="246" s="1"/>
  <c r="I51" i="246" s="1"/>
  <c r="I53" i="246" s="1"/>
  <c r="I56" i="246" s="1"/>
  <c r="I59" i="246" s="1"/>
  <c r="H32" i="246"/>
  <c r="H48" i="246" s="1"/>
  <c r="G32" i="246"/>
  <c r="G48" i="246" s="1"/>
  <c r="G51" i="246" s="1"/>
  <c r="G53" i="246" s="1"/>
  <c r="G56" i="246" s="1"/>
  <c r="G59" i="246" s="1"/>
  <c r="F32" i="246"/>
  <c r="F48" i="246" s="1"/>
  <c r="F51" i="246" s="1"/>
  <c r="F53" i="246" s="1"/>
  <c r="F56" i="246" s="1"/>
  <c r="F59" i="246" s="1"/>
  <c r="E32" i="246"/>
  <c r="E48" i="246" s="1"/>
  <c r="E51" i="246" s="1"/>
  <c r="E53" i="246" s="1"/>
  <c r="E56" i="246" s="1"/>
  <c r="E59" i="246" s="1"/>
  <c r="D32" i="246"/>
  <c r="C32" i="246"/>
  <c r="C48" i="246" s="1"/>
  <c r="C51" i="246" s="1"/>
  <c r="C53" i="246" s="1"/>
  <c r="C56" i="246" s="1"/>
  <c r="C59" i="246" s="1"/>
  <c r="AA47" i="247"/>
  <c r="Y47" i="247"/>
  <c r="X47" i="247"/>
  <c r="Z47" i="247" s="1"/>
  <c r="W47" i="247"/>
  <c r="V47" i="247"/>
  <c r="U47" i="247"/>
  <c r="T47" i="247"/>
  <c r="S47" i="247"/>
  <c r="R47" i="247"/>
  <c r="Q47" i="247"/>
  <c r="P47" i="247"/>
  <c r="O47" i="247"/>
  <c r="N47" i="247"/>
  <c r="M47" i="247"/>
  <c r="L47" i="247"/>
  <c r="K47" i="247"/>
  <c r="J47" i="247"/>
  <c r="I47" i="247"/>
  <c r="H47" i="247"/>
  <c r="G47" i="247"/>
  <c r="F47" i="247"/>
  <c r="E47" i="247"/>
  <c r="D47" i="247"/>
  <c r="C47" i="247"/>
  <c r="AA32" i="247"/>
  <c r="Y32" i="247"/>
  <c r="Y48" i="247" s="1"/>
  <c r="Y51" i="247" s="1"/>
  <c r="Y53" i="247" s="1"/>
  <c r="Y56" i="247" s="1"/>
  <c r="Y59" i="247" s="1"/>
  <c r="X32" i="247"/>
  <c r="X48" i="247" s="1"/>
  <c r="W32" i="247"/>
  <c r="W48" i="247" s="1"/>
  <c r="W51" i="247" s="1"/>
  <c r="W53" i="247" s="1"/>
  <c r="W56" i="247" s="1"/>
  <c r="W59" i="247" s="1"/>
  <c r="V32" i="247"/>
  <c r="U32" i="247"/>
  <c r="U48" i="247" s="1"/>
  <c r="U51" i="247" s="1"/>
  <c r="U53" i="247" s="1"/>
  <c r="U56" i="247" s="1"/>
  <c r="U59" i="247" s="1"/>
  <c r="T32" i="247"/>
  <c r="T48" i="247" s="1"/>
  <c r="T51" i="247" s="1"/>
  <c r="T53" i="247" s="1"/>
  <c r="T56" i="247" s="1"/>
  <c r="T59" i="247" s="1"/>
  <c r="S32" i="247"/>
  <c r="R32" i="247"/>
  <c r="Q32" i="247"/>
  <c r="Q48" i="247" s="1"/>
  <c r="Q51" i="247" s="1"/>
  <c r="Q53" i="247" s="1"/>
  <c r="Q56" i="247" s="1"/>
  <c r="Q59" i="247" s="1"/>
  <c r="P32" i="247"/>
  <c r="P48" i="247" s="1"/>
  <c r="P51" i="247" s="1"/>
  <c r="P53" i="247" s="1"/>
  <c r="P56" i="247" s="1"/>
  <c r="P59" i="247" s="1"/>
  <c r="O32" i="247"/>
  <c r="O48" i="247" s="1"/>
  <c r="O51" i="247" s="1"/>
  <c r="O53" i="247" s="1"/>
  <c r="O56" i="247" s="1"/>
  <c r="O59" i="247" s="1"/>
  <c r="N32" i="247"/>
  <c r="M32" i="247"/>
  <c r="M48" i="247" s="1"/>
  <c r="M51" i="247" s="1"/>
  <c r="M53" i="247" s="1"/>
  <c r="M56" i="247" s="1"/>
  <c r="M59" i="247" s="1"/>
  <c r="L32" i="247"/>
  <c r="L48" i="247" s="1"/>
  <c r="L51" i="247" s="1"/>
  <c r="L53" i="247" s="1"/>
  <c r="L56" i="247" s="1"/>
  <c r="L59" i="247" s="1"/>
  <c r="K32" i="247"/>
  <c r="J32" i="247"/>
  <c r="I32" i="247"/>
  <c r="I48" i="247" s="1"/>
  <c r="I51" i="247" s="1"/>
  <c r="I53" i="247" s="1"/>
  <c r="I56" i="247" s="1"/>
  <c r="I59" i="247" s="1"/>
  <c r="H32" i="247"/>
  <c r="H48" i="247" s="1"/>
  <c r="H51" i="247" s="1"/>
  <c r="H53" i="247" s="1"/>
  <c r="H56" i="247" s="1"/>
  <c r="H59" i="247" s="1"/>
  <c r="G32" i="247"/>
  <c r="G48" i="247" s="1"/>
  <c r="G51" i="247" s="1"/>
  <c r="G53" i="247" s="1"/>
  <c r="G56" i="247" s="1"/>
  <c r="G59" i="247" s="1"/>
  <c r="F32" i="247"/>
  <c r="E32" i="247"/>
  <c r="E48" i="247" s="1"/>
  <c r="E51" i="247" s="1"/>
  <c r="E53" i="247" s="1"/>
  <c r="E56" i="247" s="1"/>
  <c r="E59" i="247" s="1"/>
  <c r="D32" i="247"/>
  <c r="D48" i="247" s="1"/>
  <c r="D51" i="247" s="1"/>
  <c r="D53" i="247" s="1"/>
  <c r="D56" i="247" s="1"/>
  <c r="D59" i="247" s="1"/>
  <c r="C32" i="247"/>
  <c r="O48" i="248"/>
  <c r="O51" i="248" s="1"/>
  <c r="O53" i="248" s="1"/>
  <c r="O56" i="248" s="1"/>
  <c r="O59" i="248" s="1"/>
  <c r="AA47" i="248"/>
  <c r="Y47" i="248"/>
  <c r="X47" i="248"/>
  <c r="Z47" i="248" s="1"/>
  <c r="W47" i="248"/>
  <c r="V47" i="248"/>
  <c r="U47" i="248"/>
  <c r="T47" i="248"/>
  <c r="S47" i="248"/>
  <c r="R47" i="248"/>
  <c r="Q47" i="248"/>
  <c r="P47" i="248"/>
  <c r="O47" i="248"/>
  <c r="N47" i="248"/>
  <c r="M47" i="248"/>
  <c r="L47" i="248"/>
  <c r="K47" i="248"/>
  <c r="J47" i="248"/>
  <c r="I47" i="248"/>
  <c r="H47" i="248"/>
  <c r="G47" i="248"/>
  <c r="F47" i="248"/>
  <c r="E47" i="248"/>
  <c r="D47" i="248"/>
  <c r="C47" i="248"/>
  <c r="AA32" i="248"/>
  <c r="AA48" i="248" s="1"/>
  <c r="AA51" i="248" s="1"/>
  <c r="AA53" i="248" s="1"/>
  <c r="AA56" i="248" s="1"/>
  <c r="AA59" i="248" s="1"/>
  <c r="Y32" i="248"/>
  <c r="Y48" i="248" s="1"/>
  <c r="Y51" i="248" s="1"/>
  <c r="Y53" i="248" s="1"/>
  <c r="Y56" i="248" s="1"/>
  <c r="Y59" i="248" s="1"/>
  <c r="X32" i="248"/>
  <c r="X48" i="248" s="1"/>
  <c r="W32" i="248"/>
  <c r="W48" i="248" s="1"/>
  <c r="W51" i="248" s="1"/>
  <c r="W53" i="248" s="1"/>
  <c r="W56" i="248" s="1"/>
  <c r="W59" i="248" s="1"/>
  <c r="V32" i="248"/>
  <c r="V48" i="248" s="1"/>
  <c r="V51" i="248" s="1"/>
  <c r="V53" i="248" s="1"/>
  <c r="V56" i="248" s="1"/>
  <c r="V59" i="248" s="1"/>
  <c r="U32" i="248"/>
  <c r="U48" i="248" s="1"/>
  <c r="U51" i="248" s="1"/>
  <c r="U53" i="248" s="1"/>
  <c r="U56" i="248" s="1"/>
  <c r="U59" i="248" s="1"/>
  <c r="T32" i="248"/>
  <c r="T48" i="248" s="1"/>
  <c r="T51" i="248" s="1"/>
  <c r="T53" i="248" s="1"/>
  <c r="T56" i="248" s="1"/>
  <c r="T59" i="248" s="1"/>
  <c r="S32" i="248"/>
  <c r="S48" i="248" s="1"/>
  <c r="S51" i="248" s="1"/>
  <c r="S53" i="248" s="1"/>
  <c r="S56" i="248" s="1"/>
  <c r="S59" i="248" s="1"/>
  <c r="R32" i="248"/>
  <c r="Q32" i="248"/>
  <c r="Q48" i="248" s="1"/>
  <c r="Q51" i="248" s="1"/>
  <c r="Q53" i="248" s="1"/>
  <c r="Q56" i="248" s="1"/>
  <c r="Q59" i="248" s="1"/>
  <c r="P32" i="248"/>
  <c r="P48" i="248" s="1"/>
  <c r="P51" i="248" s="1"/>
  <c r="P53" i="248" s="1"/>
  <c r="P56" i="248" s="1"/>
  <c r="P59" i="248" s="1"/>
  <c r="O32" i="248"/>
  <c r="N32" i="248"/>
  <c r="N48" i="248" s="1"/>
  <c r="N51" i="248" s="1"/>
  <c r="N53" i="248" s="1"/>
  <c r="N56" i="248" s="1"/>
  <c r="N59" i="248" s="1"/>
  <c r="M32" i="248"/>
  <c r="M48" i="248" s="1"/>
  <c r="M51" i="248" s="1"/>
  <c r="M53" i="248" s="1"/>
  <c r="M56" i="248" s="1"/>
  <c r="M59" i="248" s="1"/>
  <c r="L32" i="248"/>
  <c r="L48" i="248" s="1"/>
  <c r="L51" i="248" s="1"/>
  <c r="L53" i="248" s="1"/>
  <c r="L56" i="248" s="1"/>
  <c r="L59" i="248" s="1"/>
  <c r="K32" i="248"/>
  <c r="K48" i="248" s="1"/>
  <c r="K51" i="248" s="1"/>
  <c r="K53" i="248" s="1"/>
  <c r="K56" i="248" s="1"/>
  <c r="K59" i="248" s="1"/>
  <c r="J32" i="248"/>
  <c r="I32" i="248"/>
  <c r="I48" i="248" s="1"/>
  <c r="I51" i="248" s="1"/>
  <c r="I53" i="248" s="1"/>
  <c r="I56" i="248" s="1"/>
  <c r="I59" i="248" s="1"/>
  <c r="H32" i="248"/>
  <c r="H48" i="248" s="1"/>
  <c r="H51" i="248" s="1"/>
  <c r="H53" i="248" s="1"/>
  <c r="H56" i="248" s="1"/>
  <c r="H59" i="248" s="1"/>
  <c r="G32" i="248"/>
  <c r="G48" i="248" s="1"/>
  <c r="G51" i="248" s="1"/>
  <c r="G53" i="248" s="1"/>
  <c r="G56" i="248" s="1"/>
  <c r="G59" i="248" s="1"/>
  <c r="F32" i="248"/>
  <c r="F48" i="248" s="1"/>
  <c r="F51" i="248" s="1"/>
  <c r="F53" i="248" s="1"/>
  <c r="F56" i="248" s="1"/>
  <c r="F59" i="248" s="1"/>
  <c r="E32" i="248"/>
  <c r="E48" i="248" s="1"/>
  <c r="E51" i="248" s="1"/>
  <c r="E53" i="248" s="1"/>
  <c r="E56" i="248" s="1"/>
  <c r="E59" i="248" s="1"/>
  <c r="D32" i="248"/>
  <c r="D48" i="248" s="1"/>
  <c r="D51" i="248" s="1"/>
  <c r="D53" i="248" s="1"/>
  <c r="D56" i="248" s="1"/>
  <c r="D59" i="248" s="1"/>
  <c r="C32" i="248"/>
  <c r="C48" i="248" s="1"/>
  <c r="C51" i="248" s="1"/>
  <c r="C53" i="248" s="1"/>
  <c r="C56" i="248" s="1"/>
  <c r="C59" i="248" s="1"/>
  <c r="V48" i="249"/>
  <c r="V51" i="249" s="1"/>
  <c r="V53" i="249" s="1"/>
  <c r="V56" i="249" s="1"/>
  <c r="V59" i="249" s="1"/>
  <c r="AA47" i="249"/>
  <c r="Y47" i="249"/>
  <c r="X47" i="249"/>
  <c r="W47" i="249"/>
  <c r="V47" i="249"/>
  <c r="U47" i="249"/>
  <c r="T47" i="249"/>
  <c r="S47" i="249"/>
  <c r="R47" i="249"/>
  <c r="Q47" i="249"/>
  <c r="P47" i="249"/>
  <c r="O47" i="249"/>
  <c r="N47" i="249"/>
  <c r="M47" i="249"/>
  <c r="L47" i="249"/>
  <c r="K47" i="249"/>
  <c r="J47" i="249"/>
  <c r="I47" i="249"/>
  <c r="H47" i="249"/>
  <c r="G47" i="249"/>
  <c r="F47" i="249"/>
  <c r="E47" i="249"/>
  <c r="D47" i="249"/>
  <c r="C47" i="249"/>
  <c r="AA32" i="249"/>
  <c r="AA48" i="249" s="1"/>
  <c r="AA51" i="249" s="1"/>
  <c r="AA53" i="249" s="1"/>
  <c r="AA56" i="249" s="1"/>
  <c r="AA59" i="249" s="1"/>
  <c r="Y32" i="249"/>
  <c r="X32" i="249"/>
  <c r="X48" i="249" s="1"/>
  <c r="W32" i="249"/>
  <c r="W48" i="249" s="1"/>
  <c r="W51" i="249" s="1"/>
  <c r="W53" i="249" s="1"/>
  <c r="W56" i="249" s="1"/>
  <c r="W59" i="249" s="1"/>
  <c r="V32" i="249"/>
  <c r="U32" i="249"/>
  <c r="T32" i="249"/>
  <c r="T48" i="249" s="1"/>
  <c r="T51" i="249" s="1"/>
  <c r="T53" i="249" s="1"/>
  <c r="T56" i="249" s="1"/>
  <c r="T59" i="249" s="1"/>
  <c r="S32" i="249"/>
  <c r="S48" i="249" s="1"/>
  <c r="S51" i="249" s="1"/>
  <c r="S53" i="249" s="1"/>
  <c r="S56" i="249" s="1"/>
  <c r="S59" i="249" s="1"/>
  <c r="R32" i="249"/>
  <c r="R48" i="249" s="1"/>
  <c r="R51" i="249" s="1"/>
  <c r="R53" i="249" s="1"/>
  <c r="R56" i="249" s="1"/>
  <c r="R59" i="249" s="1"/>
  <c r="Q32" i="249"/>
  <c r="P32" i="249"/>
  <c r="P48" i="249" s="1"/>
  <c r="P51" i="249" s="1"/>
  <c r="P53" i="249" s="1"/>
  <c r="P56" i="249" s="1"/>
  <c r="P59" i="249" s="1"/>
  <c r="O32" i="249"/>
  <c r="O48" i="249" s="1"/>
  <c r="O51" i="249" s="1"/>
  <c r="O53" i="249" s="1"/>
  <c r="O56" i="249" s="1"/>
  <c r="O59" i="249" s="1"/>
  <c r="N32" i="249"/>
  <c r="N48" i="249" s="1"/>
  <c r="N51" i="249" s="1"/>
  <c r="N53" i="249" s="1"/>
  <c r="N56" i="249" s="1"/>
  <c r="N59" i="249" s="1"/>
  <c r="M32" i="249"/>
  <c r="M48" i="249" s="1"/>
  <c r="M51" i="249" s="1"/>
  <c r="M53" i="249" s="1"/>
  <c r="M56" i="249" s="1"/>
  <c r="M59" i="249" s="1"/>
  <c r="L32" i="249"/>
  <c r="L48" i="249" s="1"/>
  <c r="L51" i="249" s="1"/>
  <c r="L53" i="249" s="1"/>
  <c r="L56" i="249" s="1"/>
  <c r="L59" i="249" s="1"/>
  <c r="K32" i="249"/>
  <c r="K48" i="249" s="1"/>
  <c r="K51" i="249" s="1"/>
  <c r="K53" i="249" s="1"/>
  <c r="K56" i="249" s="1"/>
  <c r="K59" i="249" s="1"/>
  <c r="J32" i="249"/>
  <c r="J48" i="249" s="1"/>
  <c r="J51" i="249" s="1"/>
  <c r="J53" i="249" s="1"/>
  <c r="J56" i="249" s="1"/>
  <c r="J59" i="249" s="1"/>
  <c r="I32" i="249"/>
  <c r="H32" i="249"/>
  <c r="H48" i="249" s="1"/>
  <c r="H51" i="249" s="1"/>
  <c r="H53" i="249" s="1"/>
  <c r="H56" i="249" s="1"/>
  <c r="H59" i="249" s="1"/>
  <c r="G32" i="249"/>
  <c r="G48" i="249" s="1"/>
  <c r="G51" i="249" s="1"/>
  <c r="G53" i="249" s="1"/>
  <c r="G56" i="249" s="1"/>
  <c r="G59" i="249" s="1"/>
  <c r="F32" i="249"/>
  <c r="F48" i="249" s="1"/>
  <c r="F51" i="249" s="1"/>
  <c r="F53" i="249" s="1"/>
  <c r="F56" i="249" s="1"/>
  <c r="F59" i="249" s="1"/>
  <c r="E32" i="249"/>
  <c r="E48" i="249" s="1"/>
  <c r="E51" i="249" s="1"/>
  <c r="E53" i="249" s="1"/>
  <c r="E56" i="249" s="1"/>
  <c r="E59" i="249" s="1"/>
  <c r="D32" i="249"/>
  <c r="D48" i="249" s="1"/>
  <c r="D51" i="249" s="1"/>
  <c r="D53" i="249" s="1"/>
  <c r="D56" i="249" s="1"/>
  <c r="D59" i="249" s="1"/>
  <c r="C32" i="249"/>
  <c r="C48" i="249" s="1"/>
  <c r="C51" i="249" s="1"/>
  <c r="C53" i="249" s="1"/>
  <c r="C56" i="249" s="1"/>
  <c r="C59" i="249" s="1"/>
  <c r="M48" i="250"/>
  <c r="M51" i="250" s="1"/>
  <c r="M53" i="250" s="1"/>
  <c r="M56" i="250" s="1"/>
  <c r="M59" i="250" s="1"/>
  <c r="AA47" i="250"/>
  <c r="Y47" i="250"/>
  <c r="X47" i="250"/>
  <c r="Z47" i="250" s="1"/>
  <c r="W47" i="250"/>
  <c r="V47" i="250"/>
  <c r="U47" i="250"/>
  <c r="T47" i="250"/>
  <c r="S47" i="250"/>
  <c r="R47" i="250"/>
  <c r="Q47" i="250"/>
  <c r="P47" i="250"/>
  <c r="O47" i="250"/>
  <c r="N47" i="250"/>
  <c r="M47" i="250"/>
  <c r="L47" i="250"/>
  <c r="K47" i="250"/>
  <c r="J47" i="250"/>
  <c r="I47" i="250"/>
  <c r="H47" i="250"/>
  <c r="G47" i="250"/>
  <c r="F47" i="250"/>
  <c r="E47" i="250"/>
  <c r="D47" i="250"/>
  <c r="C47" i="250"/>
  <c r="AA32" i="250"/>
  <c r="AA48" i="250" s="1"/>
  <c r="AA51" i="250" s="1"/>
  <c r="AA53" i="250" s="1"/>
  <c r="AA56" i="250" s="1"/>
  <c r="AA59" i="250" s="1"/>
  <c r="Y32" i="250"/>
  <c r="Y48" i="250" s="1"/>
  <c r="Y51" i="250" s="1"/>
  <c r="Y53" i="250" s="1"/>
  <c r="Y56" i="250" s="1"/>
  <c r="Y59" i="250" s="1"/>
  <c r="X32" i="250"/>
  <c r="W32" i="250"/>
  <c r="W48" i="250" s="1"/>
  <c r="W51" i="250" s="1"/>
  <c r="W53" i="250" s="1"/>
  <c r="W56" i="250" s="1"/>
  <c r="W59" i="250" s="1"/>
  <c r="V32" i="250"/>
  <c r="V48" i="250" s="1"/>
  <c r="V51" i="250" s="1"/>
  <c r="V53" i="250" s="1"/>
  <c r="V56" i="250" s="1"/>
  <c r="V59" i="250" s="1"/>
  <c r="U32" i="250"/>
  <c r="U48" i="250" s="1"/>
  <c r="U51" i="250" s="1"/>
  <c r="U53" i="250" s="1"/>
  <c r="U56" i="250" s="1"/>
  <c r="U59" i="250" s="1"/>
  <c r="T32" i="250"/>
  <c r="T48" i="250" s="1"/>
  <c r="T51" i="250" s="1"/>
  <c r="T53" i="250" s="1"/>
  <c r="T56" i="250" s="1"/>
  <c r="T59" i="250" s="1"/>
  <c r="S32" i="250"/>
  <c r="S48" i="250" s="1"/>
  <c r="S51" i="250" s="1"/>
  <c r="S53" i="250" s="1"/>
  <c r="S56" i="250" s="1"/>
  <c r="S59" i="250" s="1"/>
  <c r="R32" i="250"/>
  <c r="Q32" i="250"/>
  <c r="Q48" i="250" s="1"/>
  <c r="Q51" i="250" s="1"/>
  <c r="Q53" i="250" s="1"/>
  <c r="Q56" i="250" s="1"/>
  <c r="Q59" i="250" s="1"/>
  <c r="P32" i="250"/>
  <c r="O32" i="250"/>
  <c r="O48" i="250" s="1"/>
  <c r="O51" i="250" s="1"/>
  <c r="O53" i="250" s="1"/>
  <c r="O56" i="250" s="1"/>
  <c r="O59" i="250" s="1"/>
  <c r="N32" i="250"/>
  <c r="N48" i="250" s="1"/>
  <c r="N51" i="250" s="1"/>
  <c r="N53" i="250" s="1"/>
  <c r="N56" i="250" s="1"/>
  <c r="N59" i="250" s="1"/>
  <c r="M32" i="250"/>
  <c r="L32" i="250"/>
  <c r="L48" i="250" s="1"/>
  <c r="L51" i="250" s="1"/>
  <c r="L53" i="250" s="1"/>
  <c r="L56" i="250" s="1"/>
  <c r="L59" i="250" s="1"/>
  <c r="K32" i="250"/>
  <c r="K48" i="250" s="1"/>
  <c r="K51" i="250" s="1"/>
  <c r="K53" i="250" s="1"/>
  <c r="K56" i="250" s="1"/>
  <c r="K59" i="250" s="1"/>
  <c r="J32" i="250"/>
  <c r="J48" i="250" s="1"/>
  <c r="J51" i="250" s="1"/>
  <c r="J53" i="250" s="1"/>
  <c r="J56" i="250" s="1"/>
  <c r="J59" i="250" s="1"/>
  <c r="I32" i="250"/>
  <c r="I48" i="250" s="1"/>
  <c r="I51" i="250" s="1"/>
  <c r="I53" i="250" s="1"/>
  <c r="I56" i="250" s="1"/>
  <c r="I59" i="250" s="1"/>
  <c r="H32" i="250"/>
  <c r="G32" i="250"/>
  <c r="G48" i="250" s="1"/>
  <c r="G51" i="250" s="1"/>
  <c r="G53" i="250" s="1"/>
  <c r="G56" i="250" s="1"/>
  <c r="G59" i="250" s="1"/>
  <c r="F32" i="250"/>
  <c r="F48" i="250" s="1"/>
  <c r="F51" i="250" s="1"/>
  <c r="F53" i="250" s="1"/>
  <c r="F56" i="250" s="1"/>
  <c r="F59" i="250" s="1"/>
  <c r="E32" i="250"/>
  <c r="E48" i="250" s="1"/>
  <c r="E51" i="250" s="1"/>
  <c r="E53" i="250" s="1"/>
  <c r="E56" i="250" s="1"/>
  <c r="E59" i="250" s="1"/>
  <c r="D32" i="250"/>
  <c r="D48" i="250" s="1"/>
  <c r="D51" i="250" s="1"/>
  <c r="D53" i="250" s="1"/>
  <c r="D56" i="250" s="1"/>
  <c r="D59" i="250" s="1"/>
  <c r="C32" i="250"/>
  <c r="C48" i="250" s="1"/>
  <c r="C51" i="250" s="1"/>
  <c r="C53" i="250" s="1"/>
  <c r="C56" i="250" s="1"/>
  <c r="C59" i="250" s="1"/>
  <c r="T48" i="251"/>
  <c r="T51" i="251" s="1"/>
  <c r="T53" i="251" s="1"/>
  <c r="T56" i="251" s="1"/>
  <c r="T59" i="251" s="1"/>
  <c r="D48" i="251"/>
  <c r="D51" i="251" s="1"/>
  <c r="D53" i="251" s="1"/>
  <c r="D56" i="251" s="1"/>
  <c r="D59" i="251" s="1"/>
  <c r="AA47" i="251"/>
  <c r="Y47" i="251"/>
  <c r="X47" i="251"/>
  <c r="W47" i="251"/>
  <c r="V47" i="251"/>
  <c r="U47" i="251"/>
  <c r="T47" i="251"/>
  <c r="S47" i="251"/>
  <c r="R47" i="251"/>
  <c r="Q47" i="251"/>
  <c r="P47" i="251"/>
  <c r="O47" i="251"/>
  <c r="N47" i="251"/>
  <c r="M47" i="251"/>
  <c r="L47" i="251"/>
  <c r="K47" i="251"/>
  <c r="J47" i="251"/>
  <c r="I47" i="251"/>
  <c r="H47" i="251"/>
  <c r="G47" i="251"/>
  <c r="F47" i="251"/>
  <c r="E47" i="251"/>
  <c r="D47" i="251"/>
  <c r="C47" i="251"/>
  <c r="AA32" i="251"/>
  <c r="AA48" i="251" s="1"/>
  <c r="AA51" i="251" s="1"/>
  <c r="AA53" i="251" s="1"/>
  <c r="AA56" i="251" s="1"/>
  <c r="AA59" i="251" s="1"/>
  <c r="Y32" i="251"/>
  <c r="Y48" i="251" s="1"/>
  <c r="Y51" i="251" s="1"/>
  <c r="Y53" i="251" s="1"/>
  <c r="Y56" i="251" s="1"/>
  <c r="Y59" i="251" s="1"/>
  <c r="X32" i="251"/>
  <c r="X48" i="251" s="1"/>
  <c r="W32" i="251"/>
  <c r="V32" i="251"/>
  <c r="V48" i="251" s="1"/>
  <c r="V51" i="251" s="1"/>
  <c r="V53" i="251" s="1"/>
  <c r="V56" i="251" s="1"/>
  <c r="V59" i="251" s="1"/>
  <c r="U32" i="251"/>
  <c r="U48" i="251" s="1"/>
  <c r="U51" i="251" s="1"/>
  <c r="U53" i="251" s="1"/>
  <c r="U56" i="251" s="1"/>
  <c r="U59" i="251" s="1"/>
  <c r="T32" i="251"/>
  <c r="S32" i="251"/>
  <c r="S48" i="251" s="1"/>
  <c r="S51" i="251" s="1"/>
  <c r="S53" i="251" s="1"/>
  <c r="S56" i="251" s="1"/>
  <c r="S59" i="251" s="1"/>
  <c r="R32" i="251"/>
  <c r="R48" i="251" s="1"/>
  <c r="R51" i="251" s="1"/>
  <c r="R53" i="251" s="1"/>
  <c r="R56" i="251" s="1"/>
  <c r="R59" i="251" s="1"/>
  <c r="Q32" i="251"/>
  <c r="Q48" i="251" s="1"/>
  <c r="Q51" i="251" s="1"/>
  <c r="Q53" i="251" s="1"/>
  <c r="Q56" i="251" s="1"/>
  <c r="Q59" i="251" s="1"/>
  <c r="P32" i="251"/>
  <c r="P48" i="251" s="1"/>
  <c r="P51" i="251" s="1"/>
  <c r="P53" i="251" s="1"/>
  <c r="P56" i="251" s="1"/>
  <c r="P59" i="251" s="1"/>
  <c r="O32" i="251"/>
  <c r="N32" i="251"/>
  <c r="N48" i="251" s="1"/>
  <c r="N51" i="251" s="1"/>
  <c r="N53" i="251" s="1"/>
  <c r="N56" i="251" s="1"/>
  <c r="N59" i="251" s="1"/>
  <c r="M32" i="251"/>
  <c r="L32" i="251"/>
  <c r="L48" i="251" s="1"/>
  <c r="L51" i="251" s="1"/>
  <c r="L53" i="251" s="1"/>
  <c r="L56" i="251" s="1"/>
  <c r="L59" i="251" s="1"/>
  <c r="K32" i="251"/>
  <c r="K48" i="251" s="1"/>
  <c r="K51" i="251" s="1"/>
  <c r="K53" i="251" s="1"/>
  <c r="K56" i="251" s="1"/>
  <c r="K59" i="251" s="1"/>
  <c r="J32" i="251"/>
  <c r="J48" i="251" s="1"/>
  <c r="J51" i="251" s="1"/>
  <c r="J53" i="251" s="1"/>
  <c r="J56" i="251" s="1"/>
  <c r="J59" i="251" s="1"/>
  <c r="I32" i="251"/>
  <c r="I48" i="251" s="1"/>
  <c r="I51" i="251" s="1"/>
  <c r="I53" i="251" s="1"/>
  <c r="I56" i="251" s="1"/>
  <c r="I59" i="251" s="1"/>
  <c r="H32" i="251"/>
  <c r="H48" i="251" s="1"/>
  <c r="H51" i="251" s="1"/>
  <c r="H53" i="251" s="1"/>
  <c r="H56" i="251" s="1"/>
  <c r="H59" i="251" s="1"/>
  <c r="G32" i="251"/>
  <c r="F32" i="251"/>
  <c r="F48" i="251" s="1"/>
  <c r="F51" i="251" s="1"/>
  <c r="F53" i="251" s="1"/>
  <c r="F56" i="251" s="1"/>
  <c r="F59" i="251" s="1"/>
  <c r="E32" i="251"/>
  <c r="E48" i="251" s="1"/>
  <c r="E51" i="251" s="1"/>
  <c r="E53" i="251" s="1"/>
  <c r="E56" i="251" s="1"/>
  <c r="E59" i="251" s="1"/>
  <c r="D32" i="251"/>
  <c r="C32" i="251"/>
  <c r="C48" i="251" s="1"/>
  <c r="C51" i="251" s="1"/>
  <c r="C53" i="251" s="1"/>
  <c r="C56" i="251" s="1"/>
  <c r="C59" i="251" s="1"/>
  <c r="AA47" i="252"/>
  <c r="Y47" i="252"/>
  <c r="X47" i="252"/>
  <c r="W47" i="252"/>
  <c r="V47" i="252"/>
  <c r="U47" i="252"/>
  <c r="T47" i="252"/>
  <c r="S47" i="252"/>
  <c r="R47" i="252"/>
  <c r="Q47" i="252"/>
  <c r="P47" i="252"/>
  <c r="O47" i="252"/>
  <c r="N47" i="252"/>
  <c r="M47" i="252"/>
  <c r="L47" i="252"/>
  <c r="K47" i="252"/>
  <c r="J47" i="252"/>
  <c r="I47" i="252"/>
  <c r="H47" i="252"/>
  <c r="G47" i="252"/>
  <c r="F47" i="252"/>
  <c r="E47" i="252"/>
  <c r="D47" i="252"/>
  <c r="C47" i="252"/>
  <c r="AA32" i="252"/>
  <c r="AA48" i="252" s="1"/>
  <c r="AA51" i="252" s="1"/>
  <c r="AA53" i="252" s="1"/>
  <c r="AA56" i="252" s="1"/>
  <c r="AA59" i="252" s="1"/>
  <c r="Y32" i="252"/>
  <c r="Y48" i="252" s="1"/>
  <c r="Y51" i="252" s="1"/>
  <c r="Y53" i="252" s="1"/>
  <c r="Y56" i="252" s="1"/>
  <c r="Y59" i="252" s="1"/>
  <c r="X32" i="252"/>
  <c r="X48" i="252" s="1"/>
  <c r="W32" i="252"/>
  <c r="W48" i="252" s="1"/>
  <c r="W51" i="252" s="1"/>
  <c r="W53" i="252" s="1"/>
  <c r="W56" i="252" s="1"/>
  <c r="W59" i="252" s="1"/>
  <c r="V32" i="252"/>
  <c r="U32" i="252"/>
  <c r="U48" i="252" s="1"/>
  <c r="U51" i="252" s="1"/>
  <c r="U53" i="252" s="1"/>
  <c r="U56" i="252" s="1"/>
  <c r="U59" i="252" s="1"/>
  <c r="T32" i="252"/>
  <c r="T48" i="252" s="1"/>
  <c r="T51" i="252" s="1"/>
  <c r="T53" i="252" s="1"/>
  <c r="T56" i="252" s="1"/>
  <c r="T59" i="252" s="1"/>
  <c r="S32" i="252"/>
  <c r="S48" i="252" s="1"/>
  <c r="S51" i="252" s="1"/>
  <c r="S53" i="252" s="1"/>
  <c r="S56" i="252" s="1"/>
  <c r="S59" i="252" s="1"/>
  <c r="R32" i="252"/>
  <c r="R48" i="252" s="1"/>
  <c r="R51" i="252" s="1"/>
  <c r="R53" i="252" s="1"/>
  <c r="R56" i="252" s="1"/>
  <c r="R59" i="252" s="1"/>
  <c r="Q32" i="252"/>
  <c r="Q48" i="252" s="1"/>
  <c r="Q51" i="252" s="1"/>
  <c r="Q53" i="252" s="1"/>
  <c r="Q56" i="252" s="1"/>
  <c r="Q59" i="252" s="1"/>
  <c r="P32" i="252"/>
  <c r="P48" i="252" s="1"/>
  <c r="P51" i="252" s="1"/>
  <c r="P53" i="252" s="1"/>
  <c r="P56" i="252" s="1"/>
  <c r="P59" i="252" s="1"/>
  <c r="O32" i="252"/>
  <c r="O48" i="252" s="1"/>
  <c r="O51" i="252" s="1"/>
  <c r="O53" i="252" s="1"/>
  <c r="O56" i="252" s="1"/>
  <c r="O59" i="252" s="1"/>
  <c r="N32" i="252"/>
  <c r="M32" i="252"/>
  <c r="M48" i="252" s="1"/>
  <c r="M51" i="252" s="1"/>
  <c r="M53" i="252" s="1"/>
  <c r="M56" i="252" s="1"/>
  <c r="M59" i="252" s="1"/>
  <c r="L32" i="252"/>
  <c r="L48" i="252" s="1"/>
  <c r="L51" i="252" s="1"/>
  <c r="L53" i="252" s="1"/>
  <c r="L56" i="252" s="1"/>
  <c r="L59" i="252" s="1"/>
  <c r="K32" i="252"/>
  <c r="K48" i="252" s="1"/>
  <c r="K51" i="252" s="1"/>
  <c r="K53" i="252" s="1"/>
  <c r="K56" i="252" s="1"/>
  <c r="K59" i="252" s="1"/>
  <c r="J32" i="252"/>
  <c r="J48" i="252" s="1"/>
  <c r="J51" i="252" s="1"/>
  <c r="J53" i="252" s="1"/>
  <c r="J56" i="252" s="1"/>
  <c r="J59" i="252" s="1"/>
  <c r="I32" i="252"/>
  <c r="I48" i="252" s="1"/>
  <c r="I51" i="252" s="1"/>
  <c r="I53" i="252" s="1"/>
  <c r="I56" i="252" s="1"/>
  <c r="I59" i="252" s="1"/>
  <c r="H32" i="252"/>
  <c r="H48" i="252" s="1"/>
  <c r="H51" i="252" s="1"/>
  <c r="H53" i="252" s="1"/>
  <c r="H56" i="252" s="1"/>
  <c r="H59" i="252" s="1"/>
  <c r="G32" i="252"/>
  <c r="F32" i="252"/>
  <c r="E32" i="252"/>
  <c r="E48" i="252" s="1"/>
  <c r="E51" i="252" s="1"/>
  <c r="E53" i="252" s="1"/>
  <c r="E56" i="252" s="1"/>
  <c r="E59" i="252" s="1"/>
  <c r="D32" i="252"/>
  <c r="D48" i="252" s="1"/>
  <c r="D51" i="252" s="1"/>
  <c r="D53" i="252" s="1"/>
  <c r="D56" i="252" s="1"/>
  <c r="D59" i="252" s="1"/>
  <c r="C32" i="252"/>
  <c r="C48" i="252" s="1"/>
  <c r="C51" i="252" s="1"/>
  <c r="C53" i="252" s="1"/>
  <c r="C56" i="252" s="1"/>
  <c r="C59" i="252" s="1"/>
  <c r="J48" i="253"/>
  <c r="J51" i="253" s="1"/>
  <c r="J53" i="253" s="1"/>
  <c r="J56" i="253" s="1"/>
  <c r="J59" i="253" s="1"/>
  <c r="AA47" i="253"/>
  <c r="Y47" i="253"/>
  <c r="X47" i="253"/>
  <c r="Z47" i="253" s="1"/>
  <c r="W47" i="253"/>
  <c r="V47" i="253"/>
  <c r="U47" i="253"/>
  <c r="T47" i="253"/>
  <c r="S47" i="253"/>
  <c r="R47" i="253"/>
  <c r="Q47" i="253"/>
  <c r="P47" i="253"/>
  <c r="O47" i="253"/>
  <c r="N47" i="253"/>
  <c r="M47" i="253"/>
  <c r="L47" i="253"/>
  <c r="K47" i="253"/>
  <c r="J47" i="253"/>
  <c r="I47" i="253"/>
  <c r="H47" i="253"/>
  <c r="G47" i="253"/>
  <c r="F47" i="253"/>
  <c r="E47" i="253"/>
  <c r="D47" i="253"/>
  <c r="C47" i="253"/>
  <c r="AA32" i="253"/>
  <c r="AA48" i="253" s="1"/>
  <c r="AA51" i="253" s="1"/>
  <c r="AA53" i="253" s="1"/>
  <c r="AA56" i="253" s="1"/>
  <c r="AA59" i="253" s="1"/>
  <c r="Y32" i="253"/>
  <c r="X32" i="253"/>
  <c r="X48" i="253" s="1"/>
  <c r="W32" i="253"/>
  <c r="W48" i="253" s="1"/>
  <c r="W51" i="253" s="1"/>
  <c r="W53" i="253" s="1"/>
  <c r="W56" i="253" s="1"/>
  <c r="W59" i="253" s="1"/>
  <c r="V32" i="253"/>
  <c r="V48" i="253" s="1"/>
  <c r="V51" i="253" s="1"/>
  <c r="V53" i="253" s="1"/>
  <c r="V56" i="253" s="1"/>
  <c r="V59" i="253" s="1"/>
  <c r="U32" i="253"/>
  <c r="T32" i="253"/>
  <c r="T48" i="253" s="1"/>
  <c r="T51" i="253" s="1"/>
  <c r="T53" i="253" s="1"/>
  <c r="T56" i="253" s="1"/>
  <c r="T59" i="253" s="1"/>
  <c r="S32" i="253"/>
  <c r="R32" i="253"/>
  <c r="R48" i="253" s="1"/>
  <c r="R51" i="253" s="1"/>
  <c r="R53" i="253" s="1"/>
  <c r="R56" i="253" s="1"/>
  <c r="R59" i="253" s="1"/>
  <c r="Q32" i="253"/>
  <c r="P32" i="253"/>
  <c r="P48" i="253" s="1"/>
  <c r="P51" i="253" s="1"/>
  <c r="P53" i="253" s="1"/>
  <c r="P56" i="253" s="1"/>
  <c r="P59" i="253" s="1"/>
  <c r="O32" i="253"/>
  <c r="O48" i="253" s="1"/>
  <c r="O51" i="253" s="1"/>
  <c r="O53" i="253" s="1"/>
  <c r="O56" i="253" s="1"/>
  <c r="O59" i="253" s="1"/>
  <c r="N32" i="253"/>
  <c r="N48" i="253" s="1"/>
  <c r="N51" i="253" s="1"/>
  <c r="N53" i="253" s="1"/>
  <c r="N56" i="253" s="1"/>
  <c r="N59" i="253" s="1"/>
  <c r="M32" i="253"/>
  <c r="L32" i="253"/>
  <c r="L48" i="253" s="1"/>
  <c r="L51" i="253" s="1"/>
  <c r="L53" i="253" s="1"/>
  <c r="L56" i="253" s="1"/>
  <c r="L59" i="253" s="1"/>
  <c r="K32" i="253"/>
  <c r="K48" i="253" s="1"/>
  <c r="K51" i="253" s="1"/>
  <c r="K53" i="253" s="1"/>
  <c r="K56" i="253" s="1"/>
  <c r="K59" i="253" s="1"/>
  <c r="J32" i="253"/>
  <c r="I32" i="253"/>
  <c r="I48" i="253" s="1"/>
  <c r="I51" i="253" s="1"/>
  <c r="I53" i="253" s="1"/>
  <c r="I56" i="253" s="1"/>
  <c r="I59" i="253" s="1"/>
  <c r="H32" i="253"/>
  <c r="H48" i="253" s="1"/>
  <c r="H51" i="253" s="1"/>
  <c r="H53" i="253" s="1"/>
  <c r="H56" i="253" s="1"/>
  <c r="H59" i="253" s="1"/>
  <c r="G32" i="253"/>
  <c r="G48" i="253" s="1"/>
  <c r="G51" i="253" s="1"/>
  <c r="G53" i="253" s="1"/>
  <c r="G56" i="253" s="1"/>
  <c r="G59" i="253" s="1"/>
  <c r="F32" i="253"/>
  <c r="F48" i="253" s="1"/>
  <c r="F51" i="253" s="1"/>
  <c r="F53" i="253" s="1"/>
  <c r="F56" i="253" s="1"/>
  <c r="F59" i="253" s="1"/>
  <c r="E32" i="253"/>
  <c r="D32" i="253"/>
  <c r="D48" i="253" s="1"/>
  <c r="D51" i="253" s="1"/>
  <c r="D53" i="253" s="1"/>
  <c r="D56" i="253" s="1"/>
  <c r="D59" i="253" s="1"/>
  <c r="C32" i="253"/>
  <c r="C48" i="253" s="1"/>
  <c r="C51" i="253" s="1"/>
  <c r="C53" i="253" s="1"/>
  <c r="C56" i="253" s="1"/>
  <c r="C59" i="253" s="1"/>
  <c r="Q48" i="254"/>
  <c r="Q51" i="254" s="1"/>
  <c r="Q53" i="254" s="1"/>
  <c r="Q56" i="254" s="1"/>
  <c r="Q59" i="254" s="1"/>
  <c r="AA47" i="254"/>
  <c r="Y47" i="254"/>
  <c r="X47" i="254"/>
  <c r="Z47" i="254" s="1"/>
  <c r="W47" i="254"/>
  <c r="V47" i="254"/>
  <c r="U47" i="254"/>
  <c r="T47" i="254"/>
  <c r="S47" i="254"/>
  <c r="R47" i="254"/>
  <c r="Q47" i="254"/>
  <c r="P47" i="254"/>
  <c r="O47" i="254"/>
  <c r="N47" i="254"/>
  <c r="M47" i="254"/>
  <c r="L47" i="254"/>
  <c r="K47" i="254"/>
  <c r="J47" i="254"/>
  <c r="I47" i="254"/>
  <c r="H47" i="254"/>
  <c r="G47" i="254"/>
  <c r="F47" i="254"/>
  <c r="E47" i="254"/>
  <c r="D47" i="254"/>
  <c r="C47" i="254"/>
  <c r="AA32" i="254"/>
  <c r="AA48" i="254" s="1"/>
  <c r="AA51" i="254" s="1"/>
  <c r="AA53" i="254" s="1"/>
  <c r="AA56" i="254" s="1"/>
  <c r="AA59" i="254" s="1"/>
  <c r="Y32" i="254"/>
  <c r="Y48" i="254" s="1"/>
  <c r="Y51" i="254" s="1"/>
  <c r="Y53" i="254" s="1"/>
  <c r="Y56" i="254" s="1"/>
  <c r="Y59" i="254" s="1"/>
  <c r="X32" i="254"/>
  <c r="X48" i="254" s="1"/>
  <c r="W32" i="254"/>
  <c r="W48" i="254" s="1"/>
  <c r="W51" i="254" s="1"/>
  <c r="W53" i="254" s="1"/>
  <c r="W56" i="254" s="1"/>
  <c r="W59" i="254" s="1"/>
  <c r="V32" i="254"/>
  <c r="V48" i="254" s="1"/>
  <c r="V51" i="254" s="1"/>
  <c r="V53" i="254" s="1"/>
  <c r="V56" i="254" s="1"/>
  <c r="V59" i="254" s="1"/>
  <c r="U32" i="254"/>
  <c r="U48" i="254" s="1"/>
  <c r="U51" i="254" s="1"/>
  <c r="U53" i="254" s="1"/>
  <c r="U56" i="254" s="1"/>
  <c r="U59" i="254" s="1"/>
  <c r="T32" i="254"/>
  <c r="S32" i="254"/>
  <c r="S48" i="254" s="1"/>
  <c r="S51" i="254" s="1"/>
  <c r="S53" i="254" s="1"/>
  <c r="S56" i="254" s="1"/>
  <c r="S59" i="254" s="1"/>
  <c r="R32" i="254"/>
  <c r="R48" i="254" s="1"/>
  <c r="R51" i="254" s="1"/>
  <c r="R53" i="254" s="1"/>
  <c r="R56" i="254" s="1"/>
  <c r="R59" i="254" s="1"/>
  <c r="Q32" i="254"/>
  <c r="P32" i="254"/>
  <c r="P48" i="254" s="1"/>
  <c r="P51" i="254" s="1"/>
  <c r="P53" i="254" s="1"/>
  <c r="P56" i="254" s="1"/>
  <c r="P59" i="254" s="1"/>
  <c r="O32" i="254"/>
  <c r="O48" i="254" s="1"/>
  <c r="O51" i="254" s="1"/>
  <c r="O53" i="254" s="1"/>
  <c r="O56" i="254" s="1"/>
  <c r="O59" i="254" s="1"/>
  <c r="N32" i="254"/>
  <c r="N48" i="254" s="1"/>
  <c r="N51" i="254" s="1"/>
  <c r="N53" i="254" s="1"/>
  <c r="N56" i="254" s="1"/>
  <c r="N59" i="254" s="1"/>
  <c r="M32" i="254"/>
  <c r="L32" i="254"/>
  <c r="K32" i="254"/>
  <c r="K48" i="254" s="1"/>
  <c r="K51" i="254" s="1"/>
  <c r="K53" i="254" s="1"/>
  <c r="K56" i="254" s="1"/>
  <c r="K59" i="254" s="1"/>
  <c r="J32" i="254"/>
  <c r="J48" i="254" s="1"/>
  <c r="J51" i="254" s="1"/>
  <c r="J53" i="254" s="1"/>
  <c r="J56" i="254" s="1"/>
  <c r="J59" i="254" s="1"/>
  <c r="I32" i="254"/>
  <c r="I48" i="254" s="1"/>
  <c r="I51" i="254" s="1"/>
  <c r="I53" i="254" s="1"/>
  <c r="I56" i="254" s="1"/>
  <c r="I59" i="254" s="1"/>
  <c r="H32" i="254"/>
  <c r="H48" i="254" s="1"/>
  <c r="H51" i="254" s="1"/>
  <c r="H53" i="254" s="1"/>
  <c r="H56" i="254" s="1"/>
  <c r="H59" i="254" s="1"/>
  <c r="G32" i="254"/>
  <c r="G48" i="254" s="1"/>
  <c r="G51" i="254" s="1"/>
  <c r="G53" i="254" s="1"/>
  <c r="G56" i="254" s="1"/>
  <c r="G59" i="254" s="1"/>
  <c r="F32" i="254"/>
  <c r="F48" i="254" s="1"/>
  <c r="F51" i="254" s="1"/>
  <c r="F53" i="254" s="1"/>
  <c r="F56" i="254" s="1"/>
  <c r="F59" i="254" s="1"/>
  <c r="E32" i="254"/>
  <c r="D32" i="254"/>
  <c r="C32" i="254"/>
  <c r="C48" i="254" s="1"/>
  <c r="C51" i="254" s="1"/>
  <c r="C53" i="254" s="1"/>
  <c r="C56" i="254" s="1"/>
  <c r="C59" i="254" s="1"/>
  <c r="AA47" i="255"/>
  <c r="AA48" i="255" s="1"/>
  <c r="AA51" i="255" s="1"/>
  <c r="AA53" i="255" s="1"/>
  <c r="AA56" i="255" s="1"/>
  <c r="AA59" i="255" s="1"/>
  <c r="Y47" i="255"/>
  <c r="X47" i="255"/>
  <c r="Z47" i="255" s="1"/>
  <c r="W47" i="255"/>
  <c r="V47" i="255"/>
  <c r="U47" i="255"/>
  <c r="T47" i="255"/>
  <c r="S47" i="255"/>
  <c r="R47" i="255"/>
  <c r="Q47" i="255"/>
  <c r="P47" i="255"/>
  <c r="O47" i="255"/>
  <c r="N47" i="255"/>
  <c r="M47" i="255"/>
  <c r="L47" i="255"/>
  <c r="K47" i="255"/>
  <c r="J47" i="255"/>
  <c r="I47" i="255"/>
  <c r="H47" i="255"/>
  <c r="G47" i="255"/>
  <c r="F47" i="255"/>
  <c r="E47" i="255"/>
  <c r="D47" i="255"/>
  <c r="C47" i="255"/>
  <c r="AA32" i="255"/>
  <c r="Y32" i="255"/>
  <c r="Y48" i="255" s="1"/>
  <c r="Y51" i="255" s="1"/>
  <c r="Y53" i="255" s="1"/>
  <c r="Y56" i="255" s="1"/>
  <c r="Y59" i="255" s="1"/>
  <c r="X32" i="255"/>
  <c r="X48" i="255" s="1"/>
  <c r="Z48" i="255" s="1"/>
  <c r="W32" i="255"/>
  <c r="W48" i="255" s="1"/>
  <c r="W51" i="255" s="1"/>
  <c r="W53" i="255" s="1"/>
  <c r="W56" i="255" s="1"/>
  <c r="W59" i="255" s="1"/>
  <c r="V32" i="255"/>
  <c r="V48" i="255" s="1"/>
  <c r="V51" i="255" s="1"/>
  <c r="V53" i="255" s="1"/>
  <c r="V56" i="255" s="1"/>
  <c r="V59" i="255" s="1"/>
  <c r="U32" i="255"/>
  <c r="U48" i="255" s="1"/>
  <c r="U51" i="255" s="1"/>
  <c r="U53" i="255" s="1"/>
  <c r="U56" i="255" s="1"/>
  <c r="U59" i="255" s="1"/>
  <c r="T32" i="255"/>
  <c r="T48" i="255" s="1"/>
  <c r="T51" i="255" s="1"/>
  <c r="T53" i="255" s="1"/>
  <c r="T56" i="255" s="1"/>
  <c r="T59" i="255" s="1"/>
  <c r="S32" i="255"/>
  <c r="R32" i="255"/>
  <c r="Q32" i="255"/>
  <c r="Q48" i="255" s="1"/>
  <c r="Q51" i="255" s="1"/>
  <c r="Q53" i="255" s="1"/>
  <c r="Q56" i="255" s="1"/>
  <c r="Q59" i="255" s="1"/>
  <c r="P32" i="255"/>
  <c r="P48" i="255" s="1"/>
  <c r="P51" i="255" s="1"/>
  <c r="P53" i="255" s="1"/>
  <c r="P56" i="255" s="1"/>
  <c r="P59" i="255" s="1"/>
  <c r="O32" i="255"/>
  <c r="O48" i="255" s="1"/>
  <c r="O51" i="255" s="1"/>
  <c r="O53" i="255" s="1"/>
  <c r="O56" i="255" s="1"/>
  <c r="O59" i="255" s="1"/>
  <c r="N32" i="255"/>
  <c r="N48" i="255" s="1"/>
  <c r="N51" i="255" s="1"/>
  <c r="N53" i="255" s="1"/>
  <c r="N56" i="255" s="1"/>
  <c r="N59" i="255" s="1"/>
  <c r="M32" i="255"/>
  <c r="M48" i="255" s="1"/>
  <c r="M51" i="255" s="1"/>
  <c r="M53" i="255" s="1"/>
  <c r="M56" i="255" s="1"/>
  <c r="M59" i="255" s="1"/>
  <c r="L32" i="255"/>
  <c r="L48" i="255" s="1"/>
  <c r="L51" i="255" s="1"/>
  <c r="L53" i="255" s="1"/>
  <c r="L56" i="255" s="1"/>
  <c r="L59" i="255" s="1"/>
  <c r="K32" i="255"/>
  <c r="J32" i="255"/>
  <c r="I32" i="255"/>
  <c r="I48" i="255" s="1"/>
  <c r="I51" i="255" s="1"/>
  <c r="I53" i="255" s="1"/>
  <c r="I56" i="255" s="1"/>
  <c r="I59" i="255" s="1"/>
  <c r="H32" i="255"/>
  <c r="H48" i="255" s="1"/>
  <c r="H51" i="255" s="1"/>
  <c r="H53" i="255" s="1"/>
  <c r="H56" i="255" s="1"/>
  <c r="H59" i="255" s="1"/>
  <c r="G32" i="255"/>
  <c r="G48" i="255" s="1"/>
  <c r="G51" i="255" s="1"/>
  <c r="G53" i="255" s="1"/>
  <c r="G56" i="255" s="1"/>
  <c r="G59" i="255" s="1"/>
  <c r="F32" i="255"/>
  <c r="F48" i="255" s="1"/>
  <c r="F51" i="255" s="1"/>
  <c r="F53" i="255" s="1"/>
  <c r="F56" i="255" s="1"/>
  <c r="F59" i="255" s="1"/>
  <c r="E32" i="255"/>
  <c r="E48" i="255" s="1"/>
  <c r="E51" i="255" s="1"/>
  <c r="E53" i="255" s="1"/>
  <c r="E56" i="255" s="1"/>
  <c r="E59" i="255" s="1"/>
  <c r="D32" i="255"/>
  <c r="D48" i="255" s="1"/>
  <c r="D51" i="255" s="1"/>
  <c r="D53" i="255" s="1"/>
  <c r="D56" i="255" s="1"/>
  <c r="D59" i="255" s="1"/>
  <c r="C32" i="255"/>
  <c r="O48" i="256"/>
  <c r="O51" i="256" s="1"/>
  <c r="O53" i="256" s="1"/>
  <c r="O56" i="256" s="1"/>
  <c r="O59" i="256" s="1"/>
  <c r="AA47" i="256"/>
  <c r="Y47" i="256"/>
  <c r="X47" i="256"/>
  <c r="Z47" i="256" s="1"/>
  <c r="W47" i="256"/>
  <c r="V47" i="256"/>
  <c r="U47" i="256"/>
  <c r="T47" i="256"/>
  <c r="S47" i="256"/>
  <c r="R47" i="256"/>
  <c r="Q47" i="256"/>
  <c r="P47" i="256"/>
  <c r="O47" i="256"/>
  <c r="N47" i="256"/>
  <c r="M47" i="256"/>
  <c r="L47" i="256"/>
  <c r="K47" i="256"/>
  <c r="J47" i="256"/>
  <c r="I47" i="256"/>
  <c r="H47" i="256"/>
  <c r="G47" i="256"/>
  <c r="F47" i="256"/>
  <c r="E47" i="256"/>
  <c r="D47" i="256"/>
  <c r="C47" i="256"/>
  <c r="AA32" i="256"/>
  <c r="AA48" i="256" s="1"/>
  <c r="AA51" i="256" s="1"/>
  <c r="AA53" i="256" s="1"/>
  <c r="AA56" i="256" s="1"/>
  <c r="AA59" i="256" s="1"/>
  <c r="Y32" i="256"/>
  <c r="Y48" i="256" s="1"/>
  <c r="Y51" i="256" s="1"/>
  <c r="Y53" i="256" s="1"/>
  <c r="Y56" i="256" s="1"/>
  <c r="Y59" i="256" s="1"/>
  <c r="X32" i="256"/>
  <c r="X48" i="256" s="1"/>
  <c r="W32" i="256"/>
  <c r="W48" i="256" s="1"/>
  <c r="W51" i="256" s="1"/>
  <c r="W53" i="256" s="1"/>
  <c r="W56" i="256" s="1"/>
  <c r="W59" i="256" s="1"/>
  <c r="V32" i="256"/>
  <c r="V48" i="256" s="1"/>
  <c r="V51" i="256" s="1"/>
  <c r="V53" i="256" s="1"/>
  <c r="V56" i="256" s="1"/>
  <c r="V59" i="256" s="1"/>
  <c r="U32" i="256"/>
  <c r="U48" i="256" s="1"/>
  <c r="U51" i="256" s="1"/>
  <c r="U53" i="256" s="1"/>
  <c r="U56" i="256" s="1"/>
  <c r="U59" i="256" s="1"/>
  <c r="T32" i="256"/>
  <c r="T48" i="256" s="1"/>
  <c r="T51" i="256" s="1"/>
  <c r="T53" i="256" s="1"/>
  <c r="T56" i="256" s="1"/>
  <c r="T59" i="256" s="1"/>
  <c r="S32" i="256"/>
  <c r="S48" i="256" s="1"/>
  <c r="S51" i="256" s="1"/>
  <c r="S53" i="256" s="1"/>
  <c r="S56" i="256" s="1"/>
  <c r="S59" i="256" s="1"/>
  <c r="R32" i="256"/>
  <c r="Q32" i="256"/>
  <c r="Q48" i="256" s="1"/>
  <c r="Q51" i="256" s="1"/>
  <c r="Q53" i="256" s="1"/>
  <c r="Q56" i="256" s="1"/>
  <c r="Q59" i="256" s="1"/>
  <c r="P32" i="256"/>
  <c r="P48" i="256" s="1"/>
  <c r="P51" i="256" s="1"/>
  <c r="P53" i="256" s="1"/>
  <c r="P56" i="256" s="1"/>
  <c r="P59" i="256" s="1"/>
  <c r="O32" i="256"/>
  <c r="N32" i="256"/>
  <c r="N48" i="256" s="1"/>
  <c r="N51" i="256" s="1"/>
  <c r="N53" i="256" s="1"/>
  <c r="N56" i="256" s="1"/>
  <c r="N59" i="256" s="1"/>
  <c r="M32" i="256"/>
  <c r="M48" i="256" s="1"/>
  <c r="M51" i="256" s="1"/>
  <c r="M53" i="256" s="1"/>
  <c r="M56" i="256" s="1"/>
  <c r="M59" i="256" s="1"/>
  <c r="L32" i="256"/>
  <c r="L48" i="256" s="1"/>
  <c r="L51" i="256" s="1"/>
  <c r="L53" i="256" s="1"/>
  <c r="L56" i="256" s="1"/>
  <c r="L59" i="256" s="1"/>
  <c r="K32" i="256"/>
  <c r="K48" i="256" s="1"/>
  <c r="K51" i="256" s="1"/>
  <c r="K53" i="256" s="1"/>
  <c r="K56" i="256" s="1"/>
  <c r="K59" i="256" s="1"/>
  <c r="J32" i="256"/>
  <c r="I32" i="256"/>
  <c r="I48" i="256" s="1"/>
  <c r="I51" i="256" s="1"/>
  <c r="I53" i="256" s="1"/>
  <c r="I56" i="256" s="1"/>
  <c r="I59" i="256" s="1"/>
  <c r="H32" i="256"/>
  <c r="H48" i="256" s="1"/>
  <c r="H51" i="256" s="1"/>
  <c r="H53" i="256" s="1"/>
  <c r="H56" i="256" s="1"/>
  <c r="H59" i="256" s="1"/>
  <c r="G32" i="256"/>
  <c r="G48" i="256" s="1"/>
  <c r="G51" i="256" s="1"/>
  <c r="G53" i="256" s="1"/>
  <c r="G56" i="256" s="1"/>
  <c r="G59" i="256" s="1"/>
  <c r="F32" i="256"/>
  <c r="F48" i="256" s="1"/>
  <c r="F51" i="256" s="1"/>
  <c r="F53" i="256" s="1"/>
  <c r="F56" i="256" s="1"/>
  <c r="F59" i="256" s="1"/>
  <c r="E32" i="256"/>
  <c r="E48" i="256" s="1"/>
  <c r="E51" i="256" s="1"/>
  <c r="E53" i="256" s="1"/>
  <c r="E56" i="256" s="1"/>
  <c r="E59" i="256" s="1"/>
  <c r="D32" i="256"/>
  <c r="C32" i="256"/>
  <c r="C48" i="256" s="1"/>
  <c r="C51" i="256" s="1"/>
  <c r="C53" i="256" s="1"/>
  <c r="C56" i="256" s="1"/>
  <c r="C59" i="256" s="1"/>
  <c r="AA47" i="257"/>
  <c r="Y47" i="257"/>
  <c r="X47" i="257"/>
  <c r="Z47" i="257" s="1"/>
  <c r="W47" i="257"/>
  <c r="V47" i="257"/>
  <c r="U47" i="257"/>
  <c r="T47" i="257"/>
  <c r="S47" i="257"/>
  <c r="R47" i="257"/>
  <c r="Q47" i="257"/>
  <c r="P47" i="257"/>
  <c r="O47" i="257"/>
  <c r="N47" i="257"/>
  <c r="M47" i="257"/>
  <c r="L47" i="257"/>
  <c r="K47" i="257"/>
  <c r="J47" i="257"/>
  <c r="I47" i="257"/>
  <c r="H47" i="257"/>
  <c r="G47" i="257"/>
  <c r="F47" i="257"/>
  <c r="E47" i="257"/>
  <c r="D47" i="257"/>
  <c r="C47" i="257"/>
  <c r="AA32" i="257"/>
  <c r="AA48" i="257" s="1"/>
  <c r="AA51" i="257" s="1"/>
  <c r="AA53" i="257" s="1"/>
  <c r="AA56" i="257" s="1"/>
  <c r="AA59" i="257" s="1"/>
  <c r="Y32" i="257"/>
  <c r="X32" i="257"/>
  <c r="Z32" i="257" s="1"/>
  <c r="W32" i="257"/>
  <c r="W48" i="257" s="1"/>
  <c r="W51" i="257" s="1"/>
  <c r="W53" i="257" s="1"/>
  <c r="W56" i="257" s="1"/>
  <c r="W59" i="257" s="1"/>
  <c r="V32" i="257"/>
  <c r="V48" i="257" s="1"/>
  <c r="V51" i="257" s="1"/>
  <c r="V53" i="257" s="1"/>
  <c r="V56" i="257" s="1"/>
  <c r="V59" i="257" s="1"/>
  <c r="U32" i="257"/>
  <c r="U48" i="257" s="1"/>
  <c r="U51" i="257" s="1"/>
  <c r="U53" i="257" s="1"/>
  <c r="U56" i="257" s="1"/>
  <c r="U59" i="257" s="1"/>
  <c r="T32" i="257"/>
  <c r="T48" i="257" s="1"/>
  <c r="T51" i="257" s="1"/>
  <c r="T53" i="257" s="1"/>
  <c r="T56" i="257" s="1"/>
  <c r="T59" i="257" s="1"/>
  <c r="S32" i="257"/>
  <c r="S48" i="257" s="1"/>
  <c r="S51" i="257" s="1"/>
  <c r="S53" i="257" s="1"/>
  <c r="S56" i="257" s="1"/>
  <c r="S59" i="257" s="1"/>
  <c r="R32" i="257"/>
  <c r="Q32" i="257"/>
  <c r="P32" i="257"/>
  <c r="P48" i="257" s="1"/>
  <c r="P51" i="257" s="1"/>
  <c r="P53" i="257" s="1"/>
  <c r="P56" i="257" s="1"/>
  <c r="P59" i="257" s="1"/>
  <c r="O32" i="257"/>
  <c r="O48" i="257" s="1"/>
  <c r="O51" i="257" s="1"/>
  <c r="O53" i="257" s="1"/>
  <c r="O56" i="257" s="1"/>
  <c r="O59" i="257" s="1"/>
  <c r="N32" i="257"/>
  <c r="N48" i="257" s="1"/>
  <c r="N51" i="257" s="1"/>
  <c r="N53" i="257" s="1"/>
  <c r="N56" i="257" s="1"/>
  <c r="N59" i="257" s="1"/>
  <c r="M32" i="257"/>
  <c r="M48" i="257" s="1"/>
  <c r="M51" i="257" s="1"/>
  <c r="M53" i="257" s="1"/>
  <c r="M56" i="257" s="1"/>
  <c r="M59" i="257" s="1"/>
  <c r="L32" i="257"/>
  <c r="L48" i="257" s="1"/>
  <c r="L51" i="257" s="1"/>
  <c r="L53" i="257" s="1"/>
  <c r="L56" i="257" s="1"/>
  <c r="L59" i="257" s="1"/>
  <c r="K32" i="257"/>
  <c r="K48" i="257" s="1"/>
  <c r="K51" i="257" s="1"/>
  <c r="K53" i="257" s="1"/>
  <c r="K56" i="257" s="1"/>
  <c r="K59" i="257" s="1"/>
  <c r="J32" i="257"/>
  <c r="J48" i="257" s="1"/>
  <c r="J51" i="257" s="1"/>
  <c r="J53" i="257" s="1"/>
  <c r="J56" i="257" s="1"/>
  <c r="J59" i="257" s="1"/>
  <c r="I32" i="257"/>
  <c r="H32" i="257"/>
  <c r="H48" i="257" s="1"/>
  <c r="H51" i="257" s="1"/>
  <c r="H53" i="257" s="1"/>
  <c r="H56" i="257" s="1"/>
  <c r="H59" i="257" s="1"/>
  <c r="G32" i="257"/>
  <c r="G48" i="257" s="1"/>
  <c r="G51" i="257" s="1"/>
  <c r="G53" i="257" s="1"/>
  <c r="G56" i="257" s="1"/>
  <c r="G59" i="257" s="1"/>
  <c r="F32" i="257"/>
  <c r="F48" i="257" s="1"/>
  <c r="F51" i="257" s="1"/>
  <c r="F53" i="257" s="1"/>
  <c r="F56" i="257" s="1"/>
  <c r="F59" i="257" s="1"/>
  <c r="E32" i="257"/>
  <c r="E48" i="257" s="1"/>
  <c r="E51" i="257" s="1"/>
  <c r="E53" i="257" s="1"/>
  <c r="E56" i="257" s="1"/>
  <c r="E59" i="257" s="1"/>
  <c r="D32" i="257"/>
  <c r="D48" i="257" s="1"/>
  <c r="D51" i="257" s="1"/>
  <c r="D53" i="257" s="1"/>
  <c r="D56" i="257" s="1"/>
  <c r="D59" i="257" s="1"/>
  <c r="C32" i="257"/>
  <c r="C48" i="257" s="1"/>
  <c r="C51" i="257" s="1"/>
  <c r="C53" i="257" s="1"/>
  <c r="C56" i="257" s="1"/>
  <c r="C59" i="257" s="1"/>
  <c r="U48" i="258"/>
  <c r="U51" i="258" s="1"/>
  <c r="U53" i="258" s="1"/>
  <c r="U56" i="258" s="1"/>
  <c r="U59" i="258" s="1"/>
  <c r="E48" i="258"/>
  <c r="E51" i="258" s="1"/>
  <c r="E53" i="258" s="1"/>
  <c r="E56" i="258" s="1"/>
  <c r="E59" i="258" s="1"/>
  <c r="AA47" i="258"/>
  <c r="Y47" i="258"/>
  <c r="X47" i="258"/>
  <c r="Z47" i="258" s="1"/>
  <c r="W47" i="258"/>
  <c r="V47" i="258"/>
  <c r="U47" i="258"/>
  <c r="T47" i="258"/>
  <c r="S47" i="258"/>
  <c r="R47" i="258"/>
  <c r="Q47" i="258"/>
  <c r="P47" i="258"/>
  <c r="O47" i="258"/>
  <c r="N47" i="258"/>
  <c r="M47" i="258"/>
  <c r="L47" i="258"/>
  <c r="K47" i="258"/>
  <c r="J47" i="258"/>
  <c r="I47" i="258"/>
  <c r="H47" i="258"/>
  <c r="G47" i="258"/>
  <c r="F47" i="258"/>
  <c r="E47" i="258"/>
  <c r="D47" i="258"/>
  <c r="C47" i="258"/>
  <c r="AA32" i="258"/>
  <c r="AA48" i="258" s="1"/>
  <c r="AA51" i="258" s="1"/>
  <c r="AA53" i="258" s="1"/>
  <c r="AA56" i="258" s="1"/>
  <c r="AA59" i="258" s="1"/>
  <c r="Y32" i="258"/>
  <c r="X32" i="258"/>
  <c r="W32" i="258"/>
  <c r="W48" i="258" s="1"/>
  <c r="W51" i="258" s="1"/>
  <c r="W53" i="258" s="1"/>
  <c r="W56" i="258" s="1"/>
  <c r="W59" i="258" s="1"/>
  <c r="V32" i="258"/>
  <c r="V48" i="258" s="1"/>
  <c r="V51" i="258" s="1"/>
  <c r="V53" i="258" s="1"/>
  <c r="V56" i="258" s="1"/>
  <c r="V59" i="258" s="1"/>
  <c r="U32" i="258"/>
  <c r="T32" i="258"/>
  <c r="T48" i="258" s="1"/>
  <c r="T51" i="258" s="1"/>
  <c r="T53" i="258" s="1"/>
  <c r="T56" i="258" s="1"/>
  <c r="T59" i="258" s="1"/>
  <c r="S32" i="258"/>
  <c r="S48" i="258" s="1"/>
  <c r="S51" i="258" s="1"/>
  <c r="S53" i="258" s="1"/>
  <c r="S56" i="258" s="1"/>
  <c r="S59" i="258" s="1"/>
  <c r="R32" i="258"/>
  <c r="R48" i="258" s="1"/>
  <c r="R51" i="258" s="1"/>
  <c r="R53" i="258" s="1"/>
  <c r="R56" i="258" s="1"/>
  <c r="R59" i="258" s="1"/>
  <c r="Q32" i="258"/>
  <c r="Q48" i="258" s="1"/>
  <c r="Q51" i="258" s="1"/>
  <c r="Q53" i="258" s="1"/>
  <c r="Q56" i="258" s="1"/>
  <c r="Q59" i="258" s="1"/>
  <c r="P32" i="258"/>
  <c r="O32" i="258"/>
  <c r="O48" i="258" s="1"/>
  <c r="O51" i="258" s="1"/>
  <c r="O53" i="258" s="1"/>
  <c r="O56" i="258" s="1"/>
  <c r="O59" i="258" s="1"/>
  <c r="N32" i="258"/>
  <c r="N48" i="258" s="1"/>
  <c r="N51" i="258" s="1"/>
  <c r="N53" i="258" s="1"/>
  <c r="N56" i="258" s="1"/>
  <c r="N59" i="258" s="1"/>
  <c r="M32" i="258"/>
  <c r="M48" i="258" s="1"/>
  <c r="M51" i="258" s="1"/>
  <c r="M53" i="258" s="1"/>
  <c r="M56" i="258" s="1"/>
  <c r="M59" i="258" s="1"/>
  <c r="L32" i="258"/>
  <c r="L48" i="258" s="1"/>
  <c r="L51" i="258" s="1"/>
  <c r="L53" i="258" s="1"/>
  <c r="L56" i="258" s="1"/>
  <c r="L59" i="258" s="1"/>
  <c r="K32" i="258"/>
  <c r="K48" i="258" s="1"/>
  <c r="K51" i="258" s="1"/>
  <c r="K53" i="258" s="1"/>
  <c r="K56" i="258" s="1"/>
  <c r="K59" i="258" s="1"/>
  <c r="J32" i="258"/>
  <c r="J48" i="258" s="1"/>
  <c r="J51" i="258" s="1"/>
  <c r="J53" i="258" s="1"/>
  <c r="J56" i="258" s="1"/>
  <c r="J59" i="258" s="1"/>
  <c r="I32" i="258"/>
  <c r="I48" i="258" s="1"/>
  <c r="I51" i="258" s="1"/>
  <c r="I53" i="258" s="1"/>
  <c r="I56" i="258" s="1"/>
  <c r="I59" i="258" s="1"/>
  <c r="H32" i="258"/>
  <c r="G32" i="258"/>
  <c r="G48" i="258" s="1"/>
  <c r="G51" i="258" s="1"/>
  <c r="G53" i="258" s="1"/>
  <c r="G56" i="258" s="1"/>
  <c r="G59" i="258" s="1"/>
  <c r="F32" i="258"/>
  <c r="F48" i="258" s="1"/>
  <c r="F51" i="258" s="1"/>
  <c r="F53" i="258" s="1"/>
  <c r="F56" i="258" s="1"/>
  <c r="F59" i="258" s="1"/>
  <c r="E32" i="258"/>
  <c r="D32" i="258"/>
  <c r="D48" i="258" s="1"/>
  <c r="D51" i="258" s="1"/>
  <c r="D53" i="258" s="1"/>
  <c r="D56" i="258" s="1"/>
  <c r="D59" i="258" s="1"/>
  <c r="C32" i="258"/>
  <c r="C48" i="258" s="1"/>
  <c r="C51" i="258" s="1"/>
  <c r="C53" i="258" s="1"/>
  <c r="C56" i="258" s="1"/>
  <c r="C59" i="258" s="1"/>
  <c r="D48" i="1"/>
  <c r="D51" i="1" s="1"/>
  <c r="D53" i="1" s="1"/>
  <c r="D56" i="1" s="1"/>
  <c r="D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C32" i="1"/>
  <c r="C48" i="1" s="1"/>
  <c r="C51" i="1" s="1"/>
  <c r="C53" i="1" s="1"/>
  <c r="C56" i="1" s="1"/>
  <c r="C59" i="1" s="1"/>
  <c r="X53" i="228" l="1"/>
  <c r="Z53" i="228" s="1"/>
  <c r="Y51" i="228"/>
  <c r="Y53" i="228" s="1"/>
  <c r="Y56" i="228" s="1"/>
  <c r="Y59" i="228" s="1"/>
  <c r="Z48" i="228"/>
  <c r="P48" i="250"/>
  <c r="P51" i="250" s="1"/>
  <c r="P53" i="250" s="1"/>
  <c r="P56" i="250" s="1"/>
  <c r="P59" i="250" s="1"/>
  <c r="P48" i="233"/>
  <c r="P51" i="233" s="1"/>
  <c r="P53" i="233" s="1"/>
  <c r="P56" i="233" s="1"/>
  <c r="P59" i="233" s="1"/>
  <c r="G48" i="187"/>
  <c r="G51" i="187" s="1"/>
  <c r="G53" i="187" s="1"/>
  <c r="G56" i="187" s="1"/>
  <c r="G59" i="187" s="1"/>
  <c r="AA48" i="160"/>
  <c r="AA51" i="160" s="1"/>
  <c r="AA53" i="160" s="1"/>
  <c r="AA56" i="160" s="1"/>
  <c r="AA59" i="160" s="1"/>
  <c r="R48" i="146"/>
  <c r="R51" i="146" s="1"/>
  <c r="R53" i="146" s="1"/>
  <c r="R56" i="146" s="1"/>
  <c r="R59" i="146" s="1"/>
  <c r="C48" i="143"/>
  <c r="C51" i="143" s="1"/>
  <c r="C53" i="143" s="1"/>
  <c r="C56" i="143" s="1"/>
  <c r="C59" i="143" s="1"/>
  <c r="K48" i="143"/>
  <c r="K51" i="143" s="1"/>
  <c r="K53" i="143" s="1"/>
  <c r="K56" i="143" s="1"/>
  <c r="K59" i="143" s="1"/>
  <c r="S48" i="143"/>
  <c r="S51" i="143" s="1"/>
  <c r="S53" i="143" s="1"/>
  <c r="S56" i="143" s="1"/>
  <c r="S59" i="143" s="1"/>
  <c r="D48" i="52"/>
  <c r="D51" i="52" s="1"/>
  <c r="D53" i="52" s="1"/>
  <c r="D56" i="52" s="1"/>
  <c r="D59" i="52" s="1"/>
  <c r="L48" i="52"/>
  <c r="L51" i="52" s="1"/>
  <c r="L53" i="52" s="1"/>
  <c r="L56" i="52" s="1"/>
  <c r="L59" i="52" s="1"/>
  <c r="T48" i="52"/>
  <c r="T51" i="52" s="1"/>
  <c r="T53" i="52" s="1"/>
  <c r="T56" i="52" s="1"/>
  <c r="T59" i="52" s="1"/>
  <c r="C48" i="42"/>
  <c r="C51" i="42" s="1"/>
  <c r="C53" i="42" s="1"/>
  <c r="C56" i="42" s="1"/>
  <c r="C59" i="42" s="1"/>
  <c r="K48" i="42"/>
  <c r="K51" i="42" s="1"/>
  <c r="K53" i="42" s="1"/>
  <c r="K56" i="42" s="1"/>
  <c r="K59" i="42" s="1"/>
  <c r="S48" i="42"/>
  <c r="S51" i="42" s="1"/>
  <c r="S53" i="42" s="1"/>
  <c r="S56" i="42" s="1"/>
  <c r="S59" i="42" s="1"/>
  <c r="I48" i="257"/>
  <c r="I51" i="257" s="1"/>
  <c r="I53" i="257" s="1"/>
  <c r="I56" i="257" s="1"/>
  <c r="I59" i="257" s="1"/>
  <c r="Q48" i="257"/>
  <c r="Q51" i="257" s="1"/>
  <c r="Q53" i="257" s="1"/>
  <c r="Q56" i="257" s="1"/>
  <c r="Q59" i="257" s="1"/>
  <c r="Y48" i="257"/>
  <c r="Y51" i="257" s="1"/>
  <c r="Y53" i="257" s="1"/>
  <c r="Y56" i="257" s="1"/>
  <c r="Y59" i="257" s="1"/>
  <c r="J48" i="255"/>
  <c r="J51" i="255" s="1"/>
  <c r="J53" i="255" s="1"/>
  <c r="J56" i="255" s="1"/>
  <c r="J59" i="255" s="1"/>
  <c r="R48" i="255"/>
  <c r="R51" i="255" s="1"/>
  <c r="R53" i="255" s="1"/>
  <c r="R56" i="255" s="1"/>
  <c r="R59" i="255" s="1"/>
  <c r="Z32" i="255"/>
  <c r="Z47" i="252"/>
  <c r="D48" i="246"/>
  <c r="D51" i="246" s="1"/>
  <c r="D53" i="246" s="1"/>
  <c r="D56" i="246" s="1"/>
  <c r="D59" i="246" s="1"/>
  <c r="L48" i="246"/>
  <c r="L51" i="246" s="1"/>
  <c r="L53" i="246" s="1"/>
  <c r="L56" i="246" s="1"/>
  <c r="L59" i="246" s="1"/>
  <c r="T48" i="246"/>
  <c r="T51" i="246" s="1"/>
  <c r="T53" i="246" s="1"/>
  <c r="T56" i="246" s="1"/>
  <c r="T59" i="246" s="1"/>
  <c r="C48" i="245"/>
  <c r="C51" i="245" s="1"/>
  <c r="C53" i="245" s="1"/>
  <c r="C56" i="245" s="1"/>
  <c r="C59" i="245" s="1"/>
  <c r="K48" i="245"/>
  <c r="K51" i="245" s="1"/>
  <c r="K53" i="245" s="1"/>
  <c r="K56" i="245" s="1"/>
  <c r="K59" i="245" s="1"/>
  <c r="S48" i="245"/>
  <c r="S51" i="245" s="1"/>
  <c r="S53" i="245" s="1"/>
  <c r="S56" i="245" s="1"/>
  <c r="S59" i="245" s="1"/>
  <c r="F48" i="240"/>
  <c r="F51" i="240" s="1"/>
  <c r="F53" i="240" s="1"/>
  <c r="F56" i="240" s="1"/>
  <c r="F59" i="240" s="1"/>
  <c r="N48" i="240"/>
  <c r="N51" i="240" s="1"/>
  <c r="N53" i="240" s="1"/>
  <c r="N56" i="240" s="1"/>
  <c r="N59" i="240" s="1"/>
  <c r="V48" i="240"/>
  <c r="V51" i="240" s="1"/>
  <c r="V53" i="240" s="1"/>
  <c r="V56" i="240" s="1"/>
  <c r="V59" i="240" s="1"/>
  <c r="D48" i="239"/>
  <c r="D51" i="239" s="1"/>
  <c r="D53" i="239" s="1"/>
  <c r="D56" i="239" s="1"/>
  <c r="D59" i="239" s="1"/>
  <c r="L48" i="239"/>
  <c r="L51" i="239" s="1"/>
  <c r="L53" i="239" s="1"/>
  <c r="L56" i="239" s="1"/>
  <c r="L59" i="239" s="1"/>
  <c r="T48" i="239"/>
  <c r="T51" i="239" s="1"/>
  <c r="T53" i="239" s="1"/>
  <c r="T56" i="239" s="1"/>
  <c r="T59" i="239" s="1"/>
  <c r="Z47" i="237"/>
  <c r="D48" i="236"/>
  <c r="D51" i="236" s="1"/>
  <c r="D53" i="236" s="1"/>
  <c r="D56" i="236" s="1"/>
  <c r="D59" i="236" s="1"/>
  <c r="L48" i="236"/>
  <c r="L51" i="236" s="1"/>
  <c r="L53" i="236" s="1"/>
  <c r="L56" i="236" s="1"/>
  <c r="L59" i="236" s="1"/>
  <c r="T48" i="236"/>
  <c r="T51" i="236" s="1"/>
  <c r="T53" i="236" s="1"/>
  <c r="T56" i="236" s="1"/>
  <c r="T59" i="236" s="1"/>
  <c r="E48" i="235"/>
  <c r="E51" i="235" s="1"/>
  <c r="E53" i="235" s="1"/>
  <c r="E56" i="235" s="1"/>
  <c r="E59" i="235" s="1"/>
  <c r="M48" i="235"/>
  <c r="M51" i="235" s="1"/>
  <c r="M53" i="235" s="1"/>
  <c r="M56" i="235" s="1"/>
  <c r="M59" i="235" s="1"/>
  <c r="U48" i="235"/>
  <c r="U51" i="235" s="1"/>
  <c r="U53" i="235" s="1"/>
  <c r="U56" i="235" s="1"/>
  <c r="U59" i="235" s="1"/>
  <c r="I48" i="224"/>
  <c r="I51" i="224" s="1"/>
  <c r="I53" i="224" s="1"/>
  <c r="I56" i="224" s="1"/>
  <c r="I59" i="224" s="1"/>
  <c r="Q48" i="224"/>
  <c r="Q51" i="224" s="1"/>
  <c r="Q53" i="224" s="1"/>
  <c r="Q56" i="224" s="1"/>
  <c r="Q59" i="224" s="1"/>
  <c r="Y48" i="224"/>
  <c r="Y51" i="224" s="1"/>
  <c r="Y53" i="224" s="1"/>
  <c r="Y56" i="224" s="1"/>
  <c r="Y59" i="224" s="1"/>
  <c r="Z47" i="224"/>
  <c r="F48" i="222"/>
  <c r="F51" i="222" s="1"/>
  <c r="F53" i="222" s="1"/>
  <c r="F56" i="222" s="1"/>
  <c r="F59" i="222" s="1"/>
  <c r="N48" i="222"/>
  <c r="N51" i="222" s="1"/>
  <c r="N53" i="222" s="1"/>
  <c r="N56" i="222" s="1"/>
  <c r="N59" i="222" s="1"/>
  <c r="V48" i="222"/>
  <c r="V51" i="222" s="1"/>
  <c r="V53" i="222" s="1"/>
  <c r="V56" i="222" s="1"/>
  <c r="V59" i="222" s="1"/>
  <c r="J48" i="221"/>
  <c r="J51" i="221" s="1"/>
  <c r="J53" i="221" s="1"/>
  <c r="J56" i="221" s="1"/>
  <c r="J59" i="221" s="1"/>
  <c r="R48" i="221"/>
  <c r="R51" i="221" s="1"/>
  <c r="R53" i="221" s="1"/>
  <c r="R56" i="221" s="1"/>
  <c r="R59" i="221" s="1"/>
  <c r="I48" i="221"/>
  <c r="I51" i="221" s="1"/>
  <c r="I53" i="221" s="1"/>
  <c r="I56" i="221" s="1"/>
  <c r="I59" i="221" s="1"/>
  <c r="Q48" i="221"/>
  <c r="Q51" i="221" s="1"/>
  <c r="Q53" i="221" s="1"/>
  <c r="Q56" i="221" s="1"/>
  <c r="Q59" i="221" s="1"/>
  <c r="Z51" i="219"/>
  <c r="Z47" i="219"/>
  <c r="E48" i="217"/>
  <c r="E51" i="217" s="1"/>
  <c r="E53" i="217" s="1"/>
  <c r="E56" i="217" s="1"/>
  <c r="E59" i="217" s="1"/>
  <c r="M48" i="217"/>
  <c r="M51" i="217" s="1"/>
  <c r="M53" i="217" s="1"/>
  <c r="M56" i="217" s="1"/>
  <c r="M59" i="217" s="1"/>
  <c r="U48" i="217"/>
  <c r="U51" i="217" s="1"/>
  <c r="U53" i="217" s="1"/>
  <c r="U56" i="217" s="1"/>
  <c r="U59" i="217" s="1"/>
  <c r="G48" i="207"/>
  <c r="G51" i="207" s="1"/>
  <c r="G53" i="207" s="1"/>
  <c r="G56" i="207" s="1"/>
  <c r="G59" i="207" s="1"/>
  <c r="O48" i="207"/>
  <c r="O51" i="207" s="1"/>
  <c r="O53" i="207" s="1"/>
  <c r="O56" i="207" s="1"/>
  <c r="O59" i="207" s="1"/>
  <c r="W48" i="207"/>
  <c r="W51" i="207" s="1"/>
  <c r="W53" i="207" s="1"/>
  <c r="W56" i="207" s="1"/>
  <c r="W59" i="207" s="1"/>
  <c r="Z47" i="196"/>
  <c r="X48" i="188"/>
  <c r="Z32" i="170"/>
  <c r="Z32" i="156"/>
  <c r="X48" i="156"/>
  <c r="I48" i="153"/>
  <c r="I51" i="153" s="1"/>
  <c r="I53" i="153" s="1"/>
  <c r="I56" i="153" s="1"/>
  <c r="I59" i="153" s="1"/>
  <c r="Q48" i="153"/>
  <c r="Q51" i="153" s="1"/>
  <c r="Q53" i="153" s="1"/>
  <c r="Q56" i="153" s="1"/>
  <c r="Q59" i="153" s="1"/>
  <c r="Y48" i="153"/>
  <c r="Y51" i="153" s="1"/>
  <c r="Y53" i="153" s="1"/>
  <c r="Y56" i="153" s="1"/>
  <c r="Y59" i="153" s="1"/>
  <c r="H48" i="130"/>
  <c r="H51" i="130" s="1"/>
  <c r="H53" i="130" s="1"/>
  <c r="H56" i="130" s="1"/>
  <c r="H59" i="130" s="1"/>
  <c r="X48" i="130"/>
  <c r="G48" i="209"/>
  <c r="G51" i="209" s="1"/>
  <c r="G53" i="209" s="1"/>
  <c r="G56" i="209" s="1"/>
  <c r="G59" i="209" s="1"/>
  <c r="H48" i="190"/>
  <c r="H51" i="190" s="1"/>
  <c r="H53" i="190" s="1"/>
  <c r="H56" i="190" s="1"/>
  <c r="H59" i="190" s="1"/>
  <c r="W48" i="241"/>
  <c r="W51" i="241" s="1"/>
  <c r="W53" i="241" s="1"/>
  <c r="W56" i="241" s="1"/>
  <c r="W59" i="241" s="1"/>
  <c r="O48" i="210"/>
  <c r="O51" i="210" s="1"/>
  <c r="O53" i="210" s="1"/>
  <c r="O56" i="210" s="1"/>
  <c r="O59" i="210" s="1"/>
  <c r="R48" i="208"/>
  <c r="R51" i="208" s="1"/>
  <c r="R53" i="208" s="1"/>
  <c r="R56" i="208" s="1"/>
  <c r="R59" i="208" s="1"/>
  <c r="X48" i="183"/>
  <c r="H48" i="144"/>
  <c r="H51" i="144" s="1"/>
  <c r="H53" i="144" s="1"/>
  <c r="H56" i="144" s="1"/>
  <c r="H59" i="144" s="1"/>
  <c r="C48" i="136"/>
  <c r="C51" i="136" s="1"/>
  <c r="C53" i="136" s="1"/>
  <c r="C56" i="136" s="1"/>
  <c r="C59" i="136" s="1"/>
  <c r="K48" i="136"/>
  <c r="K51" i="136" s="1"/>
  <c r="K53" i="136" s="1"/>
  <c r="K56" i="136" s="1"/>
  <c r="K59" i="136" s="1"/>
  <c r="C48" i="53"/>
  <c r="C51" i="53" s="1"/>
  <c r="C53" i="53" s="1"/>
  <c r="C56" i="53" s="1"/>
  <c r="C59" i="53" s="1"/>
  <c r="H48" i="250"/>
  <c r="H51" i="250" s="1"/>
  <c r="H53" i="250" s="1"/>
  <c r="H56" i="250" s="1"/>
  <c r="H59" i="250" s="1"/>
  <c r="F48" i="243"/>
  <c r="F51" i="243" s="1"/>
  <c r="F53" i="243" s="1"/>
  <c r="F56" i="243" s="1"/>
  <c r="F59" i="243" s="1"/>
  <c r="V48" i="243"/>
  <c r="V51" i="243" s="1"/>
  <c r="V53" i="243" s="1"/>
  <c r="V56" i="243" s="1"/>
  <c r="V59" i="243" s="1"/>
  <c r="F48" i="242"/>
  <c r="F51" i="242" s="1"/>
  <c r="F53" i="242" s="1"/>
  <c r="F56" i="242" s="1"/>
  <c r="F59" i="242" s="1"/>
  <c r="U48" i="241"/>
  <c r="U51" i="241" s="1"/>
  <c r="U53" i="241" s="1"/>
  <c r="U56" i="241" s="1"/>
  <c r="U59" i="241" s="1"/>
  <c r="F48" i="238"/>
  <c r="F51" i="238" s="1"/>
  <c r="F53" i="238" s="1"/>
  <c r="F56" i="238" s="1"/>
  <c r="F59" i="238" s="1"/>
  <c r="N48" i="238"/>
  <c r="N51" i="238" s="1"/>
  <c r="N53" i="238" s="1"/>
  <c r="N56" i="238" s="1"/>
  <c r="N59" i="238" s="1"/>
  <c r="S48" i="232"/>
  <c r="S51" i="232" s="1"/>
  <c r="S53" i="232" s="1"/>
  <c r="S56" i="232" s="1"/>
  <c r="S59" i="232" s="1"/>
  <c r="R48" i="228"/>
  <c r="R51" i="228" s="1"/>
  <c r="R53" i="228" s="1"/>
  <c r="R56" i="228" s="1"/>
  <c r="R59" i="228" s="1"/>
  <c r="P48" i="190"/>
  <c r="P51" i="190" s="1"/>
  <c r="P53" i="190" s="1"/>
  <c r="P56" i="190" s="1"/>
  <c r="P59" i="190" s="1"/>
  <c r="O48" i="168"/>
  <c r="O51" i="168" s="1"/>
  <c r="O53" i="168" s="1"/>
  <c r="O56" i="168" s="1"/>
  <c r="O59" i="168" s="1"/>
  <c r="R48" i="160"/>
  <c r="R51" i="160" s="1"/>
  <c r="R53" i="160" s="1"/>
  <c r="R56" i="160" s="1"/>
  <c r="R59" i="160" s="1"/>
  <c r="G48" i="147"/>
  <c r="G51" i="147" s="1"/>
  <c r="G53" i="147" s="1"/>
  <c r="G56" i="147" s="1"/>
  <c r="G59" i="147" s="1"/>
  <c r="D48" i="245"/>
  <c r="D51" i="245" s="1"/>
  <c r="D53" i="245" s="1"/>
  <c r="D56" i="245" s="1"/>
  <c r="D59" i="245" s="1"/>
  <c r="T48" i="245"/>
  <c r="T51" i="245" s="1"/>
  <c r="T53" i="245" s="1"/>
  <c r="T56" i="245" s="1"/>
  <c r="T59" i="245" s="1"/>
  <c r="W48" i="244"/>
  <c r="W51" i="244" s="1"/>
  <c r="W53" i="244" s="1"/>
  <c r="W56" i="244" s="1"/>
  <c r="W59" i="244" s="1"/>
  <c r="P48" i="243"/>
  <c r="P51" i="243" s="1"/>
  <c r="P53" i="243" s="1"/>
  <c r="P56" i="243" s="1"/>
  <c r="P59" i="243" s="1"/>
  <c r="V48" i="235"/>
  <c r="V51" i="235" s="1"/>
  <c r="V53" i="235" s="1"/>
  <c r="V56" i="235" s="1"/>
  <c r="V59" i="235" s="1"/>
  <c r="Z32" i="224"/>
  <c r="L48" i="215"/>
  <c r="L51" i="215" s="1"/>
  <c r="L53" i="215" s="1"/>
  <c r="L56" i="215" s="1"/>
  <c r="L59" i="215" s="1"/>
  <c r="U48" i="199"/>
  <c r="U51" i="199" s="1"/>
  <c r="U53" i="199" s="1"/>
  <c r="U56" i="199" s="1"/>
  <c r="U59" i="199" s="1"/>
  <c r="U48" i="171"/>
  <c r="U51" i="171" s="1"/>
  <c r="U53" i="171" s="1"/>
  <c r="U56" i="171" s="1"/>
  <c r="U59" i="171" s="1"/>
  <c r="C48" i="255"/>
  <c r="C51" i="255" s="1"/>
  <c r="C53" i="255" s="1"/>
  <c r="C56" i="255" s="1"/>
  <c r="C59" i="255" s="1"/>
  <c r="K48" i="255"/>
  <c r="K51" i="255" s="1"/>
  <c r="K53" i="255" s="1"/>
  <c r="K56" i="255" s="1"/>
  <c r="K59" i="255" s="1"/>
  <c r="S48" i="255"/>
  <c r="S51" i="255" s="1"/>
  <c r="S53" i="255" s="1"/>
  <c r="S56" i="255" s="1"/>
  <c r="S59" i="255" s="1"/>
  <c r="J48" i="247"/>
  <c r="J51" i="247" s="1"/>
  <c r="J53" i="247" s="1"/>
  <c r="J56" i="247" s="1"/>
  <c r="J59" i="247" s="1"/>
  <c r="R48" i="247"/>
  <c r="R51" i="247" s="1"/>
  <c r="R53" i="247" s="1"/>
  <c r="R56" i="247" s="1"/>
  <c r="R59" i="247" s="1"/>
  <c r="Z32" i="247"/>
  <c r="Z47" i="244"/>
  <c r="Z32" i="241"/>
  <c r="P48" i="241"/>
  <c r="P51" i="241" s="1"/>
  <c r="P53" i="241" s="1"/>
  <c r="P56" i="241" s="1"/>
  <c r="P59" i="241" s="1"/>
  <c r="Z47" i="241"/>
  <c r="F48" i="239"/>
  <c r="F51" i="239" s="1"/>
  <c r="F53" i="239" s="1"/>
  <c r="F56" i="239" s="1"/>
  <c r="F59" i="239" s="1"/>
  <c r="N48" i="239"/>
  <c r="N51" i="239" s="1"/>
  <c r="N53" i="239" s="1"/>
  <c r="N56" i="239" s="1"/>
  <c r="N59" i="239" s="1"/>
  <c r="V48" i="239"/>
  <c r="V51" i="239" s="1"/>
  <c r="V53" i="239" s="1"/>
  <c r="V56" i="239" s="1"/>
  <c r="V59" i="239" s="1"/>
  <c r="AA48" i="237"/>
  <c r="AA51" i="237" s="1"/>
  <c r="AA53" i="237" s="1"/>
  <c r="AA56" i="237" s="1"/>
  <c r="AA59" i="237" s="1"/>
  <c r="C48" i="234"/>
  <c r="C51" i="234" s="1"/>
  <c r="C53" i="234" s="1"/>
  <c r="C56" i="234" s="1"/>
  <c r="C59" i="234" s="1"/>
  <c r="K48" i="234"/>
  <c r="K51" i="234" s="1"/>
  <c r="K53" i="234" s="1"/>
  <c r="K56" i="234" s="1"/>
  <c r="K59" i="234" s="1"/>
  <c r="S48" i="234"/>
  <c r="S51" i="234" s="1"/>
  <c r="S53" i="234" s="1"/>
  <c r="S56" i="234" s="1"/>
  <c r="S59" i="234" s="1"/>
  <c r="Y48" i="230"/>
  <c r="Y51" i="230" s="1"/>
  <c r="Y53" i="230" s="1"/>
  <c r="Y56" i="230" s="1"/>
  <c r="Y59" i="230" s="1"/>
  <c r="E48" i="229"/>
  <c r="E51" i="229" s="1"/>
  <c r="E53" i="229" s="1"/>
  <c r="E56" i="229" s="1"/>
  <c r="E59" i="229" s="1"/>
  <c r="M48" i="229"/>
  <c r="M51" i="229" s="1"/>
  <c r="M53" i="229" s="1"/>
  <c r="M56" i="229" s="1"/>
  <c r="M59" i="229" s="1"/>
  <c r="U48" i="229"/>
  <c r="U51" i="229" s="1"/>
  <c r="U53" i="229" s="1"/>
  <c r="U56" i="229" s="1"/>
  <c r="U59" i="229" s="1"/>
  <c r="Y48" i="229"/>
  <c r="Y51" i="229" s="1"/>
  <c r="Y53" i="229" s="1"/>
  <c r="Y56" i="229" s="1"/>
  <c r="Y59" i="229" s="1"/>
  <c r="Z47" i="226"/>
  <c r="C48" i="224"/>
  <c r="C51" i="224" s="1"/>
  <c r="C53" i="224" s="1"/>
  <c r="C56" i="224" s="1"/>
  <c r="C59" i="224" s="1"/>
  <c r="K48" i="224"/>
  <c r="K51" i="224" s="1"/>
  <c r="K53" i="224" s="1"/>
  <c r="K56" i="224" s="1"/>
  <c r="K59" i="224" s="1"/>
  <c r="S48" i="224"/>
  <c r="S51" i="224" s="1"/>
  <c r="S53" i="224" s="1"/>
  <c r="S56" i="224" s="1"/>
  <c r="S59" i="224" s="1"/>
  <c r="G48" i="223"/>
  <c r="G51" i="223" s="1"/>
  <c r="G53" i="223" s="1"/>
  <c r="G56" i="223" s="1"/>
  <c r="G59" i="223" s="1"/>
  <c r="O48" i="223"/>
  <c r="O51" i="223" s="1"/>
  <c r="O53" i="223" s="1"/>
  <c r="O56" i="223" s="1"/>
  <c r="O59" i="223" s="1"/>
  <c r="W48" i="223"/>
  <c r="W51" i="223" s="1"/>
  <c r="W53" i="223" s="1"/>
  <c r="W56" i="223" s="1"/>
  <c r="W59" i="223" s="1"/>
  <c r="D48" i="221"/>
  <c r="D51" i="221" s="1"/>
  <c r="D53" i="221" s="1"/>
  <c r="D56" i="221" s="1"/>
  <c r="D59" i="221" s="1"/>
  <c r="L48" i="221"/>
  <c r="L51" i="221" s="1"/>
  <c r="L53" i="221" s="1"/>
  <c r="L56" i="221" s="1"/>
  <c r="L59" i="221" s="1"/>
  <c r="T48" i="221"/>
  <c r="T51" i="221" s="1"/>
  <c r="T53" i="221" s="1"/>
  <c r="T56" i="221" s="1"/>
  <c r="T59" i="221" s="1"/>
  <c r="Z32" i="220"/>
  <c r="AA48" i="219"/>
  <c r="AA51" i="219" s="1"/>
  <c r="AA53" i="219" s="1"/>
  <c r="AA56" i="219" s="1"/>
  <c r="AA59" i="219" s="1"/>
  <c r="D48" i="218"/>
  <c r="D51" i="218" s="1"/>
  <c r="D53" i="218" s="1"/>
  <c r="D56" i="218" s="1"/>
  <c r="D59" i="218" s="1"/>
  <c r="L48" i="218"/>
  <c r="L51" i="218" s="1"/>
  <c r="L53" i="218" s="1"/>
  <c r="L56" i="218" s="1"/>
  <c r="L59" i="218" s="1"/>
  <c r="T48" i="218"/>
  <c r="T51" i="218" s="1"/>
  <c r="T53" i="218" s="1"/>
  <c r="T56" i="218" s="1"/>
  <c r="T59" i="218" s="1"/>
  <c r="J48" i="216"/>
  <c r="J51" i="216" s="1"/>
  <c r="J53" i="216" s="1"/>
  <c r="J56" i="216" s="1"/>
  <c r="J59" i="216" s="1"/>
  <c r="R48" i="216"/>
  <c r="R51" i="216" s="1"/>
  <c r="R53" i="216" s="1"/>
  <c r="R56" i="216" s="1"/>
  <c r="R59" i="216" s="1"/>
  <c r="Z32" i="216"/>
  <c r="H48" i="213"/>
  <c r="H51" i="213" s="1"/>
  <c r="H53" i="213" s="1"/>
  <c r="H56" i="213" s="1"/>
  <c r="H59" i="213" s="1"/>
  <c r="F48" i="200"/>
  <c r="F51" i="200" s="1"/>
  <c r="F53" i="200" s="1"/>
  <c r="F56" i="200" s="1"/>
  <c r="F59" i="200" s="1"/>
  <c r="N48" i="200"/>
  <c r="N51" i="200" s="1"/>
  <c r="N53" i="200" s="1"/>
  <c r="N56" i="200" s="1"/>
  <c r="N59" i="200" s="1"/>
  <c r="V48" i="200"/>
  <c r="V51" i="200" s="1"/>
  <c r="V53" i="200" s="1"/>
  <c r="V56" i="200" s="1"/>
  <c r="V59" i="200" s="1"/>
  <c r="F48" i="192"/>
  <c r="F51" i="192" s="1"/>
  <c r="F53" i="192" s="1"/>
  <c r="F56" i="192" s="1"/>
  <c r="F59" i="192" s="1"/>
  <c r="N48" i="192"/>
  <c r="N51" i="192" s="1"/>
  <c r="N53" i="192" s="1"/>
  <c r="N56" i="192" s="1"/>
  <c r="N59" i="192" s="1"/>
  <c r="V48" i="192"/>
  <c r="V51" i="192" s="1"/>
  <c r="V53" i="192" s="1"/>
  <c r="V56" i="192" s="1"/>
  <c r="V59" i="192" s="1"/>
  <c r="J48" i="187"/>
  <c r="J51" i="187" s="1"/>
  <c r="J53" i="187" s="1"/>
  <c r="J56" i="187" s="1"/>
  <c r="J59" i="187" s="1"/>
  <c r="R48" i="187"/>
  <c r="R51" i="187" s="1"/>
  <c r="R53" i="187" s="1"/>
  <c r="R56" i="187" s="1"/>
  <c r="R59" i="187" s="1"/>
  <c r="H48" i="181"/>
  <c r="H51" i="181" s="1"/>
  <c r="H53" i="181" s="1"/>
  <c r="H56" i="181" s="1"/>
  <c r="H59" i="181" s="1"/>
  <c r="P48" i="181"/>
  <c r="P51" i="181" s="1"/>
  <c r="P53" i="181" s="1"/>
  <c r="P56" i="181" s="1"/>
  <c r="P59" i="181" s="1"/>
  <c r="X48" i="158"/>
  <c r="Z32" i="158"/>
  <c r="D48" i="150"/>
  <c r="D51" i="150" s="1"/>
  <c r="D53" i="150" s="1"/>
  <c r="D56" i="150" s="1"/>
  <c r="D59" i="150" s="1"/>
  <c r="L48" i="150"/>
  <c r="L51" i="150" s="1"/>
  <c r="L53" i="150" s="1"/>
  <c r="L56" i="150" s="1"/>
  <c r="L59" i="150" s="1"/>
  <c r="G48" i="140"/>
  <c r="G51" i="140" s="1"/>
  <c r="G53" i="140" s="1"/>
  <c r="G56" i="140" s="1"/>
  <c r="G59" i="140" s="1"/>
  <c r="O48" i="140"/>
  <c r="O51" i="140" s="1"/>
  <c r="O53" i="140" s="1"/>
  <c r="O56" i="140" s="1"/>
  <c r="O59" i="140" s="1"/>
  <c r="W48" i="140"/>
  <c r="W51" i="140" s="1"/>
  <c r="W53" i="140" s="1"/>
  <c r="W56" i="140" s="1"/>
  <c r="W59" i="140" s="1"/>
  <c r="D48" i="256"/>
  <c r="D51" i="256" s="1"/>
  <c r="D53" i="256" s="1"/>
  <c r="D56" i="256" s="1"/>
  <c r="D59" i="256" s="1"/>
  <c r="Y48" i="253"/>
  <c r="Y51" i="253" s="1"/>
  <c r="Y53" i="253" s="1"/>
  <c r="Y56" i="253" s="1"/>
  <c r="Y59" i="253" s="1"/>
  <c r="M48" i="241"/>
  <c r="M51" i="241" s="1"/>
  <c r="M53" i="241" s="1"/>
  <c r="M56" i="241" s="1"/>
  <c r="M59" i="241" s="1"/>
  <c r="W48" i="219"/>
  <c r="W51" i="219" s="1"/>
  <c r="W53" i="219" s="1"/>
  <c r="W56" i="219" s="1"/>
  <c r="W59" i="219" s="1"/>
  <c r="H48" i="243"/>
  <c r="H51" i="243" s="1"/>
  <c r="H53" i="243" s="1"/>
  <c r="H56" i="243" s="1"/>
  <c r="H59" i="243" s="1"/>
  <c r="Z32" i="231"/>
  <c r="Z48" i="229"/>
  <c r="W48" i="226"/>
  <c r="W51" i="226" s="1"/>
  <c r="W53" i="226" s="1"/>
  <c r="W56" i="226" s="1"/>
  <c r="W59" i="226" s="1"/>
  <c r="S48" i="225"/>
  <c r="S51" i="225" s="1"/>
  <c r="S53" i="225" s="1"/>
  <c r="S56" i="225" s="1"/>
  <c r="S59" i="225" s="1"/>
  <c r="E48" i="214"/>
  <c r="E51" i="214" s="1"/>
  <c r="E53" i="214" s="1"/>
  <c r="E56" i="214" s="1"/>
  <c r="E59" i="214" s="1"/>
  <c r="M48" i="171"/>
  <c r="M51" i="171" s="1"/>
  <c r="M53" i="171" s="1"/>
  <c r="M56" i="171" s="1"/>
  <c r="M59" i="171" s="1"/>
  <c r="J48" i="159"/>
  <c r="J51" i="159" s="1"/>
  <c r="J53" i="159" s="1"/>
  <c r="J56" i="159" s="1"/>
  <c r="J59" i="159" s="1"/>
  <c r="E48" i="253"/>
  <c r="E51" i="253" s="1"/>
  <c r="E53" i="253" s="1"/>
  <c r="E56" i="253" s="1"/>
  <c r="E59" i="253" s="1"/>
  <c r="M48" i="253"/>
  <c r="M51" i="253" s="1"/>
  <c r="M53" i="253" s="1"/>
  <c r="M56" i="253" s="1"/>
  <c r="M59" i="253" s="1"/>
  <c r="U48" i="253"/>
  <c r="U51" i="253" s="1"/>
  <c r="U53" i="253" s="1"/>
  <c r="U56" i="253" s="1"/>
  <c r="U59" i="253" s="1"/>
  <c r="G48" i="251"/>
  <c r="G51" i="251" s="1"/>
  <c r="G53" i="251" s="1"/>
  <c r="G56" i="251" s="1"/>
  <c r="G59" i="251" s="1"/>
  <c r="O48" i="251"/>
  <c r="O51" i="251" s="1"/>
  <c r="O53" i="251" s="1"/>
  <c r="O56" i="251" s="1"/>
  <c r="O59" i="251" s="1"/>
  <c r="W48" i="251"/>
  <c r="W51" i="251" s="1"/>
  <c r="W53" i="251" s="1"/>
  <c r="W56" i="251" s="1"/>
  <c r="W59" i="251" s="1"/>
  <c r="I48" i="249"/>
  <c r="I51" i="249" s="1"/>
  <c r="I53" i="249" s="1"/>
  <c r="I56" i="249" s="1"/>
  <c r="I59" i="249" s="1"/>
  <c r="Q48" i="249"/>
  <c r="Q51" i="249" s="1"/>
  <c r="Q53" i="249" s="1"/>
  <c r="Q56" i="249" s="1"/>
  <c r="Q59" i="249" s="1"/>
  <c r="Y48" i="249"/>
  <c r="Y51" i="249" s="1"/>
  <c r="Y53" i="249" s="1"/>
  <c r="Y56" i="249" s="1"/>
  <c r="Y59" i="249" s="1"/>
  <c r="AA48" i="247"/>
  <c r="AA51" i="247" s="1"/>
  <c r="AA53" i="247" s="1"/>
  <c r="AA56" i="247" s="1"/>
  <c r="AA59" i="247" s="1"/>
  <c r="J48" i="238"/>
  <c r="J51" i="238" s="1"/>
  <c r="J53" i="238" s="1"/>
  <c r="J56" i="238" s="1"/>
  <c r="J59" i="238" s="1"/>
  <c r="R48" i="238"/>
  <c r="R51" i="238" s="1"/>
  <c r="R53" i="238" s="1"/>
  <c r="R56" i="238" s="1"/>
  <c r="R59" i="238" s="1"/>
  <c r="C48" i="237"/>
  <c r="C51" i="237" s="1"/>
  <c r="C53" i="237" s="1"/>
  <c r="C56" i="237" s="1"/>
  <c r="C59" i="237" s="1"/>
  <c r="K48" i="237"/>
  <c r="K51" i="237" s="1"/>
  <c r="K53" i="237" s="1"/>
  <c r="K56" i="237" s="1"/>
  <c r="K59" i="237" s="1"/>
  <c r="S48" i="237"/>
  <c r="S51" i="237" s="1"/>
  <c r="S53" i="237" s="1"/>
  <c r="S56" i="237" s="1"/>
  <c r="S59" i="237" s="1"/>
  <c r="X48" i="234"/>
  <c r="Z48" i="230"/>
  <c r="M48" i="225"/>
  <c r="M51" i="225" s="1"/>
  <c r="M53" i="225" s="1"/>
  <c r="M56" i="225" s="1"/>
  <c r="M59" i="225" s="1"/>
  <c r="C48" i="219"/>
  <c r="C51" i="219" s="1"/>
  <c r="C53" i="219" s="1"/>
  <c r="C56" i="219" s="1"/>
  <c r="C59" i="219" s="1"/>
  <c r="K48" i="219"/>
  <c r="K51" i="219" s="1"/>
  <c r="K53" i="219" s="1"/>
  <c r="K56" i="219" s="1"/>
  <c r="K59" i="219" s="1"/>
  <c r="S48" i="219"/>
  <c r="S51" i="219" s="1"/>
  <c r="S53" i="219" s="1"/>
  <c r="S56" i="219" s="1"/>
  <c r="S59" i="219" s="1"/>
  <c r="AA48" i="203"/>
  <c r="AA51" i="203" s="1"/>
  <c r="AA53" i="203" s="1"/>
  <c r="AA56" i="203" s="1"/>
  <c r="AA59" i="203" s="1"/>
  <c r="R48" i="179"/>
  <c r="R51" i="179" s="1"/>
  <c r="R53" i="179" s="1"/>
  <c r="R56" i="179" s="1"/>
  <c r="R59" i="179" s="1"/>
  <c r="H48" i="163"/>
  <c r="H51" i="163" s="1"/>
  <c r="H53" i="163" s="1"/>
  <c r="H56" i="163" s="1"/>
  <c r="H59" i="163" s="1"/>
  <c r="P48" i="163"/>
  <c r="P51" i="163" s="1"/>
  <c r="P53" i="163" s="1"/>
  <c r="P56" i="163" s="1"/>
  <c r="P59" i="163" s="1"/>
  <c r="O48" i="123"/>
  <c r="O51" i="123" s="1"/>
  <c r="O53" i="123" s="1"/>
  <c r="O56" i="123" s="1"/>
  <c r="O59" i="123" s="1"/>
  <c r="J48" i="248"/>
  <c r="J51" i="248" s="1"/>
  <c r="J53" i="248" s="1"/>
  <c r="J56" i="248" s="1"/>
  <c r="J59" i="248" s="1"/>
  <c r="Z32" i="197"/>
  <c r="X48" i="197"/>
  <c r="I48" i="177"/>
  <c r="I51" i="177" s="1"/>
  <c r="I53" i="177" s="1"/>
  <c r="I56" i="177" s="1"/>
  <c r="I59" i="177" s="1"/>
  <c r="R48" i="250"/>
  <c r="R51" i="250" s="1"/>
  <c r="R53" i="250" s="1"/>
  <c r="R56" i="250" s="1"/>
  <c r="R59" i="250" s="1"/>
  <c r="N48" i="227"/>
  <c r="N51" i="227" s="1"/>
  <c r="N53" i="227" s="1"/>
  <c r="N56" i="227" s="1"/>
  <c r="N59" i="227" s="1"/>
  <c r="T48" i="215"/>
  <c r="T51" i="215" s="1"/>
  <c r="T53" i="215" s="1"/>
  <c r="T56" i="215" s="1"/>
  <c r="T59" i="215" s="1"/>
  <c r="J48" i="208"/>
  <c r="J51" i="208" s="1"/>
  <c r="J53" i="208" s="1"/>
  <c r="J56" i="208" s="1"/>
  <c r="J59" i="208" s="1"/>
  <c r="C48" i="204"/>
  <c r="C51" i="204" s="1"/>
  <c r="C53" i="204" s="1"/>
  <c r="C56" i="204" s="1"/>
  <c r="C59" i="204" s="1"/>
  <c r="C48" i="198"/>
  <c r="C51" i="198" s="1"/>
  <c r="C53" i="198" s="1"/>
  <c r="C56" i="198" s="1"/>
  <c r="C59" i="198" s="1"/>
  <c r="I48" i="187"/>
  <c r="I51" i="187" s="1"/>
  <c r="I53" i="187" s="1"/>
  <c r="I56" i="187" s="1"/>
  <c r="I59" i="187" s="1"/>
  <c r="H48" i="258"/>
  <c r="H51" i="258" s="1"/>
  <c r="H53" i="258" s="1"/>
  <c r="H56" i="258" s="1"/>
  <c r="H59" i="258" s="1"/>
  <c r="P48" i="258"/>
  <c r="P51" i="258" s="1"/>
  <c r="P53" i="258" s="1"/>
  <c r="P56" i="258" s="1"/>
  <c r="P59" i="258" s="1"/>
  <c r="Z47" i="251"/>
  <c r="C48" i="247"/>
  <c r="C51" i="247" s="1"/>
  <c r="C53" i="247" s="1"/>
  <c r="C56" i="247" s="1"/>
  <c r="C59" i="247" s="1"/>
  <c r="K48" i="247"/>
  <c r="K51" i="247" s="1"/>
  <c r="K53" i="247" s="1"/>
  <c r="K56" i="247" s="1"/>
  <c r="K59" i="247" s="1"/>
  <c r="S48" i="247"/>
  <c r="S51" i="247" s="1"/>
  <c r="S53" i="247" s="1"/>
  <c r="S56" i="247" s="1"/>
  <c r="S59" i="247" s="1"/>
  <c r="H48" i="232"/>
  <c r="H51" i="232" s="1"/>
  <c r="H53" i="232" s="1"/>
  <c r="H56" i="232" s="1"/>
  <c r="H59" i="232" s="1"/>
  <c r="P48" i="232"/>
  <c r="P51" i="232" s="1"/>
  <c r="P53" i="232" s="1"/>
  <c r="P56" i="232" s="1"/>
  <c r="P59" i="232" s="1"/>
  <c r="F48" i="221"/>
  <c r="F51" i="221" s="1"/>
  <c r="F53" i="221" s="1"/>
  <c r="F56" i="221" s="1"/>
  <c r="F59" i="221" s="1"/>
  <c r="N48" i="221"/>
  <c r="N51" i="221" s="1"/>
  <c r="N53" i="221" s="1"/>
  <c r="N56" i="221" s="1"/>
  <c r="N59" i="221" s="1"/>
  <c r="V48" i="221"/>
  <c r="V51" i="221" s="1"/>
  <c r="V53" i="221" s="1"/>
  <c r="V56" i="221" s="1"/>
  <c r="V59" i="221" s="1"/>
  <c r="D48" i="216"/>
  <c r="D51" i="216" s="1"/>
  <c r="D53" i="216" s="1"/>
  <c r="D56" i="216" s="1"/>
  <c r="D59" i="216" s="1"/>
  <c r="L48" i="216"/>
  <c r="L51" i="216" s="1"/>
  <c r="L53" i="216" s="1"/>
  <c r="L56" i="216" s="1"/>
  <c r="L59" i="216" s="1"/>
  <c r="T48" i="216"/>
  <c r="T51" i="216" s="1"/>
  <c r="T53" i="216" s="1"/>
  <c r="T56" i="216" s="1"/>
  <c r="T59" i="216" s="1"/>
  <c r="G48" i="215"/>
  <c r="G51" i="215" s="1"/>
  <c r="G53" i="215" s="1"/>
  <c r="G56" i="215" s="1"/>
  <c r="G59" i="215" s="1"/>
  <c r="O48" i="215"/>
  <c r="O51" i="215" s="1"/>
  <c r="O53" i="215" s="1"/>
  <c r="O56" i="215" s="1"/>
  <c r="O59" i="215" s="1"/>
  <c r="W48" i="215"/>
  <c r="W51" i="215" s="1"/>
  <c r="W53" i="215" s="1"/>
  <c r="W56" i="215" s="1"/>
  <c r="W59" i="215" s="1"/>
  <c r="H48" i="214"/>
  <c r="H51" i="214" s="1"/>
  <c r="H53" i="214" s="1"/>
  <c r="H56" i="214" s="1"/>
  <c r="H59" i="214" s="1"/>
  <c r="P48" i="214"/>
  <c r="P51" i="214" s="1"/>
  <c r="P53" i="214" s="1"/>
  <c r="P56" i="214" s="1"/>
  <c r="P59" i="214" s="1"/>
  <c r="I48" i="213"/>
  <c r="I51" i="213" s="1"/>
  <c r="I53" i="213" s="1"/>
  <c r="I56" i="213" s="1"/>
  <c r="I59" i="213" s="1"/>
  <c r="Q48" i="213"/>
  <c r="Q51" i="213" s="1"/>
  <c r="Q53" i="213" s="1"/>
  <c r="Q56" i="213" s="1"/>
  <c r="Q59" i="213" s="1"/>
  <c r="AA48" i="189"/>
  <c r="AA51" i="189" s="1"/>
  <c r="AA53" i="189" s="1"/>
  <c r="AA56" i="189" s="1"/>
  <c r="AA59" i="189" s="1"/>
  <c r="E48" i="184"/>
  <c r="E51" i="184" s="1"/>
  <c r="E53" i="184" s="1"/>
  <c r="E56" i="184" s="1"/>
  <c r="E59" i="184" s="1"/>
  <c r="M48" i="184"/>
  <c r="M51" i="184" s="1"/>
  <c r="M53" i="184" s="1"/>
  <c r="M56" i="184" s="1"/>
  <c r="M59" i="184" s="1"/>
  <c r="U48" i="184"/>
  <c r="U51" i="184" s="1"/>
  <c r="U53" i="184" s="1"/>
  <c r="U56" i="184" s="1"/>
  <c r="U59" i="184" s="1"/>
  <c r="J48" i="174"/>
  <c r="J51" i="174" s="1"/>
  <c r="J53" i="174" s="1"/>
  <c r="J56" i="174" s="1"/>
  <c r="J59" i="174" s="1"/>
  <c r="R48" i="174"/>
  <c r="R51" i="174" s="1"/>
  <c r="R53" i="174" s="1"/>
  <c r="R56" i="174" s="1"/>
  <c r="R59" i="174" s="1"/>
  <c r="Z32" i="174"/>
  <c r="U48" i="249"/>
  <c r="U51" i="249" s="1"/>
  <c r="U53" i="249" s="1"/>
  <c r="U56" i="249" s="1"/>
  <c r="U59" i="249" s="1"/>
  <c r="K48" i="246"/>
  <c r="K51" i="246" s="1"/>
  <c r="K53" i="246" s="1"/>
  <c r="K56" i="246" s="1"/>
  <c r="K59" i="246" s="1"/>
  <c r="E48" i="244"/>
  <c r="E51" i="244" s="1"/>
  <c r="E53" i="244" s="1"/>
  <c r="E56" i="244" s="1"/>
  <c r="E59" i="244" s="1"/>
  <c r="E48" i="226"/>
  <c r="E51" i="226" s="1"/>
  <c r="E53" i="226" s="1"/>
  <c r="E56" i="226" s="1"/>
  <c r="E59" i="226" s="1"/>
  <c r="U48" i="226"/>
  <c r="U51" i="226" s="1"/>
  <c r="U53" i="226" s="1"/>
  <c r="U56" i="226" s="1"/>
  <c r="U59" i="226" s="1"/>
  <c r="Y48" i="225"/>
  <c r="Y51" i="225" s="1"/>
  <c r="Y53" i="225" s="1"/>
  <c r="Y56" i="225" s="1"/>
  <c r="Y59" i="225" s="1"/>
  <c r="T48" i="223"/>
  <c r="T51" i="223" s="1"/>
  <c r="T53" i="223" s="1"/>
  <c r="T56" i="223" s="1"/>
  <c r="T59" i="223" s="1"/>
  <c r="G48" i="219"/>
  <c r="G51" i="219" s="1"/>
  <c r="G53" i="219" s="1"/>
  <c r="G56" i="219" s="1"/>
  <c r="G59" i="219" s="1"/>
  <c r="R48" i="257"/>
  <c r="R51" i="257" s="1"/>
  <c r="R53" i="257" s="1"/>
  <c r="R56" i="257" s="1"/>
  <c r="R59" i="257" s="1"/>
  <c r="S48" i="253"/>
  <c r="S51" i="253" s="1"/>
  <c r="S53" i="253" s="1"/>
  <c r="S56" i="253" s="1"/>
  <c r="S59" i="253" s="1"/>
  <c r="M48" i="251"/>
  <c r="M51" i="251" s="1"/>
  <c r="M53" i="251" s="1"/>
  <c r="M56" i="251" s="1"/>
  <c r="M59" i="251" s="1"/>
  <c r="P48" i="202"/>
  <c r="P51" i="202" s="1"/>
  <c r="P53" i="202" s="1"/>
  <c r="P56" i="202" s="1"/>
  <c r="P59" i="202" s="1"/>
  <c r="T48" i="191"/>
  <c r="T51" i="191" s="1"/>
  <c r="T53" i="191" s="1"/>
  <c r="T56" i="191" s="1"/>
  <c r="T59" i="191" s="1"/>
  <c r="D48" i="185"/>
  <c r="D51" i="185" s="1"/>
  <c r="D53" i="185" s="1"/>
  <c r="D56" i="185" s="1"/>
  <c r="D59" i="185" s="1"/>
  <c r="L48" i="185"/>
  <c r="L51" i="185" s="1"/>
  <c r="L53" i="185" s="1"/>
  <c r="L56" i="185" s="1"/>
  <c r="L59" i="185" s="1"/>
  <c r="T48" i="185"/>
  <c r="T51" i="185" s="1"/>
  <c r="T53" i="185" s="1"/>
  <c r="T56" i="185" s="1"/>
  <c r="T59" i="185" s="1"/>
  <c r="Z32" i="258"/>
  <c r="J48" i="256"/>
  <c r="J51" i="256" s="1"/>
  <c r="J53" i="256" s="1"/>
  <c r="J56" i="256" s="1"/>
  <c r="J59" i="256" s="1"/>
  <c r="R48" i="256"/>
  <c r="R51" i="256" s="1"/>
  <c r="R53" i="256" s="1"/>
  <c r="R56" i="256" s="1"/>
  <c r="R59" i="256" s="1"/>
  <c r="J48" i="240"/>
  <c r="J51" i="240" s="1"/>
  <c r="J53" i="240" s="1"/>
  <c r="J56" i="240" s="1"/>
  <c r="J59" i="240" s="1"/>
  <c r="X48" i="239"/>
  <c r="P48" i="230"/>
  <c r="P51" i="230" s="1"/>
  <c r="P53" i="230" s="1"/>
  <c r="P56" i="230" s="1"/>
  <c r="P59" i="230" s="1"/>
  <c r="AA48" i="227"/>
  <c r="AA51" i="227" s="1"/>
  <c r="AA53" i="227" s="1"/>
  <c r="AA56" i="227" s="1"/>
  <c r="AA59" i="227" s="1"/>
  <c r="Z48" i="173"/>
  <c r="X51" i="173"/>
  <c r="X48" i="157"/>
  <c r="Z32" i="157"/>
  <c r="J48" i="128"/>
  <c r="J51" i="128" s="1"/>
  <c r="J53" i="128" s="1"/>
  <c r="J56" i="128" s="1"/>
  <c r="J59" i="128" s="1"/>
  <c r="E48" i="254"/>
  <c r="E51" i="254" s="1"/>
  <c r="E53" i="254" s="1"/>
  <c r="E56" i="254" s="1"/>
  <c r="E59" i="254" s="1"/>
  <c r="M48" i="254"/>
  <c r="M51" i="254" s="1"/>
  <c r="M53" i="254" s="1"/>
  <c r="M56" i="254" s="1"/>
  <c r="M59" i="254" s="1"/>
  <c r="Q48" i="253"/>
  <c r="Q51" i="253" s="1"/>
  <c r="Q53" i="253" s="1"/>
  <c r="Q56" i="253" s="1"/>
  <c r="Q59" i="253" s="1"/>
  <c r="G48" i="252"/>
  <c r="G51" i="252" s="1"/>
  <c r="G53" i="252" s="1"/>
  <c r="G56" i="252" s="1"/>
  <c r="G59" i="252" s="1"/>
  <c r="R48" i="248"/>
  <c r="R51" i="248" s="1"/>
  <c r="R53" i="248" s="1"/>
  <c r="R56" i="248" s="1"/>
  <c r="R59" i="248" s="1"/>
  <c r="S48" i="246"/>
  <c r="S51" i="246" s="1"/>
  <c r="S53" i="246" s="1"/>
  <c r="S56" i="246" s="1"/>
  <c r="S59" i="246" s="1"/>
  <c r="T48" i="227"/>
  <c r="T51" i="227" s="1"/>
  <c r="T53" i="227" s="1"/>
  <c r="T56" i="227" s="1"/>
  <c r="T59" i="227" s="1"/>
  <c r="I48" i="225"/>
  <c r="I51" i="225" s="1"/>
  <c r="I53" i="225" s="1"/>
  <c r="I56" i="225" s="1"/>
  <c r="I59" i="225" s="1"/>
  <c r="Q48" i="218"/>
  <c r="Q51" i="218" s="1"/>
  <c r="Q53" i="218" s="1"/>
  <c r="Q56" i="218" s="1"/>
  <c r="Q59" i="218" s="1"/>
  <c r="F48" i="161"/>
  <c r="F51" i="161" s="1"/>
  <c r="F53" i="161" s="1"/>
  <c r="F56" i="161" s="1"/>
  <c r="F59" i="161" s="1"/>
  <c r="G48" i="241"/>
  <c r="G51" i="241" s="1"/>
  <c r="G53" i="241" s="1"/>
  <c r="G56" i="241" s="1"/>
  <c r="G59" i="241" s="1"/>
  <c r="U48" i="236"/>
  <c r="U51" i="236" s="1"/>
  <c r="U53" i="236" s="1"/>
  <c r="U56" i="236" s="1"/>
  <c r="U59" i="236" s="1"/>
  <c r="R48" i="233"/>
  <c r="R51" i="233" s="1"/>
  <c r="R53" i="233" s="1"/>
  <c r="R56" i="233" s="1"/>
  <c r="R59" i="233" s="1"/>
  <c r="T48" i="230"/>
  <c r="T51" i="230" s="1"/>
  <c r="T53" i="230" s="1"/>
  <c r="T56" i="230" s="1"/>
  <c r="T59" i="230" s="1"/>
  <c r="V48" i="217"/>
  <c r="V51" i="217" s="1"/>
  <c r="V53" i="217" s="1"/>
  <c r="V56" i="217" s="1"/>
  <c r="V59" i="217" s="1"/>
  <c r="W48" i="176"/>
  <c r="W51" i="176" s="1"/>
  <c r="W53" i="176" s="1"/>
  <c r="W56" i="176" s="1"/>
  <c r="W59" i="176" s="1"/>
  <c r="G48" i="1"/>
  <c r="G51" i="1" s="1"/>
  <c r="G53" i="1" s="1"/>
  <c r="G56" i="1" s="1"/>
  <c r="G59" i="1" s="1"/>
  <c r="O48" i="1"/>
  <c r="O51" i="1" s="1"/>
  <c r="O53" i="1" s="1"/>
  <c r="O56" i="1" s="1"/>
  <c r="O59" i="1" s="1"/>
  <c r="W48" i="1"/>
  <c r="W51" i="1" s="1"/>
  <c r="W53" i="1" s="1"/>
  <c r="W56" i="1" s="1"/>
  <c r="W59" i="1" s="1"/>
  <c r="D48" i="254"/>
  <c r="D51" i="254" s="1"/>
  <c r="D53" i="254" s="1"/>
  <c r="D56" i="254" s="1"/>
  <c r="D59" i="254" s="1"/>
  <c r="L48" i="254"/>
  <c r="L51" i="254" s="1"/>
  <c r="L53" i="254" s="1"/>
  <c r="L56" i="254" s="1"/>
  <c r="L59" i="254" s="1"/>
  <c r="T48" i="254"/>
  <c r="T51" i="254" s="1"/>
  <c r="T53" i="254" s="1"/>
  <c r="T56" i="254" s="1"/>
  <c r="T59" i="254" s="1"/>
  <c r="F48" i="252"/>
  <c r="F51" i="252" s="1"/>
  <c r="F53" i="252" s="1"/>
  <c r="F56" i="252" s="1"/>
  <c r="F59" i="252" s="1"/>
  <c r="N48" i="252"/>
  <c r="N51" i="252" s="1"/>
  <c r="N53" i="252" s="1"/>
  <c r="N56" i="252" s="1"/>
  <c r="N59" i="252" s="1"/>
  <c r="V48" i="252"/>
  <c r="V51" i="252" s="1"/>
  <c r="V53" i="252" s="1"/>
  <c r="V56" i="252" s="1"/>
  <c r="V59" i="252" s="1"/>
  <c r="F48" i="247"/>
  <c r="F51" i="247" s="1"/>
  <c r="F53" i="247" s="1"/>
  <c r="F56" i="247" s="1"/>
  <c r="F59" i="247" s="1"/>
  <c r="N48" i="247"/>
  <c r="N51" i="247" s="1"/>
  <c r="N53" i="247" s="1"/>
  <c r="N56" i="247" s="1"/>
  <c r="N59" i="247" s="1"/>
  <c r="V48" i="247"/>
  <c r="V51" i="247" s="1"/>
  <c r="V53" i="247" s="1"/>
  <c r="V56" i="247" s="1"/>
  <c r="V59" i="247" s="1"/>
  <c r="AA48" i="246"/>
  <c r="AA51" i="246" s="1"/>
  <c r="AA53" i="246" s="1"/>
  <c r="AA56" i="246" s="1"/>
  <c r="AA59" i="246" s="1"/>
  <c r="J48" i="246"/>
  <c r="J51" i="246" s="1"/>
  <c r="J53" i="246" s="1"/>
  <c r="J56" i="246" s="1"/>
  <c r="J59" i="246" s="1"/>
  <c r="D48" i="244"/>
  <c r="D51" i="244" s="1"/>
  <c r="D53" i="244" s="1"/>
  <c r="D56" i="244" s="1"/>
  <c r="D59" i="244" s="1"/>
  <c r="L48" i="244"/>
  <c r="L51" i="244" s="1"/>
  <c r="L53" i="244" s="1"/>
  <c r="L56" i="244" s="1"/>
  <c r="L59" i="244" s="1"/>
  <c r="T48" i="244"/>
  <c r="T51" i="244" s="1"/>
  <c r="T53" i="244" s="1"/>
  <c r="T56" i="244" s="1"/>
  <c r="T59" i="244" s="1"/>
  <c r="M48" i="243"/>
  <c r="M51" i="243" s="1"/>
  <c r="M53" i="243" s="1"/>
  <c r="M56" i="243" s="1"/>
  <c r="M59" i="243" s="1"/>
  <c r="D48" i="240"/>
  <c r="D51" i="240" s="1"/>
  <c r="D53" i="240" s="1"/>
  <c r="D56" i="240" s="1"/>
  <c r="D59" i="240" s="1"/>
  <c r="L48" i="240"/>
  <c r="L51" i="240" s="1"/>
  <c r="L53" i="240" s="1"/>
  <c r="L56" i="240" s="1"/>
  <c r="L59" i="240" s="1"/>
  <c r="T48" i="240"/>
  <c r="T51" i="240" s="1"/>
  <c r="T53" i="240" s="1"/>
  <c r="T56" i="240" s="1"/>
  <c r="T59" i="240" s="1"/>
  <c r="J48" i="239"/>
  <c r="J51" i="239" s="1"/>
  <c r="J53" i="239" s="1"/>
  <c r="J56" i="239" s="1"/>
  <c r="J59" i="239" s="1"/>
  <c r="R48" i="239"/>
  <c r="R51" i="239" s="1"/>
  <c r="R53" i="239" s="1"/>
  <c r="R56" i="239" s="1"/>
  <c r="R59" i="239" s="1"/>
  <c r="I48" i="239"/>
  <c r="I51" i="239" s="1"/>
  <c r="I53" i="239" s="1"/>
  <c r="I56" i="239" s="1"/>
  <c r="I59" i="239" s="1"/>
  <c r="Q48" i="239"/>
  <c r="Q51" i="239" s="1"/>
  <c r="Q53" i="239" s="1"/>
  <c r="Q56" i="239" s="1"/>
  <c r="Q59" i="239" s="1"/>
  <c r="G48" i="234"/>
  <c r="G51" i="234" s="1"/>
  <c r="G53" i="234" s="1"/>
  <c r="G56" i="234" s="1"/>
  <c r="G59" i="234" s="1"/>
  <c r="O48" i="234"/>
  <c r="O51" i="234" s="1"/>
  <c r="O53" i="234" s="1"/>
  <c r="O56" i="234" s="1"/>
  <c r="O59" i="234" s="1"/>
  <c r="W48" i="234"/>
  <c r="W51" i="234" s="1"/>
  <c r="W53" i="234" s="1"/>
  <c r="W56" i="234" s="1"/>
  <c r="W59" i="234" s="1"/>
  <c r="F48" i="234"/>
  <c r="F51" i="234" s="1"/>
  <c r="F53" i="234" s="1"/>
  <c r="F56" i="234" s="1"/>
  <c r="F59" i="234" s="1"/>
  <c r="N48" i="234"/>
  <c r="N51" i="234" s="1"/>
  <c r="N53" i="234" s="1"/>
  <c r="N56" i="234" s="1"/>
  <c r="N59" i="234" s="1"/>
  <c r="V48" i="234"/>
  <c r="V51" i="234" s="1"/>
  <c r="V53" i="234" s="1"/>
  <c r="V56" i="234" s="1"/>
  <c r="V59" i="234" s="1"/>
  <c r="G48" i="233"/>
  <c r="G51" i="233" s="1"/>
  <c r="G53" i="233" s="1"/>
  <c r="G56" i="233" s="1"/>
  <c r="G59" i="233" s="1"/>
  <c r="O48" i="233"/>
  <c r="O51" i="233" s="1"/>
  <c r="O53" i="233" s="1"/>
  <c r="O56" i="233" s="1"/>
  <c r="O59" i="233" s="1"/>
  <c r="W48" i="233"/>
  <c r="W51" i="233" s="1"/>
  <c r="W53" i="233" s="1"/>
  <c r="W56" i="233" s="1"/>
  <c r="W59" i="233" s="1"/>
  <c r="C48" i="227"/>
  <c r="C51" i="227" s="1"/>
  <c r="C53" i="227" s="1"/>
  <c r="C56" i="227" s="1"/>
  <c r="C59" i="227" s="1"/>
  <c r="K48" i="227"/>
  <c r="K51" i="227" s="1"/>
  <c r="K53" i="227" s="1"/>
  <c r="K56" i="227" s="1"/>
  <c r="K59" i="227" s="1"/>
  <c r="S48" i="227"/>
  <c r="S51" i="227" s="1"/>
  <c r="S53" i="227" s="1"/>
  <c r="S56" i="227" s="1"/>
  <c r="S59" i="227" s="1"/>
  <c r="D48" i="226"/>
  <c r="D51" i="226" s="1"/>
  <c r="D53" i="226" s="1"/>
  <c r="D56" i="226" s="1"/>
  <c r="D59" i="226" s="1"/>
  <c r="L48" i="226"/>
  <c r="L51" i="226" s="1"/>
  <c r="L53" i="226" s="1"/>
  <c r="L56" i="226" s="1"/>
  <c r="L59" i="226" s="1"/>
  <c r="T48" i="226"/>
  <c r="T51" i="226" s="1"/>
  <c r="T53" i="226" s="1"/>
  <c r="T56" i="226" s="1"/>
  <c r="T59" i="226" s="1"/>
  <c r="Z47" i="225"/>
  <c r="G48" i="224"/>
  <c r="G51" i="224" s="1"/>
  <c r="G53" i="224" s="1"/>
  <c r="G56" i="224" s="1"/>
  <c r="G59" i="224" s="1"/>
  <c r="O48" i="224"/>
  <c r="O51" i="224" s="1"/>
  <c r="O53" i="224" s="1"/>
  <c r="O56" i="224" s="1"/>
  <c r="O59" i="224" s="1"/>
  <c r="W48" i="224"/>
  <c r="W51" i="224" s="1"/>
  <c r="W53" i="224" s="1"/>
  <c r="W56" i="224" s="1"/>
  <c r="W59" i="224" s="1"/>
  <c r="F48" i="224"/>
  <c r="F51" i="224" s="1"/>
  <c r="F53" i="224" s="1"/>
  <c r="F56" i="224" s="1"/>
  <c r="F59" i="224" s="1"/>
  <c r="N48" i="224"/>
  <c r="N51" i="224" s="1"/>
  <c r="N53" i="224" s="1"/>
  <c r="N56" i="224" s="1"/>
  <c r="N59" i="224" s="1"/>
  <c r="V48" i="224"/>
  <c r="V51" i="224" s="1"/>
  <c r="V53" i="224" s="1"/>
  <c r="V56" i="224" s="1"/>
  <c r="V59" i="224" s="1"/>
  <c r="D48" i="222"/>
  <c r="D51" i="222" s="1"/>
  <c r="D53" i="222" s="1"/>
  <c r="D56" i="222" s="1"/>
  <c r="D59" i="222" s="1"/>
  <c r="L48" i="222"/>
  <c r="L51" i="222" s="1"/>
  <c r="L53" i="222" s="1"/>
  <c r="L56" i="222" s="1"/>
  <c r="L59" i="222" s="1"/>
  <c r="T48" i="222"/>
  <c r="T51" i="222" s="1"/>
  <c r="T53" i="222" s="1"/>
  <c r="T56" i="222" s="1"/>
  <c r="T59" i="222" s="1"/>
  <c r="F48" i="220"/>
  <c r="F51" i="220" s="1"/>
  <c r="F53" i="220" s="1"/>
  <c r="F56" i="220" s="1"/>
  <c r="F59" i="220" s="1"/>
  <c r="N48" i="220"/>
  <c r="N51" i="220" s="1"/>
  <c r="N53" i="220" s="1"/>
  <c r="N56" i="220" s="1"/>
  <c r="N59" i="220" s="1"/>
  <c r="V48" i="220"/>
  <c r="V51" i="220" s="1"/>
  <c r="V53" i="220" s="1"/>
  <c r="V56" i="220" s="1"/>
  <c r="V59" i="220" s="1"/>
  <c r="Z47" i="218"/>
  <c r="J48" i="205"/>
  <c r="J51" i="205" s="1"/>
  <c r="J53" i="205" s="1"/>
  <c r="J56" i="205" s="1"/>
  <c r="J59" i="205" s="1"/>
  <c r="R48" i="205"/>
  <c r="R51" i="205" s="1"/>
  <c r="R53" i="205" s="1"/>
  <c r="R56" i="205" s="1"/>
  <c r="R59" i="205" s="1"/>
  <c r="H48" i="198"/>
  <c r="H51" i="198" s="1"/>
  <c r="H53" i="198" s="1"/>
  <c r="H56" i="198" s="1"/>
  <c r="H59" i="198" s="1"/>
  <c r="P48" i="198"/>
  <c r="P51" i="198" s="1"/>
  <c r="P53" i="198" s="1"/>
  <c r="P56" i="198" s="1"/>
  <c r="P59" i="198" s="1"/>
  <c r="AA48" i="186"/>
  <c r="AA51" i="186" s="1"/>
  <c r="AA53" i="186" s="1"/>
  <c r="AA56" i="186" s="1"/>
  <c r="AA59" i="186" s="1"/>
  <c r="X51" i="178"/>
  <c r="X53" i="178" s="1"/>
  <c r="Z48" i="178"/>
  <c r="J48" i="169"/>
  <c r="J51" i="169" s="1"/>
  <c r="J53" i="169" s="1"/>
  <c r="J56" i="169" s="1"/>
  <c r="J59" i="169" s="1"/>
  <c r="R48" i="169"/>
  <c r="R51" i="169" s="1"/>
  <c r="R53" i="169" s="1"/>
  <c r="R56" i="169" s="1"/>
  <c r="R59" i="169" s="1"/>
  <c r="X48" i="162"/>
  <c r="Z48" i="162" s="1"/>
  <c r="Z32" i="162"/>
  <c r="M48" i="209"/>
  <c r="M51" i="209" s="1"/>
  <c r="M53" i="209" s="1"/>
  <c r="M56" i="209" s="1"/>
  <c r="M59" i="209" s="1"/>
  <c r="Z47" i="207"/>
  <c r="E48" i="206"/>
  <c r="E51" i="206" s="1"/>
  <c r="E53" i="206" s="1"/>
  <c r="E56" i="206" s="1"/>
  <c r="E59" i="206" s="1"/>
  <c r="M48" i="206"/>
  <c r="M51" i="206" s="1"/>
  <c r="M53" i="206" s="1"/>
  <c r="M56" i="206" s="1"/>
  <c r="M59" i="206" s="1"/>
  <c r="U48" i="206"/>
  <c r="U51" i="206" s="1"/>
  <c r="U53" i="206" s="1"/>
  <c r="U56" i="206" s="1"/>
  <c r="U59" i="206" s="1"/>
  <c r="Z47" i="203"/>
  <c r="F48" i="197"/>
  <c r="F51" i="197" s="1"/>
  <c r="F53" i="197" s="1"/>
  <c r="F56" i="197" s="1"/>
  <c r="F59" i="197" s="1"/>
  <c r="N48" i="197"/>
  <c r="N51" i="197" s="1"/>
  <c r="N53" i="197" s="1"/>
  <c r="N56" i="197" s="1"/>
  <c r="N59" i="197" s="1"/>
  <c r="V48" i="197"/>
  <c r="V51" i="197" s="1"/>
  <c r="V53" i="197" s="1"/>
  <c r="V56" i="197" s="1"/>
  <c r="V59" i="197" s="1"/>
  <c r="AA48" i="196"/>
  <c r="AA51" i="196" s="1"/>
  <c r="AA53" i="196" s="1"/>
  <c r="AA56" i="196" s="1"/>
  <c r="AA59" i="196" s="1"/>
  <c r="J48" i="196"/>
  <c r="J51" i="196" s="1"/>
  <c r="J53" i="196" s="1"/>
  <c r="J56" i="196" s="1"/>
  <c r="J59" i="196" s="1"/>
  <c r="R48" i="196"/>
  <c r="R51" i="196" s="1"/>
  <c r="R53" i="196" s="1"/>
  <c r="R56" i="196" s="1"/>
  <c r="R59" i="196" s="1"/>
  <c r="D48" i="194"/>
  <c r="D51" i="194" s="1"/>
  <c r="D53" i="194" s="1"/>
  <c r="D56" i="194" s="1"/>
  <c r="D59" i="194" s="1"/>
  <c r="L48" i="194"/>
  <c r="L51" i="194" s="1"/>
  <c r="L53" i="194" s="1"/>
  <c r="L56" i="194" s="1"/>
  <c r="L59" i="194" s="1"/>
  <c r="T48" i="194"/>
  <c r="T51" i="194" s="1"/>
  <c r="T53" i="194" s="1"/>
  <c r="T56" i="194" s="1"/>
  <c r="T59" i="194" s="1"/>
  <c r="Z47" i="193"/>
  <c r="H48" i="189"/>
  <c r="H51" i="189" s="1"/>
  <c r="H53" i="189" s="1"/>
  <c r="H56" i="189" s="1"/>
  <c r="H59" i="189" s="1"/>
  <c r="Z47" i="189"/>
  <c r="G48" i="188"/>
  <c r="G51" i="188" s="1"/>
  <c r="G53" i="188" s="1"/>
  <c r="G56" i="188" s="1"/>
  <c r="G59" i="188" s="1"/>
  <c r="O48" i="188"/>
  <c r="O51" i="188" s="1"/>
  <c r="O53" i="188" s="1"/>
  <c r="O56" i="188" s="1"/>
  <c r="O59" i="188" s="1"/>
  <c r="W48" i="188"/>
  <c r="W51" i="188" s="1"/>
  <c r="W53" i="188" s="1"/>
  <c r="W56" i="188" s="1"/>
  <c r="W59" i="188" s="1"/>
  <c r="Z47" i="186"/>
  <c r="T48" i="180"/>
  <c r="T51" i="180" s="1"/>
  <c r="T53" i="180" s="1"/>
  <c r="T56" i="180" s="1"/>
  <c r="T59" i="180" s="1"/>
  <c r="C48" i="179"/>
  <c r="C51" i="179" s="1"/>
  <c r="C53" i="179" s="1"/>
  <c r="C56" i="179" s="1"/>
  <c r="C59" i="179" s="1"/>
  <c r="AA48" i="179"/>
  <c r="AA51" i="179" s="1"/>
  <c r="AA53" i="179" s="1"/>
  <c r="AA56" i="179" s="1"/>
  <c r="AA59" i="179" s="1"/>
  <c r="J48" i="170"/>
  <c r="J51" i="170" s="1"/>
  <c r="J53" i="170" s="1"/>
  <c r="J56" i="170" s="1"/>
  <c r="J59" i="170" s="1"/>
  <c r="R48" i="170"/>
  <c r="R51" i="170" s="1"/>
  <c r="R53" i="170" s="1"/>
  <c r="R56" i="170" s="1"/>
  <c r="R59" i="170" s="1"/>
  <c r="I48" i="170"/>
  <c r="I51" i="170" s="1"/>
  <c r="I53" i="170" s="1"/>
  <c r="I56" i="170" s="1"/>
  <c r="I59" i="170" s="1"/>
  <c r="Q48" i="170"/>
  <c r="Q51" i="170" s="1"/>
  <c r="Q53" i="170" s="1"/>
  <c r="Q56" i="170" s="1"/>
  <c r="Q59" i="170" s="1"/>
  <c r="Y48" i="170"/>
  <c r="Y51" i="170" s="1"/>
  <c r="Y53" i="170" s="1"/>
  <c r="Y56" i="170" s="1"/>
  <c r="Y59" i="170" s="1"/>
  <c r="Z47" i="167"/>
  <c r="I48" i="166"/>
  <c r="I51" i="166" s="1"/>
  <c r="I53" i="166" s="1"/>
  <c r="I56" i="166" s="1"/>
  <c r="I59" i="166" s="1"/>
  <c r="Q48" i="166"/>
  <c r="Q51" i="166" s="1"/>
  <c r="Q53" i="166" s="1"/>
  <c r="Q56" i="166" s="1"/>
  <c r="Q59" i="166" s="1"/>
  <c r="Y48" i="166"/>
  <c r="Y51" i="166" s="1"/>
  <c r="Y53" i="166" s="1"/>
  <c r="Y56" i="166" s="1"/>
  <c r="Y59" i="166" s="1"/>
  <c r="Z47" i="166"/>
  <c r="AA48" i="165"/>
  <c r="AA51" i="165" s="1"/>
  <c r="AA53" i="165" s="1"/>
  <c r="AA56" i="165" s="1"/>
  <c r="AA59" i="165" s="1"/>
  <c r="G48" i="162"/>
  <c r="G51" i="162" s="1"/>
  <c r="G53" i="162" s="1"/>
  <c r="G56" i="162" s="1"/>
  <c r="G59" i="162" s="1"/>
  <c r="O48" i="162"/>
  <c r="O51" i="162" s="1"/>
  <c r="O53" i="162" s="1"/>
  <c r="O56" i="162" s="1"/>
  <c r="O59" i="162" s="1"/>
  <c r="W48" i="162"/>
  <c r="W51" i="162" s="1"/>
  <c r="W53" i="162" s="1"/>
  <c r="W56" i="162" s="1"/>
  <c r="W59" i="162" s="1"/>
  <c r="Z47" i="160"/>
  <c r="G48" i="158"/>
  <c r="G51" i="158" s="1"/>
  <c r="G53" i="158" s="1"/>
  <c r="G56" i="158" s="1"/>
  <c r="G59" i="158" s="1"/>
  <c r="O48" i="158"/>
  <c r="O51" i="158" s="1"/>
  <c r="O53" i="158" s="1"/>
  <c r="O56" i="158" s="1"/>
  <c r="O59" i="158" s="1"/>
  <c r="W48" i="158"/>
  <c r="W51" i="158" s="1"/>
  <c r="W53" i="158" s="1"/>
  <c r="W56" i="158" s="1"/>
  <c r="W59" i="158" s="1"/>
  <c r="F48" i="157"/>
  <c r="F51" i="157" s="1"/>
  <c r="F53" i="157" s="1"/>
  <c r="F56" i="157" s="1"/>
  <c r="F59" i="157" s="1"/>
  <c r="N48" i="157"/>
  <c r="N51" i="157" s="1"/>
  <c r="N53" i="157" s="1"/>
  <c r="N56" i="157" s="1"/>
  <c r="N59" i="157" s="1"/>
  <c r="E48" i="157"/>
  <c r="E51" i="157" s="1"/>
  <c r="E53" i="157" s="1"/>
  <c r="E56" i="157" s="1"/>
  <c r="E59" i="157" s="1"/>
  <c r="V48" i="156"/>
  <c r="V51" i="156" s="1"/>
  <c r="V53" i="156" s="1"/>
  <c r="V56" i="156" s="1"/>
  <c r="V59" i="156" s="1"/>
  <c r="P48" i="153"/>
  <c r="P51" i="153" s="1"/>
  <c r="P53" i="153" s="1"/>
  <c r="P56" i="153" s="1"/>
  <c r="P59" i="153" s="1"/>
  <c r="X48" i="153"/>
  <c r="T48" i="145"/>
  <c r="T51" i="145" s="1"/>
  <c r="T53" i="145" s="1"/>
  <c r="T56" i="145" s="1"/>
  <c r="T59" i="145" s="1"/>
  <c r="I48" i="131"/>
  <c r="I51" i="131" s="1"/>
  <c r="I53" i="131" s="1"/>
  <c r="I56" i="131" s="1"/>
  <c r="I59" i="131" s="1"/>
  <c r="Q48" i="131"/>
  <c r="Q51" i="131" s="1"/>
  <c r="Q53" i="131" s="1"/>
  <c r="Q56" i="131" s="1"/>
  <c r="Q59" i="131" s="1"/>
  <c r="H48" i="131"/>
  <c r="H51" i="131" s="1"/>
  <c r="H53" i="131" s="1"/>
  <c r="H56" i="131" s="1"/>
  <c r="H59" i="131" s="1"/>
  <c r="Z47" i="131"/>
  <c r="X48" i="134"/>
  <c r="Z32" i="134"/>
  <c r="C48" i="109"/>
  <c r="C51" i="109" s="1"/>
  <c r="C53" i="109" s="1"/>
  <c r="C56" i="109" s="1"/>
  <c r="C59" i="109" s="1"/>
  <c r="K48" i="109"/>
  <c r="K51" i="109" s="1"/>
  <c r="K53" i="109" s="1"/>
  <c r="K56" i="109" s="1"/>
  <c r="K59" i="109" s="1"/>
  <c r="S48" i="109"/>
  <c r="S51" i="109" s="1"/>
  <c r="S53" i="109" s="1"/>
  <c r="S56" i="109" s="1"/>
  <c r="S59" i="109" s="1"/>
  <c r="C48" i="92"/>
  <c r="C51" i="92" s="1"/>
  <c r="C53" i="92" s="1"/>
  <c r="C56" i="92" s="1"/>
  <c r="C59" i="92" s="1"/>
  <c r="K48" i="92"/>
  <c r="K51" i="92" s="1"/>
  <c r="K53" i="92" s="1"/>
  <c r="K56" i="92" s="1"/>
  <c r="K59" i="92" s="1"/>
  <c r="S48" i="92"/>
  <c r="S51" i="92" s="1"/>
  <c r="S53" i="92" s="1"/>
  <c r="S56" i="92" s="1"/>
  <c r="S59" i="92" s="1"/>
  <c r="F48" i="208"/>
  <c r="F51" i="208" s="1"/>
  <c r="F53" i="208" s="1"/>
  <c r="F56" i="208" s="1"/>
  <c r="F59" i="208" s="1"/>
  <c r="N48" i="208"/>
  <c r="N51" i="208" s="1"/>
  <c r="N53" i="208" s="1"/>
  <c r="N56" i="208" s="1"/>
  <c r="N59" i="208" s="1"/>
  <c r="V48" i="208"/>
  <c r="V51" i="208" s="1"/>
  <c r="V53" i="208" s="1"/>
  <c r="V56" i="208" s="1"/>
  <c r="V59" i="208" s="1"/>
  <c r="C48" i="203"/>
  <c r="C51" i="203" s="1"/>
  <c r="C53" i="203" s="1"/>
  <c r="C56" i="203" s="1"/>
  <c r="C59" i="203" s="1"/>
  <c r="K48" i="203"/>
  <c r="K51" i="203" s="1"/>
  <c r="K53" i="203" s="1"/>
  <c r="K56" i="203" s="1"/>
  <c r="K59" i="203" s="1"/>
  <c r="S48" i="203"/>
  <c r="S51" i="203" s="1"/>
  <c r="S53" i="203" s="1"/>
  <c r="S56" i="203" s="1"/>
  <c r="S59" i="203" s="1"/>
  <c r="E48" i="201"/>
  <c r="E51" i="201" s="1"/>
  <c r="E53" i="201" s="1"/>
  <c r="E56" i="201" s="1"/>
  <c r="E59" i="201" s="1"/>
  <c r="M48" i="201"/>
  <c r="M51" i="201" s="1"/>
  <c r="M53" i="201" s="1"/>
  <c r="M56" i="201" s="1"/>
  <c r="M59" i="201" s="1"/>
  <c r="U48" i="201"/>
  <c r="U51" i="201" s="1"/>
  <c r="U53" i="201" s="1"/>
  <c r="U56" i="201" s="1"/>
  <c r="U59" i="201" s="1"/>
  <c r="G48" i="199"/>
  <c r="G51" i="199" s="1"/>
  <c r="G53" i="199" s="1"/>
  <c r="G56" i="199" s="1"/>
  <c r="G59" i="199" s="1"/>
  <c r="O48" i="199"/>
  <c r="O51" i="199" s="1"/>
  <c r="O53" i="199" s="1"/>
  <c r="O56" i="199" s="1"/>
  <c r="O59" i="199" s="1"/>
  <c r="W48" i="199"/>
  <c r="W51" i="199" s="1"/>
  <c r="W53" i="199" s="1"/>
  <c r="W56" i="199" s="1"/>
  <c r="W59" i="199" s="1"/>
  <c r="I48" i="188"/>
  <c r="I51" i="188" s="1"/>
  <c r="I53" i="188" s="1"/>
  <c r="I56" i="188" s="1"/>
  <c r="I59" i="188" s="1"/>
  <c r="Q48" i="188"/>
  <c r="Q51" i="188" s="1"/>
  <c r="Q53" i="188" s="1"/>
  <c r="Q56" i="188" s="1"/>
  <c r="Q59" i="188" s="1"/>
  <c r="C48" i="186"/>
  <c r="C51" i="186" s="1"/>
  <c r="C53" i="186" s="1"/>
  <c r="C56" i="186" s="1"/>
  <c r="C59" i="186" s="1"/>
  <c r="K48" i="186"/>
  <c r="K51" i="186" s="1"/>
  <c r="K53" i="186" s="1"/>
  <c r="K56" i="186" s="1"/>
  <c r="K59" i="186" s="1"/>
  <c r="S48" i="186"/>
  <c r="S51" i="186" s="1"/>
  <c r="S53" i="186" s="1"/>
  <c r="S56" i="186" s="1"/>
  <c r="S59" i="186" s="1"/>
  <c r="G48" i="182"/>
  <c r="G51" i="182" s="1"/>
  <c r="G53" i="182" s="1"/>
  <c r="G56" i="182" s="1"/>
  <c r="G59" i="182" s="1"/>
  <c r="O48" i="182"/>
  <c r="O51" i="182" s="1"/>
  <c r="O53" i="182" s="1"/>
  <c r="O56" i="182" s="1"/>
  <c r="O59" i="182" s="1"/>
  <c r="W48" i="182"/>
  <c r="W51" i="182" s="1"/>
  <c r="W53" i="182" s="1"/>
  <c r="W56" i="182" s="1"/>
  <c r="W59" i="182" s="1"/>
  <c r="S48" i="178"/>
  <c r="S51" i="178" s="1"/>
  <c r="S53" i="178" s="1"/>
  <c r="S56" i="178" s="1"/>
  <c r="S59" i="178" s="1"/>
  <c r="G48" i="172"/>
  <c r="G51" i="172" s="1"/>
  <c r="G53" i="172" s="1"/>
  <c r="G56" i="172" s="1"/>
  <c r="G59" i="172" s="1"/>
  <c r="O48" i="172"/>
  <c r="O51" i="172" s="1"/>
  <c r="O53" i="172" s="1"/>
  <c r="O56" i="172" s="1"/>
  <c r="O59" i="172" s="1"/>
  <c r="W48" i="172"/>
  <c r="W51" i="172" s="1"/>
  <c r="W53" i="172" s="1"/>
  <c r="W56" i="172" s="1"/>
  <c r="W59" i="172" s="1"/>
  <c r="I48" i="162"/>
  <c r="I51" i="162" s="1"/>
  <c r="I53" i="162" s="1"/>
  <c r="I56" i="162" s="1"/>
  <c r="I59" i="162" s="1"/>
  <c r="Q48" i="162"/>
  <c r="Q51" i="162" s="1"/>
  <c r="Q53" i="162" s="1"/>
  <c r="Q56" i="162" s="1"/>
  <c r="Q59" i="162" s="1"/>
  <c r="Y48" i="162"/>
  <c r="Y51" i="162" s="1"/>
  <c r="Y53" i="162" s="1"/>
  <c r="Y56" i="162" s="1"/>
  <c r="Y59" i="162" s="1"/>
  <c r="J48" i="161"/>
  <c r="J51" i="161" s="1"/>
  <c r="J53" i="161" s="1"/>
  <c r="J56" i="161" s="1"/>
  <c r="J59" i="161" s="1"/>
  <c r="R48" i="161"/>
  <c r="R51" i="161" s="1"/>
  <c r="R53" i="161" s="1"/>
  <c r="R56" i="161" s="1"/>
  <c r="R59" i="161" s="1"/>
  <c r="C48" i="160"/>
  <c r="C51" i="160" s="1"/>
  <c r="C53" i="160" s="1"/>
  <c r="C56" i="160" s="1"/>
  <c r="C59" i="160" s="1"/>
  <c r="K48" i="160"/>
  <c r="K51" i="160" s="1"/>
  <c r="K53" i="160" s="1"/>
  <c r="K56" i="160" s="1"/>
  <c r="K59" i="160" s="1"/>
  <c r="S48" i="160"/>
  <c r="S51" i="160" s="1"/>
  <c r="S53" i="160" s="1"/>
  <c r="S56" i="160" s="1"/>
  <c r="S59" i="160" s="1"/>
  <c r="Q48" i="158"/>
  <c r="Q51" i="158" s="1"/>
  <c r="Q53" i="158" s="1"/>
  <c r="Q56" i="158" s="1"/>
  <c r="Q59" i="158" s="1"/>
  <c r="Z47" i="158"/>
  <c r="J48" i="144"/>
  <c r="J51" i="144" s="1"/>
  <c r="J53" i="144" s="1"/>
  <c r="J56" i="144" s="1"/>
  <c r="J59" i="144" s="1"/>
  <c r="R48" i="144"/>
  <c r="R51" i="144" s="1"/>
  <c r="R53" i="144" s="1"/>
  <c r="R56" i="144" s="1"/>
  <c r="R59" i="144" s="1"/>
  <c r="F48" i="141"/>
  <c r="F51" i="141" s="1"/>
  <c r="F53" i="141" s="1"/>
  <c r="F56" i="141" s="1"/>
  <c r="F59" i="141" s="1"/>
  <c r="N48" i="141"/>
  <c r="N51" i="141" s="1"/>
  <c r="N53" i="141" s="1"/>
  <c r="N56" i="141" s="1"/>
  <c r="N59" i="141" s="1"/>
  <c r="V48" i="141"/>
  <c r="V51" i="141" s="1"/>
  <c r="V53" i="141" s="1"/>
  <c r="V56" i="141" s="1"/>
  <c r="V59" i="141" s="1"/>
  <c r="N48" i="133"/>
  <c r="N51" i="133" s="1"/>
  <c r="N53" i="133" s="1"/>
  <c r="N56" i="133" s="1"/>
  <c r="N59" i="133" s="1"/>
  <c r="C48" i="211"/>
  <c r="C51" i="211" s="1"/>
  <c r="C53" i="211" s="1"/>
  <c r="C56" i="211" s="1"/>
  <c r="C59" i="211" s="1"/>
  <c r="K48" i="211"/>
  <c r="K51" i="211" s="1"/>
  <c r="K53" i="211" s="1"/>
  <c r="K56" i="211" s="1"/>
  <c r="K59" i="211" s="1"/>
  <c r="S48" i="211"/>
  <c r="S51" i="211" s="1"/>
  <c r="S53" i="211" s="1"/>
  <c r="S56" i="211" s="1"/>
  <c r="S59" i="211" s="1"/>
  <c r="AA48" i="211"/>
  <c r="AA51" i="211" s="1"/>
  <c r="AA53" i="211" s="1"/>
  <c r="AA56" i="211" s="1"/>
  <c r="AA59" i="211" s="1"/>
  <c r="H48" i="206"/>
  <c r="H51" i="206" s="1"/>
  <c r="H53" i="206" s="1"/>
  <c r="H56" i="206" s="1"/>
  <c r="H59" i="206" s="1"/>
  <c r="P48" i="206"/>
  <c r="P51" i="206" s="1"/>
  <c r="P53" i="206" s="1"/>
  <c r="P56" i="206" s="1"/>
  <c r="P59" i="206" s="1"/>
  <c r="I48" i="197"/>
  <c r="I51" i="197" s="1"/>
  <c r="I53" i="197" s="1"/>
  <c r="I56" i="197" s="1"/>
  <c r="I59" i="197" s="1"/>
  <c r="Q48" i="197"/>
  <c r="Q51" i="197" s="1"/>
  <c r="Q53" i="197" s="1"/>
  <c r="Q56" i="197" s="1"/>
  <c r="Q59" i="197" s="1"/>
  <c r="Y48" i="197"/>
  <c r="Y51" i="197" s="1"/>
  <c r="Y53" i="197" s="1"/>
  <c r="Y56" i="197" s="1"/>
  <c r="Y59" i="197" s="1"/>
  <c r="AA48" i="195"/>
  <c r="AA51" i="195" s="1"/>
  <c r="AA53" i="195" s="1"/>
  <c r="AA56" i="195" s="1"/>
  <c r="AA59" i="195" s="1"/>
  <c r="D48" i="178"/>
  <c r="D51" i="178" s="1"/>
  <c r="D53" i="178" s="1"/>
  <c r="D56" i="178" s="1"/>
  <c r="D59" i="178" s="1"/>
  <c r="Z47" i="172"/>
  <c r="H48" i="171"/>
  <c r="H51" i="171" s="1"/>
  <c r="H53" i="171" s="1"/>
  <c r="H56" i="171" s="1"/>
  <c r="H59" i="171" s="1"/>
  <c r="P48" i="171"/>
  <c r="P51" i="171" s="1"/>
  <c r="P53" i="171" s="1"/>
  <c r="P56" i="171" s="1"/>
  <c r="P59" i="171" s="1"/>
  <c r="D48" i="167"/>
  <c r="D51" i="167" s="1"/>
  <c r="D53" i="167" s="1"/>
  <c r="D56" i="167" s="1"/>
  <c r="D59" i="167" s="1"/>
  <c r="L48" i="167"/>
  <c r="L51" i="167" s="1"/>
  <c r="L53" i="167" s="1"/>
  <c r="L56" i="167" s="1"/>
  <c r="L59" i="167" s="1"/>
  <c r="T48" i="167"/>
  <c r="T51" i="167" s="1"/>
  <c r="T53" i="167" s="1"/>
  <c r="T56" i="167" s="1"/>
  <c r="T59" i="167" s="1"/>
  <c r="F48" i="165"/>
  <c r="F51" i="165" s="1"/>
  <c r="F53" i="165" s="1"/>
  <c r="F56" i="165" s="1"/>
  <c r="F59" i="165" s="1"/>
  <c r="N48" i="165"/>
  <c r="N51" i="165" s="1"/>
  <c r="N53" i="165" s="1"/>
  <c r="N56" i="165" s="1"/>
  <c r="N59" i="165" s="1"/>
  <c r="V48" i="165"/>
  <c r="V51" i="165" s="1"/>
  <c r="V53" i="165" s="1"/>
  <c r="V56" i="165" s="1"/>
  <c r="V59" i="165" s="1"/>
  <c r="G48" i="164"/>
  <c r="G51" i="164" s="1"/>
  <c r="G53" i="164" s="1"/>
  <c r="G56" i="164" s="1"/>
  <c r="G59" i="164" s="1"/>
  <c r="O48" i="164"/>
  <c r="O51" i="164" s="1"/>
  <c r="O53" i="164" s="1"/>
  <c r="O56" i="164" s="1"/>
  <c r="O59" i="164" s="1"/>
  <c r="W48" i="164"/>
  <c r="W51" i="164" s="1"/>
  <c r="W53" i="164" s="1"/>
  <c r="W56" i="164" s="1"/>
  <c r="W59" i="164" s="1"/>
  <c r="C48" i="162"/>
  <c r="C51" i="162" s="1"/>
  <c r="C53" i="162" s="1"/>
  <c r="C56" i="162" s="1"/>
  <c r="C59" i="162" s="1"/>
  <c r="K48" i="162"/>
  <c r="K51" i="162" s="1"/>
  <c r="K53" i="162" s="1"/>
  <c r="K56" i="162" s="1"/>
  <c r="K59" i="162" s="1"/>
  <c r="S48" i="162"/>
  <c r="S51" i="162" s="1"/>
  <c r="S53" i="162" s="1"/>
  <c r="S56" i="162" s="1"/>
  <c r="S59" i="162" s="1"/>
  <c r="AA48" i="162"/>
  <c r="AA51" i="162" s="1"/>
  <c r="AA53" i="162" s="1"/>
  <c r="AA56" i="162" s="1"/>
  <c r="AA59" i="162" s="1"/>
  <c r="K48" i="158"/>
  <c r="K51" i="158" s="1"/>
  <c r="K53" i="158" s="1"/>
  <c r="K56" i="158" s="1"/>
  <c r="K59" i="158" s="1"/>
  <c r="S48" i="158"/>
  <c r="S51" i="158" s="1"/>
  <c r="S53" i="158" s="1"/>
  <c r="S56" i="158" s="1"/>
  <c r="S59" i="158" s="1"/>
  <c r="J48" i="157"/>
  <c r="J51" i="157" s="1"/>
  <c r="J53" i="157" s="1"/>
  <c r="J56" i="157" s="1"/>
  <c r="J59" i="157" s="1"/>
  <c r="R48" i="157"/>
  <c r="R51" i="157" s="1"/>
  <c r="R53" i="157" s="1"/>
  <c r="R56" i="157" s="1"/>
  <c r="R59" i="157" s="1"/>
  <c r="I48" i="157"/>
  <c r="I51" i="157" s="1"/>
  <c r="I53" i="157" s="1"/>
  <c r="I56" i="157" s="1"/>
  <c r="I59" i="157" s="1"/>
  <c r="Z47" i="157"/>
  <c r="AA48" i="156"/>
  <c r="AA51" i="156" s="1"/>
  <c r="AA53" i="156" s="1"/>
  <c r="AA56" i="156" s="1"/>
  <c r="AA59" i="156" s="1"/>
  <c r="AA48" i="151"/>
  <c r="AA51" i="151" s="1"/>
  <c r="AA53" i="151" s="1"/>
  <c r="AA56" i="151" s="1"/>
  <c r="AA59" i="151" s="1"/>
  <c r="F48" i="148"/>
  <c r="F51" i="148" s="1"/>
  <c r="F53" i="148" s="1"/>
  <c r="F56" i="148" s="1"/>
  <c r="F59" i="148" s="1"/>
  <c r="N48" i="148"/>
  <c r="N51" i="148" s="1"/>
  <c r="N53" i="148" s="1"/>
  <c r="N56" i="148" s="1"/>
  <c r="N59" i="148" s="1"/>
  <c r="V48" i="148"/>
  <c r="V51" i="148" s="1"/>
  <c r="V53" i="148" s="1"/>
  <c r="V56" i="148" s="1"/>
  <c r="V59" i="148" s="1"/>
  <c r="Z51" i="132"/>
  <c r="Z47" i="103"/>
  <c r="Y48" i="103"/>
  <c r="Y51" i="103" s="1"/>
  <c r="Y53" i="103" s="1"/>
  <c r="Y56" i="103" s="1"/>
  <c r="Y59" i="103" s="1"/>
  <c r="J48" i="212"/>
  <c r="J51" i="212" s="1"/>
  <c r="J53" i="212" s="1"/>
  <c r="J56" i="212" s="1"/>
  <c r="J59" i="212" s="1"/>
  <c r="R48" i="212"/>
  <c r="R51" i="212" s="1"/>
  <c r="R53" i="212" s="1"/>
  <c r="R56" i="212" s="1"/>
  <c r="R59" i="212" s="1"/>
  <c r="C48" i="195"/>
  <c r="C51" i="195" s="1"/>
  <c r="C53" i="195" s="1"/>
  <c r="C56" i="195" s="1"/>
  <c r="C59" i="195" s="1"/>
  <c r="K48" i="195"/>
  <c r="K51" i="195" s="1"/>
  <c r="K53" i="195" s="1"/>
  <c r="K56" i="195" s="1"/>
  <c r="K59" i="195" s="1"/>
  <c r="S48" i="195"/>
  <c r="S51" i="195" s="1"/>
  <c r="S53" i="195" s="1"/>
  <c r="S56" i="195" s="1"/>
  <c r="S59" i="195" s="1"/>
  <c r="E48" i="193"/>
  <c r="E51" i="193" s="1"/>
  <c r="E53" i="193" s="1"/>
  <c r="E56" i="193" s="1"/>
  <c r="E59" i="193" s="1"/>
  <c r="M48" i="193"/>
  <c r="M51" i="193" s="1"/>
  <c r="M53" i="193" s="1"/>
  <c r="M56" i="193" s="1"/>
  <c r="M59" i="193" s="1"/>
  <c r="U48" i="193"/>
  <c r="U51" i="193" s="1"/>
  <c r="U53" i="193" s="1"/>
  <c r="U56" i="193" s="1"/>
  <c r="U59" i="193" s="1"/>
  <c r="G48" i="191"/>
  <c r="G51" i="191" s="1"/>
  <c r="G53" i="191" s="1"/>
  <c r="G56" i="191" s="1"/>
  <c r="G59" i="191" s="1"/>
  <c r="O48" i="191"/>
  <c r="O51" i="191" s="1"/>
  <c r="O53" i="191" s="1"/>
  <c r="O56" i="191" s="1"/>
  <c r="O59" i="191" s="1"/>
  <c r="W48" i="191"/>
  <c r="W51" i="191" s="1"/>
  <c r="W53" i="191" s="1"/>
  <c r="W56" i="191" s="1"/>
  <c r="W59" i="191" s="1"/>
  <c r="F48" i="183"/>
  <c r="F51" i="183" s="1"/>
  <c r="F53" i="183" s="1"/>
  <c r="F56" i="183" s="1"/>
  <c r="F59" i="183" s="1"/>
  <c r="N48" i="183"/>
  <c r="N51" i="183" s="1"/>
  <c r="N53" i="183" s="1"/>
  <c r="N56" i="183" s="1"/>
  <c r="N59" i="183" s="1"/>
  <c r="V48" i="183"/>
  <c r="V51" i="183" s="1"/>
  <c r="V53" i="183" s="1"/>
  <c r="V56" i="183" s="1"/>
  <c r="V59" i="183" s="1"/>
  <c r="X48" i="179"/>
  <c r="AA48" i="176"/>
  <c r="AA51" i="176" s="1"/>
  <c r="AA53" i="176" s="1"/>
  <c r="AA56" i="176" s="1"/>
  <c r="AA59" i="176" s="1"/>
  <c r="E48" i="174"/>
  <c r="E51" i="174" s="1"/>
  <c r="E53" i="174" s="1"/>
  <c r="E56" i="174" s="1"/>
  <c r="E59" i="174" s="1"/>
  <c r="M48" i="174"/>
  <c r="M51" i="174" s="1"/>
  <c r="M53" i="174" s="1"/>
  <c r="M56" i="174" s="1"/>
  <c r="M59" i="174" s="1"/>
  <c r="U48" i="174"/>
  <c r="U51" i="174" s="1"/>
  <c r="U53" i="174" s="1"/>
  <c r="U56" i="174" s="1"/>
  <c r="U59" i="174" s="1"/>
  <c r="F48" i="173"/>
  <c r="F51" i="173" s="1"/>
  <c r="F53" i="173" s="1"/>
  <c r="F56" i="173" s="1"/>
  <c r="F59" i="173" s="1"/>
  <c r="N48" i="173"/>
  <c r="N51" i="173" s="1"/>
  <c r="N53" i="173" s="1"/>
  <c r="N56" i="173" s="1"/>
  <c r="N59" i="173" s="1"/>
  <c r="V48" i="173"/>
  <c r="V51" i="173" s="1"/>
  <c r="V53" i="173" s="1"/>
  <c r="V56" i="173" s="1"/>
  <c r="V59" i="173" s="1"/>
  <c r="AA48" i="168"/>
  <c r="AA51" i="168" s="1"/>
  <c r="AA53" i="168" s="1"/>
  <c r="AA56" i="168" s="1"/>
  <c r="AA59" i="168" s="1"/>
  <c r="E48" i="166"/>
  <c r="E51" i="166" s="1"/>
  <c r="E53" i="166" s="1"/>
  <c r="E56" i="166" s="1"/>
  <c r="E59" i="166" s="1"/>
  <c r="M48" i="166"/>
  <c r="M51" i="166" s="1"/>
  <c r="M53" i="166" s="1"/>
  <c r="M56" i="166" s="1"/>
  <c r="M59" i="166" s="1"/>
  <c r="U48" i="166"/>
  <c r="U51" i="166" s="1"/>
  <c r="U53" i="166" s="1"/>
  <c r="U56" i="166" s="1"/>
  <c r="U59" i="166" s="1"/>
  <c r="Z47" i="164"/>
  <c r="F48" i="213"/>
  <c r="F51" i="213" s="1"/>
  <c r="F53" i="213" s="1"/>
  <c r="F56" i="213" s="1"/>
  <c r="F59" i="213" s="1"/>
  <c r="N48" i="213"/>
  <c r="N51" i="213" s="1"/>
  <c r="N53" i="213" s="1"/>
  <c r="N56" i="213" s="1"/>
  <c r="N59" i="213" s="1"/>
  <c r="V48" i="213"/>
  <c r="V51" i="213" s="1"/>
  <c r="V53" i="213" s="1"/>
  <c r="V56" i="213" s="1"/>
  <c r="V59" i="213" s="1"/>
  <c r="D48" i="210"/>
  <c r="D51" i="210" s="1"/>
  <c r="D53" i="210" s="1"/>
  <c r="D56" i="210" s="1"/>
  <c r="D59" i="210" s="1"/>
  <c r="L48" i="210"/>
  <c r="L51" i="210" s="1"/>
  <c r="L53" i="210" s="1"/>
  <c r="L56" i="210" s="1"/>
  <c r="L59" i="210" s="1"/>
  <c r="T48" i="210"/>
  <c r="T51" i="210" s="1"/>
  <c r="T53" i="210" s="1"/>
  <c r="T56" i="210" s="1"/>
  <c r="T59" i="210" s="1"/>
  <c r="C48" i="206"/>
  <c r="C51" i="206" s="1"/>
  <c r="C53" i="206" s="1"/>
  <c r="C56" i="206" s="1"/>
  <c r="C59" i="206" s="1"/>
  <c r="K48" i="206"/>
  <c r="K51" i="206" s="1"/>
  <c r="K53" i="206" s="1"/>
  <c r="K56" i="206" s="1"/>
  <c r="K59" i="206" s="1"/>
  <c r="S48" i="206"/>
  <c r="S51" i="206" s="1"/>
  <c r="S53" i="206" s="1"/>
  <c r="S56" i="206" s="1"/>
  <c r="S59" i="206" s="1"/>
  <c r="G48" i="205"/>
  <c r="G51" i="205" s="1"/>
  <c r="G53" i="205" s="1"/>
  <c r="G56" i="205" s="1"/>
  <c r="G59" i="205" s="1"/>
  <c r="O48" i="205"/>
  <c r="O51" i="205" s="1"/>
  <c r="O53" i="205" s="1"/>
  <c r="O56" i="205" s="1"/>
  <c r="O59" i="205" s="1"/>
  <c r="W48" i="205"/>
  <c r="W51" i="205" s="1"/>
  <c r="W53" i="205" s="1"/>
  <c r="W56" i="205" s="1"/>
  <c r="W59" i="205" s="1"/>
  <c r="AA48" i="204"/>
  <c r="AA51" i="204" s="1"/>
  <c r="AA53" i="204" s="1"/>
  <c r="AA56" i="204" s="1"/>
  <c r="AA59" i="204" s="1"/>
  <c r="J48" i="204"/>
  <c r="J51" i="204" s="1"/>
  <c r="J53" i="204" s="1"/>
  <c r="J56" i="204" s="1"/>
  <c r="J59" i="204" s="1"/>
  <c r="R48" i="204"/>
  <c r="R51" i="204" s="1"/>
  <c r="R53" i="204" s="1"/>
  <c r="R56" i="204" s="1"/>
  <c r="R59" i="204" s="1"/>
  <c r="D48" i="202"/>
  <c r="D51" i="202" s="1"/>
  <c r="D53" i="202" s="1"/>
  <c r="D56" i="202" s="1"/>
  <c r="D59" i="202" s="1"/>
  <c r="L48" i="202"/>
  <c r="L51" i="202" s="1"/>
  <c r="L53" i="202" s="1"/>
  <c r="L56" i="202" s="1"/>
  <c r="L59" i="202" s="1"/>
  <c r="T48" i="202"/>
  <c r="T51" i="202" s="1"/>
  <c r="T53" i="202" s="1"/>
  <c r="T56" i="202" s="1"/>
  <c r="T59" i="202" s="1"/>
  <c r="Z47" i="201"/>
  <c r="D48" i="197"/>
  <c r="D51" i="197" s="1"/>
  <c r="D53" i="197" s="1"/>
  <c r="D56" i="197" s="1"/>
  <c r="D59" i="197" s="1"/>
  <c r="L48" i="197"/>
  <c r="L51" i="197" s="1"/>
  <c r="L53" i="197" s="1"/>
  <c r="L56" i="197" s="1"/>
  <c r="L59" i="197" s="1"/>
  <c r="T48" i="197"/>
  <c r="T51" i="197" s="1"/>
  <c r="T53" i="197" s="1"/>
  <c r="T56" i="197" s="1"/>
  <c r="T59" i="197" s="1"/>
  <c r="Z47" i="191"/>
  <c r="E48" i="188"/>
  <c r="E51" i="188" s="1"/>
  <c r="E53" i="188" s="1"/>
  <c r="E56" i="188" s="1"/>
  <c r="E59" i="188" s="1"/>
  <c r="M48" i="188"/>
  <c r="M51" i="188" s="1"/>
  <c r="M53" i="188" s="1"/>
  <c r="M56" i="188" s="1"/>
  <c r="M59" i="188" s="1"/>
  <c r="U48" i="188"/>
  <c r="U51" i="188" s="1"/>
  <c r="U53" i="188" s="1"/>
  <c r="U56" i="188" s="1"/>
  <c r="U59" i="188" s="1"/>
  <c r="J48" i="180"/>
  <c r="J51" i="180" s="1"/>
  <c r="J53" i="180" s="1"/>
  <c r="J56" i="180" s="1"/>
  <c r="J59" i="180" s="1"/>
  <c r="R48" i="180"/>
  <c r="R51" i="180" s="1"/>
  <c r="R53" i="180" s="1"/>
  <c r="R56" i="180" s="1"/>
  <c r="R59" i="180" s="1"/>
  <c r="Z32" i="180"/>
  <c r="I48" i="180"/>
  <c r="I51" i="180" s="1"/>
  <c r="I53" i="180" s="1"/>
  <c r="I56" i="180" s="1"/>
  <c r="I59" i="180" s="1"/>
  <c r="Q48" i="180"/>
  <c r="Q51" i="180" s="1"/>
  <c r="Q53" i="180" s="1"/>
  <c r="Q56" i="180" s="1"/>
  <c r="Q59" i="180" s="1"/>
  <c r="G48" i="178"/>
  <c r="G51" i="178" s="1"/>
  <c r="G53" i="178" s="1"/>
  <c r="G56" i="178" s="1"/>
  <c r="G59" i="178" s="1"/>
  <c r="O48" i="178"/>
  <c r="O51" i="178" s="1"/>
  <c r="O53" i="178" s="1"/>
  <c r="O56" i="178" s="1"/>
  <c r="O59" i="178" s="1"/>
  <c r="C48" i="176"/>
  <c r="C51" i="176" s="1"/>
  <c r="C53" i="176" s="1"/>
  <c r="C56" i="176" s="1"/>
  <c r="C59" i="176" s="1"/>
  <c r="K48" i="176"/>
  <c r="K51" i="176" s="1"/>
  <c r="K53" i="176" s="1"/>
  <c r="K56" i="176" s="1"/>
  <c r="K59" i="176" s="1"/>
  <c r="S48" i="176"/>
  <c r="S51" i="176" s="1"/>
  <c r="S53" i="176" s="1"/>
  <c r="S56" i="176" s="1"/>
  <c r="S59" i="176" s="1"/>
  <c r="D48" i="175"/>
  <c r="D51" i="175" s="1"/>
  <c r="D53" i="175" s="1"/>
  <c r="D56" i="175" s="1"/>
  <c r="D59" i="175" s="1"/>
  <c r="L48" i="175"/>
  <c r="L51" i="175" s="1"/>
  <c r="L53" i="175" s="1"/>
  <c r="L56" i="175" s="1"/>
  <c r="L59" i="175" s="1"/>
  <c r="T48" i="175"/>
  <c r="T51" i="175" s="1"/>
  <c r="T53" i="175" s="1"/>
  <c r="T56" i="175" s="1"/>
  <c r="T59" i="175" s="1"/>
  <c r="G48" i="174"/>
  <c r="G51" i="174" s="1"/>
  <c r="G53" i="174" s="1"/>
  <c r="G56" i="174" s="1"/>
  <c r="G59" i="174" s="1"/>
  <c r="O48" i="174"/>
  <c r="O51" i="174" s="1"/>
  <c r="O53" i="174" s="1"/>
  <c r="O56" i="174" s="1"/>
  <c r="O59" i="174" s="1"/>
  <c r="W48" i="174"/>
  <c r="W51" i="174" s="1"/>
  <c r="W53" i="174" s="1"/>
  <c r="W56" i="174" s="1"/>
  <c r="W59" i="174" s="1"/>
  <c r="C48" i="168"/>
  <c r="C51" i="168" s="1"/>
  <c r="C53" i="168" s="1"/>
  <c r="C56" i="168" s="1"/>
  <c r="C59" i="168" s="1"/>
  <c r="K48" i="168"/>
  <c r="K51" i="168" s="1"/>
  <c r="K53" i="168" s="1"/>
  <c r="K56" i="168" s="1"/>
  <c r="K59" i="168" s="1"/>
  <c r="S48" i="168"/>
  <c r="S51" i="168" s="1"/>
  <c r="S53" i="168" s="1"/>
  <c r="S56" i="168" s="1"/>
  <c r="S59" i="168" s="1"/>
  <c r="G48" i="166"/>
  <c r="G51" i="166" s="1"/>
  <c r="G53" i="166" s="1"/>
  <c r="G56" i="166" s="1"/>
  <c r="G59" i="166" s="1"/>
  <c r="O48" i="166"/>
  <c r="O51" i="166" s="1"/>
  <c r="O53" i="166" s="1"/>
  <c r="O56" i="166" s="1"/>
  <c r="O59" i="166" s="1"/>
  <c r="W48" i="166"/>
  <c r="W51" i="166" s="1"/>
  <c r="W53" i="166" s="1"/>
  <c r="W56" i="166" s="1"/>
  <c r="W59" i="166" s="1"/>
  <c r="E48" i="162"/>
  <c r="E51" i="162" s="1"/>
  <c r="E53" i="162" s="1"/>
  <c r="E56" i="162" s="1"/>
  <c r="E59" i="162" s="1"/>
  <c r="M48" i="162"/>
  <c r="M51" i="162" s="1"/>
  <c r="M53" i="162" s="1"/>
  <c r="M56" i="162" s="1"/>
  <c r="M59" i="162" s="1"/>
  <c r="U48" i="162"/>
  <c r="U51" i="162" s="1"/>
  <c r="U53" i="162" s="1"/>
  <c r="U56" i="162" s="1"/>
  <c r="U59" i="162" s="1"/>
  <c r="Z47" i="159"/>
  <c r="E48" i="158"/>
  <c r="E51" i="158" s="1"/>
  <c r="E53" i="158" s="1"/>
  <c r="E56" i="158" s="1"/>
  <c r="E59" i="158" s="1"/>
  <c r="M48" i="158"/>
  <c r="M51" i="158" s="1"/>
  <c r="M53" i="158" s="1"/>
  <c r="M56" i="158" s="1"/>
  <c r="M59" i="158" s="1"/>
  <c r="U48" i="158"/>
  <c r="U51" i="158" s="1"/>
  <c r="U53" i="158" s="1"/>
  <c r="U56" i="158" s="1"/>
  <c r="U59" i="158" s="1"/>
  <c r="D48" i="158"/>
  <c r="D51" i="158" s="1"/>
  <c r="D53" i="158" s="1"/>
  <c r="D56" i="158" s="1"/>
  <c r="D59" i="158" s="1"/>
  <c r="L48" i="158"/>
  <c r="L51" i="158" s="1"/>
  <c r="L53" i="158" s="1"/>
  <c r="L56" i="158" s="1"/>
  <c r="L59" i="158" s="1"/>
  <c r="T48" i="158"/>
  <c r="T51" i="158" s="1"/>
  <c r="T53" i="158" s="1"/>
  <c r="T56" i="158" s="1"/>
  <c r="T59" i="158" s="1"/>
  <c r="D48" i="157"/>
  <c r="D51" i="157" s="1"/>
  <c r="D53" i="157" s="1"/>
  <c r="D56" i="157" s="1"/>
  <c r="D59" i="157" s="1"/>
  <c r="L48" i="157"/>
  <c r="L51" i="157" s="1"/>
  <c r="L53" i="157" s="1"/>
  <c r="L56" i="157" s="1"/>
  <c r="L59" i="157" s="1"/>
  <c r="T48" i="157"/>
  <c r="T51" i="157" s="1"/>
  <c r="T53" i="157" s="1"/>
  <c r="T56" i="157" s="1"/>
  <c r="T59" i="157" s="1"/>
  <c r="G48" i="155"/>
  <c r="G51" i="155" s="1"/>
  <c r="G53" i="155" s="1"/>
  <c r="G56" i="155" s="1"/>
  <c r="G59" i="155" s="1"/>
  <c r="O48" i="155"/>
  <c r="O51" i="155" s="1"/>
  <c r="O53" i="155" s="1"/>
  <c r="O56" i="155" s="1"/>
  <c r="O59" i="155" s="1"/>
  <c r="W48" i="155"/>
  <c r="W51" i="155" s="1"/>
  <c r="W53" i="155" s="1"/>
  <c r="W56" i="155" s="1"/>
  <c r="W59" i="155" s="1"/>
  <c r="C48" i="154"/>
  <c r="C51" i="154" s="1"/>
  <c r="C53" i="154" s="1"/>
  <c r="C56" i="154" s="1"/>
  <c r="C59" i="154" s="1"/>
  <c r="K48" i="154"/>
  <c r="K51" i="154" s="1"/>
  <c r="K53" i="154" s="1"/>
  <c r="K56" i="154" s="1"/>
  <c r="K59" i="154" s="1"/>
  <c r="S48" i="154"/>
  <c r="S51" i="154" s="1"/>
  <c r="S53" i="154" s="1"/>
  <c r="S56" i="154" s="1"/>
  <c r="S59" i="154" s="1"/>
  <c r="Z48" i="152"/>
  <c r="Z47" i="152"/>
  <c r="J48" i="145"/>
  <c r="J51" i="145" s="1"/>
  <c r="J53" i="145" s="1"/>
  <c r="J56" i="145" s="1"/>
  <c r="J59" i="145" s="1"/>
  <c r="R48" i="145"/>
  <c r="R51" i="145" s="1"/>
  <c r="R53" i="145" s="1"/>
  <c r="R56" i="145" s="1"/>
  <c r="R59" i="145" s="1"/>
  <c r="I48" i="145"/>
  <c r="I51" i="145" s="1"/>
  <c r="I53" i="145" s="1"/>
  <c r="I56" i="145" s="1"/>
  <c r="I59" i="145" s="1"/>
  <c r="Q48" i="145"/>
  <c r="Q51" i="145" s="1"/>
  <c r="Q53" i="145" s="1"/>
  <c r="Q56" i="145" s="1"/>
  <c r="Q59" i="145" s="1"/>
  <c r="Z47" i="145"/>
  <c r="G48" i="130"/>
  <c r="G51" i="130" s="1"/>
  <c r="G53" i="130" s="1"/>
  <c r="G56" i="130" s="1"/>
  <c r="G59" i="130" s="1"/>
  <c r="F48" i="126"/>
  <c r="F51" i="126" s="1"/>
  <c r="F53" i="126" s="1"/>
  <c r="F56" i="126" s="1"/>
  <c r="F59" i="126" s="1"/>
  <c r="D48" i="125"/>
  <c r="D51" i="125" s="1"/>
  <c r="D53" i="125" s="1"/>
  <c r="D56" i="125" s="1"/>
  <c r="D59" i="125" s="1"/>
  <c r="T48" i="125"/>
  <c r="T51" i="125" s="1"/>
  <c r="T53" i="125" s="1"/>
  <c r="T56" i="125" s="1"/>
  <c r="T59" i="125" s="1"/>
  <c r="E48" i="116"/>
  <c r="E51" i="116" s="1"/>
  <c r="E53" i="116" s="1"/>
  <c r="E56" i="116" s="1"/>
  <c r="E59" i="116" s="1"/>
  <c r="M48" i="116"/>
  <c r="M51" i="116" s="1"/>
  <c r="M53" i="116" s="1"/>
  <c r="M56" i="116" s="1"/>
  <c r="M59" i="116" s="1"/>
  <c r="AA48" i="103"/>
  <c r="AA51" i="103" s="1"/>
  <c r="AA53" i="103" s="1"/>
  <c r="AA56" i="103" s="1"/>
  <c r="AA59" i="103" s="1"/>
  <c r="E48" i="154"/>
  <c r="E51" i="154" s="1"/>
  <c r="E53" i="154" s="1"/>
  <c r="E56" i="154" s="1"/>
  <c r="E59" i="154" s="1"/>
  <c r="M48" i="154"/>
  <c r="M51" i="154" s="1"/>
  <c r="M53" i="154" s="1"/>
  <c r="M56" i="154" s="1"/>
  <c r="M59" i="154" s="1"/>
  <c r="U48" i="154"/>
  <c r="U51" i="154" s="1"/>
  <c r="U53" i="154" s="1"/>
  <c r="U56" i="154" s="1"/>
  <c r="U59" i="154" s="1"/>
  <c r="D48" i="153"/>
  <c r="D51" i="153" s="1"/>
  <c r="D53" i="153" s="1"/>
  <c r="D56" i="153" s="1"/>
  <c r="D59" i="153" s="1"/>
  <c r="L48" i="153"/>
  <c r="L51" i="153" s="1"/>
  <c r="L53" i="153" s="1"/>
  <c r="L56" i="153" s="1"/>
  <c r="L59" i="153" s="1"/>
  <c r="T48" i="153"/>
  <c r="T51" i="153" s="1"/>
  <c r="T53" i="153" s="1"/>
  <c r="T56" i="153" s="1"/>
  <c r="T59" i="153" s="1"/>
  <c r="J48" i="152"/>
  <c r="J51" i="152" s="1"/>
  <c r="J53" i="152" s="1"/>
  <c r="J56" i="152" s="1"/>
  <c r="J59" i="152" s="1"/>
  <c r="D48" i="145"/>
  <c r="D51" i="145" s="1"/>
  <c r="D53" i="145" s="1"/>
  <c r="D56" i="145" s="1"/>
  <c r="D59" i="145" s="1"/>
  <c r="L48" i="145"/>
  <c r="L51" i="145" s="1"/>
  <c r="L53" i="145" s="1"/>
  <c r="L56" i="145" s="1"/>
  <c r="L59" i="145" s="1"/>
  <c r="AA48" i="143"/>
  <c r="AA51" i="143" s="1"/>
  <c r="AA53" i="143" s="1"/>
  <c r="AA56" i="143" s="1"/>
  <c r="AA59" i="143" s="1"/>
  <c r="Z32" i="140"/>
  <c r="Z47" i="140"/>
  <c r="H48" i="139"/>
  <c r="H51" i="139" s="1"/>
  <c r="H53" i="139" s="1"/>
  <c r="H56" i="139" s="1"/>
  <c r="H59" i="139" s="1"/>
  <c r="P48" i="139"/>
  <c r="P51" i="139" s="1"/>
  <c r="P53" i="139" s="1"/>
  <c r="P56" i="139" s="1"/>
  <c r="P59" i="139" s="1"/>
  <c r="X48" i="139"/>
  <c r="X51" i="139" s="1"/>
  <c r="F48" i="138"/>
  <c r="F51" i="138" s="1"/>
  <c r="F53" i="138" s="1"/>
  <c r="F56" i="138" s="1"/>
  <c r="F59" i="138" s="1"/>
  <c r="N48" i="138"/>
  <c r="N51" i="138" s="1"/>
  <c r="N53" i="138" s="1"/>
  <c r="N56" i="138" s="1"/>
  <c r="N59" i="138" s="1"/>
  <c r="V48" i="138"/>
  <c r="V51" i="138" s="1"/>
  <c r="V53" i="138" s="1"/>
  <c r="V56" i="138" s="1"/>
  <c r="V59" i="138" s="1"/>
  <c r="M48" i="138"/>
  <c r="M51" i="138" s="1"/>
  <c r="M53" i="138" s="1"/>
  <c r="M56" i="138" s="1"/>
  <c r="M59" i="138" s="1"/>
  <c r="X48" i="138"/>
  <c r="J48" i="134"/>
  <c r="J51" i="134" s="1"/>
  <c r="J53" i="134" s="1"/>
  <c r="J56" i="134" s="1"/>
  <c r="J59" i="134" s="1"/>
  <c r="C48" i="131"/>
  <c r="C51" i="131" s="1"/>
  <c r="C53" i="131" s="1"/>
  <c r="C56" i="131" s="1"/>
  <c r="C59" i="131" s="1"/>
  <c r="J48" i="130"/>
  <c r="J51" i="130" s="1"/>
  <c r="J53" i="130" s="1"/>
  <c r="J56" i="130" s="1"/>
  <c r="J59" i="130" s="1"/>
  <c r="R48" i="130"/>
  <c r="R51" i="130" s="1"/>
  <c r="R53" i="130" s="1"/>
  <c r="R56" i="130" s="1"/>
  <c r="R59" i="130" s="1"/>
  <c r="I48" i="130"/>
  <c r="I51" i="130" s="1"/>
  <c r="I53" i="130" s="1"/>
  <c r="I56" i="130" s="1"/>
  <c r="I59" i="130" s="1"/>
  <c r="Z47" i="130"/>
  <c r="G48" i="129"/>
  <c r="G51" i="129" s="1"/>
  <c r="G53" i="129" s="1"/>
  <c r="G56" i="129" s="1"/>
  <c r="G59" i="129" s="1"/>
  <c r="O48" i="129"/>
  <c r="O51" i="129" s="1"/>
  <c r="O53" i="129" s="1"/>
  <c r="O56" i="129" s="1"/>
  <c r="O59" i="129" s="1"/>
  <c r="W48" i="129"/>
  <c r="W51" i="129" s="1"/>
  <c r="W53" i="129" s="1"/>
  <c r="W56" i="129" s="1"/>
  <c r="W59" i="129" s="1"/>
  <c r="H48" i="126"/>
  <c r="H51" i="126" s="1"/>
  <c r="H53" i="126" s="1"/>
  <c r="H56" i="126" s="1"/>
  <c r="H59" i="126" s="1"/>
  <c r="P48" i="126"/>
  <c r="P51" i="126" s="1"/>
  <c r="P53" i="126" s="1"/>
  <c r="P56" i="126" s="1"/>
  <c r="P59" i="126" s="1"/>
  <c r="X48" i="126"/>
  <c r="O48" i="124"/>
  <c r="O51" i="124" s="1"/>
  <c r="O53" i="124" s="1"/>
  <c r="O56" i="124" s="1"/>
  <c r="O59" i="124" s="1"/>
  <c r="AA48" i="118"/>
  <c r="AA51" i="118" s="1"/>
  <c r="AA53" i="118" s="1"/>
  <c r="AA56" i="118" s="1"/>
  <c r="AA59" i="118" s="1"/>
  <c r="D48" i="117"/>
  <c r="D51" i="117" s="1"/>
  <c r="D53" i="117" s="1"/>
  <c r="D56" i="117" s="1"/>
  <c r="D59" i="117" s="1"/>
  <c r="G48" i="113"/>
  <c r="G51" i="113" s="1"/>
  <c r="G53" i="113" s="1"/>
  <c r="G56" i="113" s="1"/>
  <c r="G59" i="113" s="1"/>
  <c r="O48" i="113"/>
  <c r="O51" i="113" s="1"/>
  <c r="O53" i="113" s="1"/>
  <c r="O56" i="113" s="1"/>
  <c r="O59" i="113" s="1"/>
  <c r="W48" i="113"/>
  <c r="W51" i="113" s="1"/>
  <c r="W53" i="113" s="1"/>
  <c r="W56" i="113" s="1"/>
  <c r="W59" i="113" s="1"/>
  <c r="F48" i="136"/>
  <c r="F51" i="136" s="1"/>
  <c r="F53" i="136" s="1"/>
  <c r="F56" i="136" s="1"/>
  <c r="F59" i="136" s="1"/>
  <c r="AA48" i="134"/>
  <c r="AA51" i="134" s="1"/>
  <c r="AA53" i="134" s="1"/>
  <c r="AA56" i="134" s="1"/>
  <c r="AA59" i="134" s="1"/>
  <c r="X48" i="129"/>
  <c r="N48" i="128"/>
  <c r="N51" i="128" s="1"/>
  <c r="N53" i="128" s="1"/>
  <c r="N56" i="128" s="1"/>
  <c r="N59" i="128" s="1"/>
  <c r="C48" i="118"/>
  <c r="C51" i="118" s="1"/>
  <c r="C53" i="118" s="1"/>
  <c r="C56" i="118" s="1"/>
  <c r="C59" i="118" s="1"/>
  <c r="O48" i="105"/>
  <c r="O51" i="105" s="1"/>
  <c r="O53" i="105" s="1"/>
  <c r="O56" i="105" s="1"/>
  <c r="O59" i="105" s="1"/>
  <c r="Z51" i="101"/>
  <c r="F48" i="81"/>
  <c r="F51" i="81" s="1"/>
  <c r="F53" i="81" s="1"/>
  <c r="F56" i="81" s="1"/>
  <c r="F59" i="81" s="1"/>
  <c r="V48" i="81"/>
  <c r="V51" i="81" s="1"/>
  <c r="V53" i="81" s="1"/>
  <c r="V56" i="81" s="1"/>
  <c r="V59" i="81" s="1"/>
  <c r="C48" i="151"/>
  <c r="C51" i="151" s="1"/>
  <c r="C53" i="151" s="1"/>
  <c r="C56" i="151" s="1"/>
  <c r="C59" i="151" s="1"/>
  <c r="K48" i="151"/>
  <c r="K51" i="151" s="1"/>
  <c r="K53" i="151" s="1"/>
  <c r="K56" i="151" s="1"/>
  <c r="K59" i="151" s="1"/>
  <c r="V48" i="145"/>
  <c r="V51" i="145" s="1"/>
  <c r="V53" i="145" s="1"/>
  <c r="V56" i="145" s="1"/>
  <c r="V59" i="145" s="1"/>
  <c r="Z47" i="137"/>
  <c r="C48" i="134"/>
  <c r="C51" i="134" s="1"/>
  <c r="C53" i="134" s="1"/>
  <c r="C56" i="134" s="1"/>
  <c r="C59" i="134" s="1"/>
  <c r="K48" i="134"/>
  <c r="K51" i="134" s="1"/>
  <c r="K53" i="134" s="1"/>
  <c r="K56" i="134" s="1"/>
  <c r="K59" i="134" s="1"/>
  <c r="Z32" i="133"/>
  <c r="I48" i="133"/>
  <c r="I51" i="133" s="1"/>
  <c r="I53" i="133" s="1"/>
  <c r="I56" i="133" s="1"/>
  <c r="I59" i="133" s="1"/>
  <c r="Q48" i="133"/>
  <c r="Q51" i="133" s="1"/>
  <c r="Q53" i="133" s="1"/>
  <c r="Q56" i="133" s="1"/>
  <c r="Q59" i="133" s="1"/>
  <c r="Y48" i="133"/>
  <c r="Y51" i="133" s="1"/>
  <c r="Y53" i="133" s="1"/>
  <c r="Y56" i="133" s="1"/>
  <c r="Y59" i="133" s="1"/>
  <c r="E48" i="132"/>
  <c r="E51" i="132" s="1"/>
  <c r="E53" i="132" s="1"/>
  <c r="E56" i="132" s="1"/>
  <c r="E59" i="132" s="1"/>
  <c r="Q48" i="129"/>
  <c r="Q51" i="129" s="1"/>
  <c r="Q53" i="129" s="1"/>
  <c r="Q56" i="129" s="1"/>
  <c r="Q59" i="129" s="1"/>
  <c r="H48" i="129"/>
  <c r="H51" i="129" s="1"/>
  <c r="H53" i="129" s="1"/>
  <c r="H56" i="129" s="1"/>
  <c r="H59" i="129" s="1"/>
  <c r="J48" i="126"/>
  <c r="J51" i="126" s="1"/>
  <c r="J53" i="126" s="1"/>
  <c r="J56" i="126" s="1"/>
  <c r="J59" i="126" s="1"/>
  <c r="R48" i="126"/>
  <c r="R51" i="126" s="1"/>
  <c r="R53" i="126" s="1"/>
  <c r="R56" i="126" s="1"/>
  <c r="R59" i="126" s="1"/>
  <c r="Z32" i="126"/>
  <c r="Z47" i="125"/>
  <c r="F48" i="120"/>
  <c r="F51" i="120" s="1"/>
  <c r="F53" i="120" s="1"/>
  <c r="F56" i="120" s="1"/>
  <c r="F59" i="120" s="1"/>
  <c r="N48" i="120"/>
  <c r="N51" i="120" s="1"/>
  <c r="N53" i="120" s="1"/>
  <c r="N56" i="120" s="1"/>
  <c r="N59" i="120" s="1"/>
  <c r="V48" i="120"/>
  <c r="V51" i="120" s="1"/>
  <c r="V53" i="120" s="1"/>
  <c r="V56" i="120" s="1"/>
  <c r="V59" i="120" s="1"/>
  <c r="E48" i="115"/>
  <c r="E51" i="115" s="1"/>
  <c r="E53" i="115" s="1"/>
  <c r="E56" i="115" s="1"/>
  <c r="E59" i="115" s="1"/>
  <c r="M48" i="115"/>
  <c r="M51" i="115" s="1"/>
  <c r="M53" i="115" s="1"/>
  <c r="M56" i="115" s="1"/>
  <c r="M59" i="115" s="1"/>
  <c r="U48" i="115"/>
  <c r="U51" i="115" s="1"/>
  <c r="U53" i="115" s="1"/>
  <c r="U56" i="115" s="1"/>
  <c r="U59" i="115" s="1"/>
  <c r="L48" i="112"/>
  <c r="L51" i="112" s="1"/>
  <c r="L53" i="112" s="1"/>
  <c r="L56" i="112" s="1"/>
  <c r="L59" i="112" s="1"/>
  <c r="J48" i="110"/>
  <c r="J51" i="110" s="1"/>
  <c r="J53" i="110" s="1"/>
  <c r="J56" i="110" s="1"/>
  <c r="J59" i="110" s="1"/>
  <c r="AA48" i="110"/>
  <c r="AA51" i="110" s="1"/>
  <c r="AA53" i="110" s="1"/>
  <c r="AA56" i="110" s="1"/>
  <c r="AA59" i="110" s="1"/>
  <c r="D48" i="108"/>
  <c r="D51" i="108" s="1"/>
  <c r="D53" i="108" s="1"/>
  <c r="D56" i="108" s="1"/>
  <c r="D59" i="108" s="1"/>
  <c r="L48" i="108"/>
  <c r="L51" i="108" s="1"/>
  <c r="L53" i="108" s="1"/>
  <c r="L56" i="108" s="1"/>
  <c r="L59" i="108" s="1"/>
  <c r="T48" i="108"/>
  <c r="T51" i="108" s="1"/>
  <c r="T53" i="108" s="1"/>
  <c r="T56" i="108" s="1"/>
  <c r="T59" i="108" s="1"/>
  <c r="Z32" i="105"/>
  <c r="Z47" i="105"/>
  <c r="X48" i="105"/>
  <c r="X51" i="105" s="1"/>
  <c r="Z51" i="105" s="1"/>
  <c r="P48" i="94"/>
  <c r="P51" i="94" s="1"/>
  <c r="P53" i="94" s="1"/>
  <c r="P56" i="94" s="1"/>
  <c r="P59" i="94" s="1"/>
  <c r="X48" i="94"/>
  <c r="X51" i="94" s="1"/>
  <c r="X53" i="94" s="1"/>
  <c r="J48" i="93"/>
  <c r="J51" i="93" s="1"/>
  <c r="J53" i="93" s="1"/>
  <c r="J56" i="93" s="1"/>
  <c r="J59" i="93" s="1"/>
  <c r="R48" i="93"/>
  <c r="R51" i="93" s="1"/>
  <c r="R53" i="93" s="1"/>
  <c r="R56" i="93" s="1"/>
  <c r="R59" i="93" s="1"/>
  <c r="X48" i="26"/>
  <c r="X51" i="26" s="1"/>
  <c r="Z32" i="26"/>
  <c r="M48" i="149"/>
  <c r="M51" i="149" s="1"/>
  <c r="M53" i="149" s="1"/>
  <c r="M56" i="149" s="1"/>
  <c r="M59" i="149" s="1"/>
  <c r="U48" i="149"/>
  <c r="U51" i="149" s="1"/>
  <c r="U53" i="149" s="1"/>
  <c r="U56" i="149" s="1"/>
  <c r="U59" i="149" s="1"/>
  <c r="H48" i="146"/>
  <c r="H51" i="146" s="1"/>
  <c r="H53" i="146" s="1"/>
  <c r="H56" i="146" s="1"/>
  <c r="H59" i="146" s="1"/>
  <c r="P48" i="146"/>
  <c r="P51" i="146" s="1"/>
  <c r="P53" i="146" s="1"/>
  <c r="P56" i="146" s="1"/>
  <c r="P59" i="146" s="1"/>
  <c r="D48" i="142"/>
  <c r="D51" i="142" s="1"/>
  <c r="D53" i="142" s="1"/>
  <c r="D56" i="142" s="1"/>
  <c r="D59" i="142" s="1"/>
  <c r="L48" i="142"/>
  <c r="L51" i="142" s="1"/>
  <c r="L53" i="142" s="1"/>
  <c r="L56" i="142" s="1"/>
  <c r="L59" i="142" s="1"/>
  <c r="T48" i="142"/>
  <c r="T51" i="142" s="1"/>
  <c r="T53" i="142" s="1"/>
  <c r="T56" i="142" s="1"/>
  <c r="T59" i="142" s="1"/>
  <c r="J48" i="141"/>
  <c r="J51" i="141" s="1"/>
  <c r="J53" i="141" s="1"/>
  <c r="J56" i="141" s="1"/>
  <c r="J59" i="141" s="1"/>
  <c r="K48" i="140"/>
  <c r="K51" i="140" s="1"/>
  <c r="K53" i="140" s="1"/>
  <c r="K56" i="140" s="1"/>
  <c r="K59" i="140" s="1"/>
  <c r="Z32" i="136"/>
  <c r="F48" i="132"/>
  <c r="F51" i="132" s="1"/>
  <c r="F53" i="132" s="1"/>
  <c r="F56" i="132" s="1"/>
  <c r="F59" i="132" s="1"/>
  <c r="V48" i="132"/>
  <c r="V51" i="132" s="1"/>
  <c r="V53" i="132" s="1"/>
  <c r="V56" i="132" s="1"/>
  <c r="V59" i="132" s="1"/>
  <c r="D48" i="130"/>
  <c r="D51" i="130" s="1"/>
  <c r="D53" i="130" s="1"/>
  <c r="D56" i="130" s="1"/>
  <c r="D59" i="130" s="1"/>
  <c r="L48" i="130"/>
  <c r="L51" i="130" s="1"/>
  <c r="L53" i="130" s="1"/>
  <c r="L56" i="130" s="1"/>
  <c r="L59" i="130" s="1"/>
  <c r="AA48" i="126"/>
  <c r="AA51" i="126" s="1"/>
  <c r="AA53" i="126" s="1"/>
  <c r="AA56" i="126" s="1"/>
  <c r="AA59" i="126" s="1"/>
  <c r="AA48" i="101"/>
  <c r="AA51" i="101" s="1"/>
  <c r="AA53" i="101" s="1"/>
  <c r="AA56" i="101" s="1"/>
  <c r="AA59" i="101" s="1"/>
  <c r="D48" i="38"/>
  <c r="D51" i="38" s="1"/>
  <c r="D53" i="38" s="1"/>
  <c r="D56" i="38" s="1"/>
  <c r="D59" i="38" s="1"/>
  <c r="L48" i="38"/>
  <c r="L51" i="38" s="1"/>
  <c r="L53" i="38" s="1"/>
  <c r="L56" i="38" s="1"/>
  <c r="L59" i="38" s="1"/>
  <c r="T48" i="38"/>
  <c r="T51" i="38" s="1"/>
  <c r="T53" i="38" s="1"/>
  <c r="T56" i="38" s="1"/>
  <c r="T59" i="38" s="1"/>
  <c r="X48" i="37"/>
  <c r="Z32" i="37"/>
  <c r="I48" i="154"/>
  <c r="I51" i="154" s="1"/>
  <c r="I53" i="154" s="1"/>
  <c r="I56" i="154" s="1"/>
  <c r="I59" i="154" s="1"/>
  <c r="Q48" i="154"/>
  <c r="Q51" i="154" s="1"/>
  <c r="Q53" i="154" s="1"/>
  <c r="Q56" i="154" s="1"/>
  <c r="Q59" i="154" s="1"/>
  <c r="Y48" i="154"/>
  <c r="Y51" i="154" s="1"/>
  <c r="Y53" i="154" s="1"/>
  <c r="Y56" i="154" s="1"/>
  <c r="Y59" i="154" s="1"/>
  <c r="H48" i="154"/>
  <c r="H51" i="154" s="1"/>
  <c r="H53" i="154" s="1"/>
  <c r="H56" i="154" s="1"/>
  <c r="H59" i="154" s="1"/>
  <c r="P48" i="154"/>
  <c r="P51" i="154" s="1"/>
  <c r="P53" i="154" s="1"/>
  <c r="P56" i="154" s="1"/>
  <c r="P59" i="154" s="1"/>
  <c r="L48" i="139"/>
  <c r="L51" i="139" s="1"/>
  <c r="L53" i="139" s="1"/>
  <c r="L56" i="139" s="1"/>
  <c r="L59" i="139" s="1"/>
  <c r="J48" i="138"/>
  <c r="J51" i="138" s="1"/>
  <c r="J53" i="138" s="1"/>
  <c r="J56" i="138" s="1"/>
  <c r="J59" i="138" s="1"/>
  <c r="R48" i="138"/>
  <c r="R51" i="138" s="1"/>
  <c r="R53" i="138" s="1"/>
  <c r="R56" i="138" s="1"/>
  <c r="R59" i="138" s="1"/>
  <c r="I48" i="138"/>
  <c r="I51" i="138" s="1"/>
  <c r="I53" i="138" s="1"/>
  <c r="I56" i="138" s="1"/>
  <c r="I59" i="138" s="1"/>
  <c r="Q48" i="138"/>
  <c r="Q51" i="138" s="1"/>
  <c r="Q53" i="138" s="1"/>
  <c r="Q56" i="138" s="1"/>
  <c r="Q59" i="138" s="1"/>
  <c r="Y48" i="138"/>
  <c r="Y51" i="138" s="1"/>
  <c r="Y53" i="138" s="1"/>
  <c r="Y56" i="138" s="1"/>
  <c r="Y59" i="138" s="1"/>
  <c r="J48" i="137"/>
  <c r="J51" i="137" s="1"/>
  <c r="J53" i="137" s="1"/>
  <c r="J56" i="137" s="1"/>
  <c r="J59" i="137" s="1"/>
  <c r="AA48" i="137"/>
  <c r="AA51" i="137" s="1"/>
  <c r="AA53" i="137" s="1"/>
  <c r="AA56" i="137" s="1"/>
  <c r="AA59" i="137" s="1"/>
  <c r="F48" i="134"/>
  <c r="F51" i="134" s="1"/>
  <c r="F53" i="134" s="1"/>
  <c r="F56" i="134" s="1"/>
  <c r="F59" i="134" s="1"/>
  <c r="N48" i="134"/>
  <c r="N51" i="134" s="1"/>
  <c r="N53" i="134" s="1"/>
  <c r="N56" i="134" s="1"/>
  <c r="N59" i="134" s="1"/>
  <c r="V48" i="134"/>
  <c r="V51" i="134" s="1"/>
  <c r="V53" i="134" s="1"/>
  <c r="V56" i="134" s="1"/>
  <c r="V59" i="134" s="1"/>
  <c r="E48" i="134"/>
  <c r="E51" i="134" s="1"/>
  <c r="E53" i="134" s="1"/>
  <c r="E56" i="134" s="1"/>
  <c r="E59" i="134" s="1"/>
  <c r="U48" i="134"/>
  <c r="U51" i="134" s="1"/>
  <c r="U53" i="134" s="1"/>
  <c r="U56" i="134" s="1"/>
  <c r="U59" i="134" s="1"/>
  <c r="G48" i="132"/>
  <c r="G51" i="132" s="1"/>
  <c r="G53" i="132" s="1"/>
  <c r="G56" i="132" s="1"/>
  <c r="G59" i="132" s="1"/>
  <c r="O48" i="131"/>
  <c r="O51" i="131" s="1"/>
  <c r="O53" i="131" s="1"/>
  <c r="O56" i="131" s="1"/>
  <c r="O59" i="131" s="1"/>
  <c r="F48" i="131"/>
  <c r="F51" i="131" s="1"/>
  <c r="F53" i="131" s="1"/>
  <c r="F56" i="131" s="1"/>
  <c r="F59" i="131" s="1"/>
  <c r="F48" i="130"/>
  <c r="F51" i="130" s="1"/>
  <c r="F53" i="130" s="1"/>
  <c r="F56" i="130" s="1"/>
  <c r="F59" i="130" s="1"/>
  <c r="C48" i="129"/>
  <c r="C51" i="129" s="1"/>
  <c r="C53" i="129" s="1"/>
  <c r="C56" i="129" s="1"/>
  <c r="C59" i="129" s="1"/>
  <c r="K48" i="129"/>
  <c r="K51" i="129" s="1"/>
  <c r="K53" i="129" s="1"/>
  <c r="K56" i="129" s="1"/>
  <c r="K59" i="129" s="1"/>
  <c r="S48" i="129"/>
  <c r="S51" i="129" s="1"/>
  <c r="S53" i="129" s="1"/>
  <c r="S56" i="129" s="1"/>
  <c r="S59" i="129" s="1"/>
  <c r="AA48" i="129"/>
  <c r="AA51" i="129" s="1"/>
  <c r="AA53" i="129" s="1"/>
  <c r="AA56" i="129" s="1"/>
  <c r="AA59" i="129" s="1"/>
  <c r="J48" i="129"/>
  <c r="J51" i="129" s="1"/>
  <c r="J53" i="129" s="1"/>
  <c r="J56" i="129" s="1"/>
  <c r="J59" i="129" s="1"/>
  <c r="I48" i="128"/>
  <c r="I51" i="128" s="1"/>
  <c r="I53" i="128" s="1"/>
  <c r="I56" i="128" s="1"/>
  <c r="I59" i="128" s="1"/>
  <c r="J48" i="127"/>
  <c r="J51" i="127" s="1"/>
  <c r="J53" i="127" s="1"/>
  <c r="J56" i="127" s="1"/>
  <c r="J59" i="127" s="1"/>
  <c r="C48" i="126"/>
  <c r="C51" i="126" s="1"/>
  <c r="C53" i="126" s="1"/>
  <c r="C56" i="126" s="1"/>
  <c r="C59" i="126" s="1"/>
  <c r="F48" i="123"/>
  <c r="F51" i="123" s="1"/>
  <c r="F53" i="123" s="1"/>
  <c r="F56" i="123" s="1"/>
  <c r="F59" i="123" s="1"/>
  <c r="N48" i="123"/>
  <c r="N51" i="123" s="1"/>
  <c r="N53" i="123" s="1"/>
  <c r="N56" i="123" s="1"/>
  <c r="N59" i="123" s="1"/>
  <c r="E48" i="121"/>
  <c r="E51" i="121" s="1"/>
  <c r="E53" i="121" s="1"/>
  <c r="E56" i="121" s="1"/>
  <c r="E59" i="121" s="1"/>
  <c r="M48" i="121"/>
  <c r="M51" i="121" s="1"/>
  <c r="M53" i="121" s="1"/>
  <c r="M56" i="121" s="1"/>
  <c r="M59" i="121" s="1"/>
  <c r="U48" i="121"/>
  <c r="U51" i="121" s="1"/>
  <c r="U53" i="121" s="1"/>
  <c r="U56" i="121" s="1"/>
  <c r="U59" i="121" s="1"/>
  <c r="X51" i="120"/>
  <c r="Z48" i="120"/>
  <c r="K48" i="113"/>
  <c r="K51" i="113" s="1"/>
  <c r="K53" i="113" s="1"/>
  <c r="K56" i="113" s="1"/>
  <c r="K59" i="113" s="1"/>
  <c r="I48" i="104"/>
  <c r="I51" i="104" s="1"/>
  <c r="I53" i="104" s="1"/>
  <c r="I56" i="104" s="1"/>
  <c r="I59" i="104" s="1"/>
  <c r="Y48" i="104"/>
  <c r="Y51" i="104" s="1"/>
  <c r="Y53" i="104" s="1"/>
  <c r="Y56" i="104" s="1"/>
  <c r="Y59" i="104" s="1"/>
  <c r="P48" i="104"/>
  <c r="P51" i="104" s="1"/>
  <c r="P53" i="104" s="1"/>
  <c r="P56" i="104" s="1"/>
  <c r="P59" i="104" s="1"/>
  <c r="I48" i="103"/>
  <c r="I51" i="103" s="1"/>
  <c r="I53" i="103" s="1"/>
  <c r="I56" i="103" s="1"/>
  <c r="I59" i="103" s="1"/>
  <c r="G48" i="97"/>
  <c r="G51" i="97" s="1"/>
  <c r="G53" i="97" s="1"/>
  <c r="G56" i="97" s="1"/>
  <c r="G59" i="97" s="1"/>
  <c r="O48" i="97"/>
  <c r="O51" i="97" s="1"/>
  <c r="O53" i="97" s="1"/>
  <c r="O56" i="97" s="1"/>
  <c r="O59" i="97" s="1"/>
  <c r="W48" i="97"/>
  <c r="W51" i="97" s="1"/>
  <c r="W53" i="97" s="1"/>
  <c r="W56" i="97" s="1"/>
  <c r="W59" i="97" s="1"/>
  <c r="Z32" i="94"/>
  <c r="I48" i="94"/>
  <c r="I51" i="94" s="1"/>
  <c r="I53" i="94" s="1"/>
  <c r="I56" i="94" s="1"/>
  <c r="I59" i="94" s="1"/>
  <c r="Q48" i="94"/>
  <c r="Q51" i="94" s="1"/>
  <c r="Q53" i="94" s="1"/>
  <c r="Q56" i="94" s="1"/>
  <c r="Q59" i="94" s="1"/>
  <c r="Y48" i="94"/>
  <c r="Z32" i="84"/>
  <c r="G48" i="68"/>
  <c r="G51" i="68" s="1"/>
  <c r="G53" i="68" s="1"/>
  <c r="G56" i="68" s="1"/>
  <c r="G59" i="68" s="1"/>
  <c r="W48" i="68"/>
  <c r="W51" i="68" s="1"/>
  <c r="W53" i="68" s="1"/>
  <c r="W56" i="68" s="1"/>
  <c r="W59" i="68" s="1"/>
  <c r="H48" i="56"/>
  <c r="H51" i="56" s="1"/>
  <c r="H53" i="56" s="1"/>
  <c r="H56" i="56" s="1"/>
  <c r="H59" i="56" s="1"/>
  <c r="P48" i="56"/>
  <c r="P51" i="56" s="1"/>
  <c r="P53" i="56" s="1"/>
  <c r="P56" i="56" s="1"/>
  <c r="P59" i="56" s="1"/>
  <c r="X48" i="56"/>
  <c r="X51" i="56" s="1"/>
  <c r="X53" i="56" s="1"/>
  <c r="AA48" i="53"/>
  <c r="AA51" i="53" s="1"/>
  <c r="AA53" i="53" s="1"/>
  <c r="AA56" i="53" s="1"/>
  <c r="AA59" i="53" s="1"/>
  <c r="AA48" i="45"/>
  <c r="AA51" i="45" s="1"/>
  <c r="AA53" i="45" s="1"/>
  <c r="AA56" i="45" s="1"/>
  <c r="AA59" i="45" s="1"/>
  <c r="AA48" i="33"/>
  <c r="AA51" i="33" s="1"/>
  <c r="AA53" i="33" s="1"/>
  <c r="AA56" i="33" s="1"/>
  <c r="AA59" i="33" s="1"/>
  <c r="G48" i="122"/>
  <c r="G51" i="122" s="1"/>
  <c r="G53" i="122" s="1"/>
  <c r="G56" i="122" s="1"/>
  <c r="G59" i="122" s="1"/>
  <c r="O48" i="122"/>
  <c r="O51" i="122" s="1"/>
  <c r="O53" i="122" s="1"/>
  <c r="O56" i="122" s="1"/>
  <c r="O59" i="122" s="1"/>
  <c r="W48" i="122"/>
  <c r="W51" i="122" s="1"/>
  <c r="W53" i="122" s="1"/>
  <c r="W56" i="122" s="1"/>
  <c r="W59" i="122" s="1"/>
  <c r="P48" i="116"/>
  <c r="P51" i="116" s="1"/>
  <c r="P53" i="116" s="1"/>
  <c r="P56" i="116" s="1"/>
  <c r="P59" i="116" s="1"/>
  <c r="J48" i="104"/>
  <c r="J51" i="104" s="1"/>
  <c r="J53" i="104" s="1"/>
  <c r="J56" i="104" s="1"/>
  <c r="J59" i="104" s="1"/>
  <c r="R48" i="104"/>
  <c r="R51" i="104" s="1"/>
  <c r="R53" i="104" s="1"/>
  <c r="R56" i="104" s="1"/>
  <c r="R59" i="104" s="1"/>
  <c r="C48" i="103"/>
  <c r="C51" i="103" s="1"/>
  <c r="C53" i="103" s="1"/>
  <c r="C56" i="103" s="1"/>
  <c r="C59" i="103" s="1"/>
  <c r="K48" i="103"/>
  <c r="K51" i="103" s="1"/>
  <c r="K53" i="103" s="1"/>
  <c r="K56" i="103" s="1"/>
  <c r="K59" i="103" s="1"/>
  <c r="S48" i="103"/>
  <c r="S51" i="103" s="1"/>
  <c r="S53" i="103" s="1"/>
  <c r="S56" i="103" s="1"/>
  <c r="S59" i="103" s="1"/>
  <c r="C48" i="101"/>
  <c r="C51" i="101" s="1"/>
  <c r="C53" i="101" s="1"/>
  <c r="C56" i="101" s="1"/>
  <c r="C59" i="101" s="1"/>
  <c r="S48" i="101"/>
  <c r="S51" i="101" s="1"/>
  <c r="S53" i="101" s="1"/>
  <c r="S56" i="101" s="1"/>
  <c r="S59" i="101" s="1"/>
  <c r="Z48" i="76"/>
  <c r="F48" i="50"/>
  <c r="F51" i="50" s="1"/>
  <c r="F53" i="50" s="1"/>
  <c r="F56" i="50" s="1"/>
  <c r="F59" i="50" s="1"/>
  <c r="V48" i="50"/>
  <c r="V51" i="50" s="1"/>
  <c r="V53" i="50" s="1"/>
  <c r="V56" i="50" s="1"/>
  <c r="V59" i="50" s="1"/>
  <c r="G48" i="22"/>
  <c r="G51" i="22" s="1"/>
  <c r="G53" i="22" s="1"/>
  <c r="G56" i="22" s="1"/>
  <c r="G59" i="22" s="1"/>
  <c r="O48" i="22"/>
  <c r="O51" i="22" s="1"/>
  <c r="O53" i="22" s="1"/>
  <c r="O56" i="22" s="1"/>
  <c r="O59" i="22" s="1"/>
  <c r="W48" i="22"/>
  <c r="W51" i="22" s="1"/>
  <c r="W53" i="22" s="1"/>
  <c r="W56" i="22" s="1"/>
  <c r="W59" i="22" s="1"/>
  <c r="I48" i="121"/>
  <c r="I51" i="121" s="1"/>
  <c r="I53" i="121" s="1"/>
  <c r="I56" i="121" s="1"/>
  <c r="I59" i="121" s="1"/>
  <c r="Q48" i="121"/>
  <c r="Q51" i="121" s="1"/>
  <c r="Q53" i="121" s="1"/>
  <c r="Q56" i="121" s="1"/>
  <c r="Q59" i="121" s="1"/>
  <c r="H48" i="121"/>
  <c r="H51" i="121" s="1"/>
  <c r="H53" i="121" s="1"/>
  <c r="H56" i="121" s="1"/>
  <c r="H59" i="121" s="1"/>
  <c r="P48" i="121"/>
  <c r="P51" i="121" s="1"/>
  <c r="P53" i="121" s="1"/>
  <c r="P56" i="121" s="1"/>
  <c r="P59" i="121" s="1"/>
  <c r="H48" i="115"/>
  <c r="H51" i="115" s="1"/>
  <c r="H53" i="115" s="1"/>
  <c r="H56" i="115" s="1"/>
  <c r="H59" i="115" s="1"/>
  <c r="P48" i="115"/>
  <c r="P51" i="115" s="1"/>
  <c r="P53" i="115" s="1"/>
  <c r="P56" i="115" s="1"/>
  <c r="P59" i="115" s="1"/>
  <c r="Z47" i="115"/>
  <c r="F48" i="114"/>
  <c r="F51" i="114" s="1"/>
  <c r="F53" i="114" s="1"/>
  <c r="F56" i="114" s="1"/>
  <c r="F59" i="114" s="1"/>
  <c r="N48" i="114"/>
  <c r="N51" i="114" s="1"/>
  <c r="N53" i="114" s="1"/>
  <c r="N56" i="114" s="1"/>
  <c r="N59" i="114" s="1"/>
  <c r="V48" i="114"/>
  <c r="V51" i="114" s="1"/>
  <c r="V53" i="114" s="1"/>
  <c r="V56" i="114" s="1"/>
  <c r="V59" i="114" s="1"/>
  <c r="H48" i="111"/>
  <c r="H51" i="111" s="1"/>
  <c r="H53" i="111" s="1"/>
  <c r="H56" i="111" s="1"/>
  <c r="H59" i="111" s="1"/>
  <c r="P48" i="111"/>
  <c r="P51" i="111" s="1"/>
  <c r="P53" i="111" s="1"/>
  <c r="P56" i="111" s="1"/>
  <c r="P59" i="111" s="1"/>
  <c r="X48" i="111"/>
  <c r="E48" i="109"/>
  <c r="E51" i="109" s="1"/>
  <c r="E53" i="109" s="1"/>
  <c r="E56" i="109" s="1"/>
  <c r="E59" i="109" s="1"/>
  <c r="E48" i="107"/>
  <c r="E51" i="107" s="1"/>
  <c r="E53" i="107" s="1"/>
  <c r="E56" i="107" s="1"/>
  <c r="E59" i="107" s="1"/>
  <c r="M48" i="107"/>
  <c r="M51" i="107" s="1"/>
  <c r="M53" i="107" s="1"/>
  <c r="M56" i="107" s="1"/>
  <c r="M59" i="107" s="1"/>
  <c r="U48" i="107"/>
  <c r="U51" i="107" s="1"/>
  <c r="U53" i="107" s="1"/>
  <c r="U56" i="107" s="1"/>
  <c r="U59" i="107" s="1"/>
  <c r="F48" i="106"/>
  <c r="F51" i="106" s="1"/>
  <c r="F53" i="106" s="1"/>
  <c r="F56" i="106" s="1"/>
  <c r="F59" i="106" s="1"/>
  <c r="N48" i="106"/>
  <c r="N51" i="106" s="1"/>
  <c r="N53" i="106" s="1"/>
  <c r="N56" i="106" s="1"/>
  <c r="N59" i="106" s="1"/>
  <c r="V48" i="106"/>
  <c r="V51" i="106" s="1"/>
  <c r="V53" i="106" s="1"/>
  <c r="V56" i="106" s="1"/>
  <c r="V59" i="106" s="1"/>
  <c r="D48" i="104"/>
  <c r="D51" i="104" s="1"/>
  <c r="D53" i="104" s="1"/>
  <c r="D56" i="104" s="1"/>
  <c r="D59" i="104" s="1"/>
  <c r="L48" i="104"/>
  <c r="L51" i="104" s="1"/>
  <c r="L53" i="104" s="1"/>
  <c r="L56" i="104" s="1"/>
  <c r="L59" i="104" s="1"/>
  <c r="T48" i="104"/>
  <c r="T51" i="104" s="1"/>
  <c r="T53" i="104" s="1"/>
  <c r="T56" i="104" s="1"/>
  <c r="T59" i="104" s="1"/>
  <c r="E48" i="103"/>
  <c r="E51" i="103" s="1"/>
  <c r="E53" i="103" s="1"/>
  <c r="E56" i="103" s="1"/>
  <c r="E59" i="103" s="1"/>
  <c r="M48" i="103"/>
  <c r="M51" i="103" s="1"/>
  <c r="M53" i="103" s="1"/>
  <c r="M56" i="103" s="1"/>
  <c r="M59" i="103" s="1"/>
  <c r="U48" i="103"/>
  <c r="U51" i="103" s="1"/>
  <c r="U53" i="103" s="1"/>
  <c r="U56" i="103" s="1"/>
  <c r="U59" i="103" s="1"/>
  <c r="F48" i="98"/>
  <c r="F51" i="98" s="1"/>
  <c r="F53" i="98" s="1"/>
  <c r="F56" i="98" s="1"/>
  <c r="F59" i="98" s="1"/>
  <c r="V48" i="98"/>
  <c r="V51" i="98" s="1"/>
  <c r="V53" i="98" s="1"/>
  <c r="V56" i="98" s="1"/>
  <c r="V59" i="98" s="1"/>
  <c r="G48" i="96"/>
  <c r="G51" i="96" s="1"/>
  <c r="G53" i="96" s="1"/>
  <c r="G56" i="96" s="1"/>
  <c r="G59" i="96" s="1"/>
  <c r="O48" i="96"/>
  <c r="O51" i="96" s="1"/>
  <c r="O53" i="96" s="1"/>
  <c r="O56" i="96" s="1"/>
  <c r="O59" i="96" s="1"/>
  <c r="W48" i="96"/>
  <c r="W51" i="96" s="1"/>
  <c r="W53" i="96" s="1"/>
  <c r="W56" i="96" s="1"/>
  <c r="W59" i="96" s="1"/>
  <c r="D48" i="94"/>
  <c r="D51" i="94" s="1"/>
  <c r="D53" i="94" s="1"/>
  <c r="D56" i="94" s="1"/>
  <c r="D59" i="94" s="1"/>
  <c r="L48" i="94"/>
  <c r="L51" i="94" s="1"/>
  <c r="L53" i="94" s="1"/>
  <c r="L56" i="94" s="1"/>
  <c r="L59" i="94" s="1"/>
  <c r="T48" i="94"/>
  <c r="T51" i="94" s="1"/>
  <c r="T53" i="94" s="1"/>
  <c r="T56" i="94" s="1"/>
  <c r="T59" i="94" s="1"/>
  <c r="Z32" i="81"/>
  <c r="Z47" i="81"/>
  <c r="M48" i="69"/>
  <c r="M51" i="69" s="1"/>
  <c r="M53" i="69" s="1"/>
  <c r="M56" i="69" s="1"/>
  <c r="M59" i="69" s="1"/>
  <c r="R48" i="65"/>
  <c r="R51" i="65" s="1"/>
  <c r="R53" i="65" s="1"/>
  <c r="R56" i="65" s="1"/>
  <c r="R59" i="65" s="1"/>
  <c r="Z47" i="65"/>
  <c r="Z47" i="92"/>
  <c r="J48" i="85"/>
  <c r="J51" i="85" s="1"/>
  <c r="J53" i="85" s="1"/>
  <c r="J56" i="85" s="1"/>
  <c r="J59" i="85" s="1"/>
  <c r="R48" i="85"/>
  <c r="R51" i="85" s="1"/>
  <c r="R53" i="85" s="1"/>
  <c r="R56" i="85" s="1"/>
  <c r="R59" i="85" s="1"/>
  <c r="W48" i="78"/>
  <c r="W51" i="78" s="1"/>
  <c r="W53" i="78" s="1"/>
  <c r="W56" i="78" s="1"/>
  <c r="W59" i="78" s="1"/>
  <c r="C48" i="63"/>
  <c r="C51" i="63" s="1"/>
  <c r="C53" i="63" s="1"/>
  <c r="C56" i="63" s="1"/>
  <c r="C59" i="63" s="1"/>
  <c r="K48" i="63"/>
  <c r="K51" i="63" s="1"/>
  <c r="K53" i="63" s="1"/>
  <c r="K56" i="63" s="1"/>
  <c r="K59" i="63" s="1"/>
  <c r="S48" i="63"/>
  <c r="S51" i="63" s="1"/>
  <c r="S53" i="63" s="1"/>
  <c r="S56" i="63" s="1"/>
  <c r="S59" i="63" s="1"/>
  <c r="E48" i="51"/>
  <c r="E51" i="51" s="1"/>
  <c r="E53" i="51" s="1"/>
  <c r="E56" i="51" s="1"/>
  <c r="E59" i="51" s="1"/>
  <c r="M48" i="51"/>
  <c r="M51" i="51" s="1"/>
  <c r="M53" i="51" s="1"/>
  <c r="M56" i="51" s="1"/>
  <c r="M59" i="51" s="1"/>
  <c r="U48" i="51"/>
  <c r="U51" i="51" s="1"/>
  <c r="U53" i="51" s="1"/>
  <c r="U56" i="51" s="1"/>
  <c r="U59" i="51" s="1"/>
  <c r="C48" i="48"/>
  <c r="C51" i="48" s="1"/>
  <c r="C53" i="48" s="1"/>
  <c r="C56" i="48" s="1"/>
  <c r="C59" i="48" s="1"/>
  <c r="K48" i="48"/>
  <c r="K51" i="48" s="1"/>
  <c r="K53" i="48" s="1"/>
  <c r="K56" i="48" s="1"/>
  <c r="K59" i="48" s="1"/>
  <c r="S48" i="48"/>
  <c r="S51" i="48" s="1"/>
  <c r="S53" i="48" s="1"/>
  <c r="S56" i="48" s="1"/>
  <c r="S59" i="48" s="1"/>
  <c r="Z32" i="111"/>
  <c r="I48" i="111"/>
  <c r="I51" i="111" s="1"/>
  <c r="I53" i="111" s="1"/>
  <c r="I56" i="111" s="1"/>
  <c r="I59" i="111" s="1"/>
  <c r="Q48" i="111"/>
  <c r="Q51" i="111" s="1"/>
  <c r="Q53" i="111" s="1"/>
  <c r="Q56" i="111" s="1"/>
  <c r="Q59" i="111" s="1"/>
  <c r="Y48" i="111"/>
  <c r="Y51" i="111" s="1"/>
  <c r="Y53" i="111" s="1"/>
  <c r="Y56" i="111" s="1"/>
  <c r="Y59" i="111" s="1"/>
  <c r="G48" i="109"/>
  <c r="G51" i="109" s="1"/>
  <c r="G53" i="109" s="1"/>
  <c r="G56" i="109" s="1"/>
  <c r="G59" i="109" s="1"/>
  <c r="W48" i="109"/>
  <c r="W51" i="109" s="1"/>
  <c r="W53" i="109" s="1"/>
  <c r="W56" i="109" s="1"/>
  <c r="W59" i="109" s="1"/>
  <c r="X48" i="106"/>
  <c r="R48" i="102"/>
  <c r="R51" i="102" s="1"/>
  <c r="R53" i="102" s="1"/>
  <c r="R56" i="102" s="1"/>
  <c r="R59" i="102" s="1"/>
  <c r="D48" i="100"/>
  <c r="D51" i="100" s="1"/>
  <c r="D53" i="100" s="1"/>
  <c r="D56" i="100" s="1"/>
  <c r="D59" i="100" s="1"/>
  <c r="T48" i="100"/>
  <c r="T51" i="100" s="1"/>
  <c r="T53" i="100" s="1"/>
  <c r="T56" i="100" s="1"/>
  <c r="T59" i="100" s="1"/>
  <c r="X48" i="84"/>
  <c r="Z48" i="84" s="1"/>
  <c r="G48" i="80"/>
  <c r="G51" i="80" s="1"/>
  <c r="G53" i="80" s="1"/>
  <c r="G56" i="80" s="1"/>
  <c r="G59" i="80" s="1"/>
  <c r="O48" i="80"/>
  <c r="O51" i="80" s="1"/>
  <c r="O53" i="80" s="1"/>
  <c r="O56" i="80" s="1"/>
  <c r="O59" i="80" s="1"/>
  <c r="X51" i="40"/>
  <c r="Z51" i="40" s="1"/>
  <c r="Z48" i="40"/>
  <c r="J48" i="8"/>
  <c r="J51" i="8" s="1"/>
  <c r="J53" i="8" s="1"/>
  <c r="J56" i="8" s="1"/>
  <c r="J59" i="8" s="1"/>
  <c r="E48" i="124"/>
  <c r="E51" i="124" s="1"/>
  <c r="E53" i="124" s="1"/>
  <c r="E56" i="124" s="1"/>
  <c r="E59" i="124" s="1"/>
  <c r="U48" i="124"/>
  <c r="U51" i="124" s="1"/>
  <c r="U53" i="124" s="1"/>
  <c r="U56" i="124" s="1"/>
  <c r="U59" i="124" s="1"/>
  <c r="D48" i="120"/>
  <c r="D51" i="120" s="1"/>
  <c r="D53" i="120" s="1"/>
  <c r="D56" i="120" s="1"/>
  <c r="D59" i="120" s="1"/>
  <c r="T48" i="120"/>
  <c r="T51" i="120" s="1"/>
  <c r="T53" i="120" s="1"/>
  <c r="T56" i="120" s="1"/>
  <c r="T59" i="120" s="1"/>
  <c r="J48" i="119"/>
  <c r="J51" i="119" s="1"/>
  <c r="J53" i="119" s="1"/>
  <c r="J56" i="119" s="1"/>
  <c r="J59" i="119" s="1"/>
  <c r="Z47" i="118"/>
  <c r="L48" i="116"/>
  <c r="L51" i="116" s="1"/>
  <c r="L53" i="116" s="1"/>
  <c r="L56" i="116" s="1"/>
  <c r="L59" i="116" s="1"/>
  <c r="K48" i="112"/>
  <c r="K51" i="112" s="1"/>
  <c r="K53" i="112" s="1"/>
  <c r="K56" i="112" s="1"/>
  <c r="K59" i="112" s="1"/>
  <c r="S48" i="112"/>
  <c r="S51" i="112" s="1"/>
  <c r="S53" i="112" s="1"/>
  <c r="S56" i="112" s="1"/>
  <c r="S59" i="112" s="1"/>
  <c r="C48" i="111"/>
  <c r="C51" i="111" s="1"/>
  <c r="C53" i="111" s="1"/>
  <c r="C56" i="111" s="1"/>
  <c r="C59" i="111" s="1"/>
  <c r="K48" i="111"/>
  <c r="K51" i="111" s="1"/>
  <c r="K53" i="111" s="1"/>
  <c r="K56" i="111" s="1"/>
  <c r="K59" i="111" s="1"/>
  <c r="S48" i="111"/>
  <c r="S51" i="111" s="1"/>
  <c r="S53" i="111" s="1"/>
  <c r="S56" i="111" s="1"/>
  <c r="S59" i="111" s="1"/>
  <c r="Z47" i="107"/>
  <c r="H48" i="95"/>
  <c r="H51" i="95" s="1"/>
  <c r="H53" i="95" s="1"/>
  <c r="H56" i="95" s="1"/>
  <c r="H59" i="95" s="1"/>
  <c r="P48" i="95"/>
  <c r="P51" i="95" s="1"/>
  <c r="P53" i="95" s="1"/>
  <c r="P56" i="95" s="1"/>
  <c r="P59" i="95" s="1"/>
  <c r="Z47" i="95"/>
  <c r="G48" i="94"/>
  <c r="G51" i="94" s="1"/>
  <c r="G53" i="94" s="1"/>
  <c r="G56" i="94" s="1"/>
  <c r="G59" i="94" s="1"/>
  <c r="O48" i="94"/>
  <c r="O51" i="94" s="1"/>
  <c r="O53" i="94" s="1"/>
  <c r="O56" i="94" s="1"/>
  <c r="O59" i="94" s="1"/>
  <c r="W48" i="94"/>
  <c r="W51" i="94" s="1"/>
  <c r="W53" i="94" s="1"/>
  <c r="W56" i="94" s="1"/>
  <c r="W59" i="94" s="1"/>
  <c r="AA48" i="92"/>
  <c r="AA51" i="92" s="1"/>
  <c r="AA53" i="92" s="1"/>
  <c r="AA56" i="92" s="1"/>
  <c r="AA59" i="92" s="1"/>
  <c r="R48" i="86"/>
  <c r="R51" i="86" s="1"/>
  <c r="R53" i="86" s="1"/>
  <c r="R56" i="86" s="1"/>
  <c r="R59" i="86" s="1"/>
  <c r="Z32" i="86"/>
  <c r="X48" i="75"/>
  <c r="Z48" i="75" s="1"/>
  <c r="E48" i="68"/>
  <c r="E51" i="68" s="1"/>
  <c r="E53" i="68" s="1"/>
  <c r="E56" i="68" s="1"/>
  <c r="E59" i="68" s="1"/>
  <c r="M48" i="68"/>
  <c r="M51" i="68" s="1"/>
  <c r="M53" i="68" s="1"/>
  <c r="M56" i="68" s="1"/>
  <c r="M59" i="68" s="1"/>
  <c r="I48" i="66"/>
  <c r="I51" i="66" s="1"/>
  <c r="I53" i="66" s="1"/>
  <c r="I56" i="66" s="1"/>
  <c r="I59" i="66" s="1"/>
  <c r="Y48" i="66"/>
  <c r="Y51" i="66" s="1"/>
  <c r="Y53" i="66" s="1"/>
  <c r="Y56" i="66" s="1"/>
  <c r="Y59" i="66" s="1"/>
  <c r="D48" i="91"/>
  <c r="D51" i="91" s="1"/>
  <c r="D53" i="91" s="1"/>
  <c r="D56" i="91" s="1"/>
  <c r="D59" i="91" s="1"/>
  <c r="L48" i="91"/>
  <c r="L51" i="91" s="1"/>
  <c r="L53" i="91" s="1"/>
  <c r="L56" i="91" s="1"/>
  <c r="L59" i="91" s="1"/>
  <c r="T48" i="91"/>
  <c r="T51" i="91" s="1"/>
  <c r="T53" i="91" s="1"/>
  <c r="T56" i="91" s="1"/>
  <c r="T59" i="91" s="1"/>
  <c r="E48" i="90"/>
  <c r="E51" i="90" s="1"/>
  <c r="E53" i="90" s="1"/>
  <c r="E56" i="90" s="1"/>
  <c r="E59" i="90" s="1"/>
  <c r="M48" i="90"/>
  <c r="M51" i="90" s="1"/>
  <c r="M53" i="90" s="1"/>
  <c r="M56" i="90" s="1"/>
  <c r="M59" i="90" s="1"/>
  <c r="U48" i="90"/>
  <c r="U51" i="90" s="1"/>
  <c r="U53" i="90" s="1"/>
  <c r="U56" i="90" s="1"/>
  <c r="U59" i="90" s="1"/>
  <c r="F48" i="87"/>
  <c r="F51" i="87" s="1"/>
  <c r="F53" i="87" s="1"/>
  <c r="F56" i="87" s="1"/>
  <c r="F59" i="87" s="1"/>
  <c r="N48" i="87"/>
  <c r="N51" i="87" s="1"/>
  <c r="N53" i="87" s="1"/>
  <c r="N56" i="87" s="1"/>
  <c r="N59" i="87" s="1"/>
  <c r="V48" i="87"/>
  <c r="V51" i="87" s="1"/>
  <c r="V53" i="87" s="1"/>
  <c r="V56" i="87" s="1"/>
  <c r="V59" i="87" s="1"/>
  <c r="G48" i="84"/>
  <c r="G51" i="84" s="1"/>
  <c r="G53" i="84" s="1"/>
  <c r="G56" i="84" s="1"/>
  <c r="G59" i="84" s="1"/>
  <c r="W48" i="84"/>
  <c r="W51" i="84" s="1"/>
  <c r="W53" i="84" s="1"/>
  <c r="W56" i="84" s="1"/>
  <c r="W59" i="84" s="1"/>
  <c r="D48" i="83"/>
  <c r="D51" i="83" s="1"/>
  <c r="D53" i="83" s="1"/>
  <c r="D56" i="83" s="1"/>
  <c r="D59" i="83" s="1"/>
  <c r="L48" i="83"/>
  <c r="L51" i="83" s="1"/>
  <c r="L53" i="83" s="1"/>
  <c r="L56" i="83" s="1"/>
  <c r="L59" i="83" s="1"/>
  <c r="AA48" i="82"/>
  <c r="AA51" i="82" s="1"/>
  <c r="AA53" i="82" s="1"/>
  <c r="AA56" i="82" s="1"/>
  <c r="AA59" i="82" s="1"/>
  <c r="R48" i="82"/>
  <c r="R51" i="82" s="1"/>
  <c r="R53" i="82" s="1"/>
  <c r="R56" i="82" s="1"/>
  <c r="R59" i="82" s="1"/>
  <c r="Z47" i="80"/>
  <c r="W48" i="79"/>
  <c r="W51" i="79" s="1"/>
  <c r="W53" i="79" s="1"/>
  <c r="W56" i="79" s="1"/>
  <c r="W59" i="79" s="1"/>
  <c r="Z47" i="78"/>
  <c r="Z47" i="71"/>
  <c r="Z32" i="70"/>
  <c r="Z47" i="70"/>
  <c r="L48" i="69"/>
  <c r="L51" i="69" s="1"/>
  <c r="L53" i="69" s="1"/>
  <c r="L56" i="69" s="1"/>
  <c r="L59" i="69" s="1"/>
  <c r="H48" i="66"/>
  <c r="H51" i="66" s="1"/>
  <c r="H53" i="66" s="1"/>
  <c r="H56" i="66" s="1"/>
  <c r="H59" i="66" s="1"/>
  <c r="G48" i="66"/>
  <c r="G51" i="66" s="1"/>
  <c r="G53" i="66" s="1"/>
  <c r="G56" i="66" s="1"/>
  <c r="G59" i="66" s="1"/>
  <c r="Z32" i="56"/>
  <c r="I48" i="55"/>
  <c r="I51" i="55" s="1"/>
  <c r="I53" i="55" s="1"/>
  <c r="I56" i="55" s="1"/>
  <c r="I59" i="55" s="1"/>
  <c r="Y48" i="55"/>
  <c r="Y51" i="55" s="1"/>
  <c r="Y53" i="55" s="1"/>
  <c r="Y56" i="55" s="1"/>
  <c r="Y59" i="55" s="1"/>
  <c r="D48" i="44"/>
  <c r="D51" i="44" s="1"/>
  <c r="D53" i="44" s="1"/>
  <c r="D56" i="44" s="1"/>
  <c r="D59" i="44" s="1"/>
  <c r="L48" i="44"/>
  <c r="L51" i="44" s="1"/>
  <c r="L53" i="44" s="1"/>
  <c r="L56" i="44" s="1"/>
  <c r="L59" i="44" s="1"/>
  <c r="T48" i="44"/>
  <c r="T51" i="44" s="1"/>
  <c r="T53" i="44" s="1"/>
  <c r="T56" i="44" s="1"/>
  <c r="T59" i="44" s="1"/>
  <c r="AA48" i="42"/>
  <c r="AA51" i="42" s="1"/>
  <c r="AA53" i="42" s="1"/>
  <c r="AA56" i="42" s="1"/>
  <c r="AA59" i="42" s="1"/>
  <c r="Z48" i="27"/>
  <c r="Z47" i="25"/>
  <c r="E48" i="14"/>
  <c r="E51" i="14" s="1"/>
  <c r="E53" i="14" s="1"/>
  <c r="E56" i="14" s="1"/>
  <c r="E59" i="14" s="1"/>
  <c r="M48" i="14"/>
  <c r="M51" i="14" s="1"/>
  <c r="M53" i="14" s="1"/>
  <c r="M56" i="14" s="1"/>
  <c r="M59" i="14" s="1"/>
  <c r="U48" i="14"/>
  <c r="U51" i="14" s="1"/>
  <c r="U53" i="14" s="1"/>
  <c r="U56" i="14" s="1"/>
  <c r="U59" i="14" s="1"/>
  <c r="H48" i="8"/>
  <c r="H51" i="8" s="1"/>
  <c r="H53" i="8" s="1"/>
  <c r="H56" i="8" s="1"/>
  <c r="H59" i="8" s="1"/>
  <c r="F48" i="89"/>
  <c r="F51" i="89" s="1"/>
  <c r="F53" i="89" s="1"/>
  <c r="F56" i="89" s="1"/>
  <c r="F59" i="89" s="1"/>
  <c r="N48" i="89"/>
  <c r="N51" i="89" s="1"/>
  <c r="N53" i="89" s="1"/>
  <c r="N56" i="89" s="1"/>
  <c r="N59" i="89" s="1"/>
  <c r="V48" i="89"/>
  <c r="V51" i="89" s="1"/>
  <c r="V53" i="89" s="1"/>
  <c r="V56" i="89" s="1"/>
  <c r="V59" i="89" s="1"/>
  <c r="P48" i="87"/>
  <c r="P51" i="87" s="1"/>
  <c r="P53" i="87" s="1"/>
  <c r="P56" i="87" s="1"/>
  <c r="P59" i="87" s="1"/>
  <c r="I48" i="84"/>
  <c r="I51" i="84" s="1"/>
  <c r="I53" i="84" s="1"/>
  <c r="I56" i="84" s="1"/>
  <c r="I59" i="84" s="1"/>
  <c r="AA48" i="81"/>
  <c r="AA51" i="81" s="1"/>
  <c r="AA53" i="81" s="1"/>
  <c r="AA56" i="81" s="1"/>
  <c r="AA59" i="81" s="1"/>
  <c r="J48" i="75"/>
  <c r="J51" i="75" s="1"/>
  <c r="J53" i="75" s="1"/>
  <c r="J56" i="75" s="1"/>
  <c r="J59" i="75" s="1"/>
  <c r="R48" i="75"/>
  <c r="R51" i="75" s="1"/>
  <c r="R53" i="75" s="1"/>
  <c r="R56" i="75" s="1"/>
  <c r="R59" i="75" s="1"/>
  <c r="R48" i="74"/>
  <c r="R51" i="74" s="1"/>
  <c r="R53" i="74" s="1"/>
  <c r="R56" i="74" s="1"/>
  <c r="R59" i="74" s="1"/>
  <c r="G48" i="69"/>
  <c r="G51" i="69" s="1"/>
  <c r="G53" i="69" s="1"/>
  <c r="G56" i="69" s="1"/>
  <c r="G59" i="69" s="1"/>
  <c r="O48" i="69"/>
  <c r="O51" i="69" s="1"/>
  <c r="O53" i="69" s="1"/>
  <c r="O56" i="69" s="1"/>
  <c r="O59" i="69" s="1"/>
  <c r="F48" i="67"/>
  <c r="F51" i="67" s="1"/>
  <c r="F53" i="67" s="1"/>
  <c r="F56" i="67" s="1"/>
  <c r="F59" i="67" s="1"/>
  <c r="N48" i="67"/>
  <c r="N51" i="67" s="1"/>
  <c r="N53" i="67" s="1"/>
  <c r="N56" i="67" s="1"/>
  <c r="N59" i="67" s="1"/>
  <c r="Z48" i="64"/>
  <c r="K48" i="62"/>
  <c r="K51" i="62" s="1"/>
  <c r="K53" i="62" s="1"/>
  <c r="K56" i="62" s="1"/>
  <c r="K59" i="62" s="1"/>
  <c r="J48" i="46"/>
  <c r="J51" i="46" s="1"/>
  <c r="J53" i="46" s="1"/>
  <c r="J56" i="46" s="1"/>
  <c r="J59" i="46" s="1"/>
  <c r="R48" i="46"/>
  <c r="R51" i="46" s="1"/>
  <c r="R53" i="46" s="1"/>
  <c r="R56" i="46" s="1"/>
  <c r="R59" i="46" s="1"/>
  <c r="X48" i="41"/>
  <c r="Z32" i="41"/>
  <c r="J48" i="40"/>
  <c r="J51" i="40" s="1"/>
  <c r="J53" i="40" s="1"/>
  <c r="J56" i="40" s="1"/>
  <c r="J59" i="40" s="1"/>
  <c r="R48" i="40"/>
  <c r="R51" i="40" s="1"/>
  <c r="R53" i="40" s="1"/>
  <c r="R56" i="40" s="1"/>
  <c r="R59" i="40" s="1"/>
  <c r="AA48" i="39"/>
  <c r="AA51" i="39" s="1"/>
  <c r="AA53" i="39" s="1"/>
  <c r="AA56" i="39" s="1"/>
  <c r="AA59" i="39" s="1"/>
  <c r="F48" i="36"/>
  <c r="F51" i="36" s="1"/>
  <c r="F53" i="36" s="1"/>
  <c r="F56" i="36" s="1"/>
  <c r="F59" i="36" s="1"/>
  <c r="N48" i="36"/>
  <c r="N51" i="36" s="1"/>
  <c r="N53" i="36" s="1"/>
  <c r="N56" i="36" s="1"/>
  <c r="N59" i="36" s="1"/>
  <c r="V48" i="36"/>
  <c r="V51" i="36" s="1"/>
  <c r="V53" i="36" s="1"/>
  <c r="V56" i="36" s="1"/>
  <c r="V59" i="36" s="1"/>
  <c r="Q48" i="35"/>
  <c r="Q51" i="35" s="1"/>
  <c r="Q53" i="35" s="1"/>
  <c r="Q56" i="35" s="1"/>
  <c r="Q59" i="35" s="1"/>
  <c r="Z47" i="35"/>
  <c r="F48" i="13"/>
  <c r="F51" i="13" s="1"/>
  <c r="F53" i="13" s="1"/>
  <c r="F56" i="13" s="1"/>
  <c r="F59" i="13" s="1"/>
  <c r="N48" i="13"/>
  <c r="N51" i="13" s="1"/>
  <c r="N53" i="13" s="1"/>
  <c r="N56" i="13" s="1"/>
  <c r="N59" i="13" s="1"/>
  <c r="V48" i="13"/>
  <c r="V51" i="13" s="1"/>
  <c r="V53" i="13" s="1"/>
  <c r="V56" i="13" s="1"/>
  <c r="V59" i="13" s="1"/>
  <c r="J48" i="2"/>
  <c r="J51" i="2" s="1"/>
  <c r="J53" i="2" s="1"/>
  <c r="J56" i="2" s="1"/>
  <c r="J59" i="2" s="1"/>
  <c r="R48" i="2"/>
  <c r="R51" i="2" s="1"/>
  <c r="R53" i="2" s="1"/>
  <c r="R56" i="2" s="1"/>
  <c r="R59" i="2" s="1"/>
  <c r="AA48" i="84"/>
  <c r="AA51" i="84" s="1"/>
  <c r="AA53" i="84" s="1"/>
  <c r="AA56" i="84" s="1"/>
  <c r="AA59" i="84" s="1"/>
  <c r="C48" i="81"/>
  <c r="C51" i="81" s="1"/>
  <c r="C53" i="81" s="1"/>
  <c r="C56" i="81" s="1"/>
  <c r="C59" i="81" s="1"/>
  <c r="L48" i="80"/>
  <c r="L51" i="80" s="1"/>
  <c r="L53" i="80" s="1"/>
  <c r="L56" i="80" s="1"/>
  <c r="L59" i="80" s="1"/>
  <c r="T48" i="75"/>
  <c r="T51" i="75" s="1"/>
  <c r="T53" i="75" s="1"/>
  <c r="T56" i="75" s="1"/>
  <c r="T59" i="75" s="1"/>
  <c r="D48" i="70"/>
  <c r="D51" i="70" s="1"/>
  <c r="D53" i="70" s="1"/>
  <c r="D56" i="70" s="1"/>
  <c r="D59" i="70" s="1"/>
  <c r="D48" i="66"/>
  <c r="D51" i="66" s="1"/>
  <c r="D53" i="66" s="1"/>
  <c r="D56" i="66" s="1"/>
  <c r="D59" i="66" s="1"/>
  <c r="L48" i="66"/>
  <c r="L51" i="66" s="1"/>
  <c r="L53" i="66" s="1"/>
  <c r="L56" i="66" s="1"/>
  <c r="L59" i="66" s="1"/>
  <c r="T48" i="66"/>
  <c r="T51" i="66" s="1"/>
  <c r="T53" i="66" s="1"/>
  <c r="T56" i="66" s="1"/>
  <c r="T59" i="66" s="1"/>
  <c r="E48" i="65"/>
  <c r="E51" i="65" s="1"/>
  <c r="E53" i="65" s="1"/>
  <c r="E56" i="65" s="1"/>
  <c r="E59" i="65" s="1"/>
  <c r="M48" i="65"/>
  <c r="M51" i="65" s="1"/>
  <c r="M53" i="65" s="1"/>
  <c r="M56" i="65" s="1"/>
  <c r="M59" i="65" s="1"/>
  <c r="U48" i="65"/>
  <c r="U51" i="65" s="1"/>
  <c r="U53" i="65" s="1"/>
  <c r="U56" i="65" s="1"/>
  <c r="U59" i="65" s="1"/>
  <c r="Z47" i="63"/>
  <c r="F48" i="55"/>
  <c r="F51" i="55" s="1"/>
  <c r="F53" i="55" s="1"/>
  <c r="F56" i="55" s="1"/>
  <c r="F59" i="55" s="1"/>
  <c r="N48" i="55"/>
  <c r="N51" i="55" s="1"/>
  <c r="N53" i="55" s="1"/>
  <c r="N56" i="55" s="1"/>
  <c r="N59" i="55" s="1"/>
  <c r="V48" i="55"/>
  <c r="V51" i="55" s="1"/>
  <c r="V53" i="55" s="1"/>
  <c r="V56" i="55" s="1"/>
  <c r="V59" i="55" s="1"/>
  <c r="W48" i="5"/>
  <c r="W51" i="5" s="1"/>
  <c r="W53" i="5" s="1"/>
  <c r="W56" i="5" s="1"/>
  <c r="W59" i="5" s="1"/>
  <c r="C48" i="84"/>
  <c r="C51" i="84" s="1"/>
  <c r="C53" i="84" s="1"/>
  <c r="C56" i="84" s="1"/>
  <c r="C59" i="84" s="1"/>
  <c r="I48" i="83"/>
  <c r="I51" i="83" s="1"/>
  <c r="I53" i="83" s="1"/>
  <c r="I56" i="83" s="1"/>
  <c r="I59" i="83" s="1"/>
  <c r="D48" i="81"/>
  <c r="D51" i="81" s="1"/>
  <c r="D53" i="81" s="1"/>
  <c r="D56" i="81" s="1"/>
  <c r="D59" i="81" s="1"/>
  <c r="M48" i="80"/>
  <c r="M51" i="80" s="1"/>
  <c r="M53" i="80" s="1"/>
  <c r="M56" i="80" s="1"/>
  <c r="M59" i="80" s="1"/>
  <c r="H48" i="67"/>
  <c r="H51" i="67" s="1"/>
  <c r="H53" i="67" s="1"/>
  <c r="H56" i="67" s="1"/>
  <c r="H59" i="67" s="1"/>
  <c r="X48" i="67"/>
  <c r="X51" i="67" s="1"/>
  <c r="J48" i="64"/>
  <c r="J51" i="64" s="1"/>
  <c r="J53" i="64" s="1"/>
  <c r="J56" i="64" s="1"/>
  <c r="J59" i="64" s="1"/>
  <c r="R48" i="64"/>
  <c r="R51" i="64" s="1"/>
  <c r="R53" i="64" s="1"/>
  <c r="R56" i="64" s="1"/>
  <c r="R59" i="64" s="1"/>
  <c r="W48" i="49"/>
  <c r="W51" i="49" s="1"/>
  <c r="W53" i="49" s="1"/>
  <c r="W56" i="49" s="1"/>
  <c r="W59" i="49" s="1"/>
  <c r="S48" i="47"/>
  <c r="S51" i="47" s="1"/>
  <c r="S53" i="47" s="1"/>
  <c r="S56" i="47" s="1"/>
  <c r="S59" i="47" s="1"/>
  <c r="D48" i="30"/>
  <c r="D51" i="30" s="1"/>
  <c r="D53" i="30" s="1"/>
  <c r="D56" i="30" s="1"/>
  <c r="D59" i="30" s="1"/>
  <c r="L48" i="30"/>
  <c r="L51" i="30" s="1"/>
  <c r="L53" i="30" s="1"/>
  <c r="L56" i="30" s="1"/>
  <c r="L59" i="30" s="1"/>
  <c r="T48" i="30"/>
  <c r="T51" i="30" s="1"/>
  <c r="T53" i="30" s="1"/>
  <c r="T56" i="30" s="1"/>
  <c r="T59" i="30" s="1"/>
  <c r="K48" i="29"/>
  <c r="K51" i="29" s="1"/>
  <c r="K53" i="29" s="1"/>
  <c r="K56" i="29" s="1"/>
  <c r="K59" i="29" s="1"/>
  <c r="M48" i="24"/>
  <c r="M51" i="24" s="1"/>
  <c r="M53" i="24" s="1"/>
  <c r="M56" i="24" s="1"/>
  <c r="M59" i="24" s="1"/>
  <c r="U48" i="24"/>
  <c r="U51" i="24" s="1"/>
  <c r="U53" i="24" s="1"/>
  <c r="U56" i="24" s="1"/>
  <c r="U59" i="24" s="1"/>
  <c r="H48" i="13"/>
  <c r="H51" i="13" s="1"/>
  <c r="H53" i="13" s="1"/>
  <c r="H56" i="13" s="1"/>
  <c r="H59" i="13" s="1"/>
  <c r="X48" i="13"/>
  <c r="O48" i="88"/>
  <c r="O51" i="88" s="1"/>
  <c r="O53" i="88" s="1"/>
  <c r="O56" i="88" s="1"/>
  <c r="O59" i="88" s="1"/>
  <c r="W48" i="88"/>
  <c r="W51" i="88" s="1"/>
  <c r="W53" i="88" s="1"/>
  <c r="W56" i="88" s="1"/>
  <c r="W59" i="88" s="1"/>
  <c r="G48" i="86"/>
  <c r="G51" i="86" s="1"/>
  <c r="G53" i="86" s="1"/>
  <c r="G56" i="86" s="1"/>
  <c r="G59" i="86" s="1"/>
  <c r="O48" i="86"/>
  <c r="O51" i="86" s="1"/>
  <c r="O53" i="86" s="1"/>
  <c r="O56" i="86" s="1"/>
  <c r="O59" i="86" s="1"/>
  <c r="W48" i="86"/>
  <c r="W51" i="86" s="1"/>
  <c r="W53" i="86" s="1"/>
  <c r="W56" i="86" s="1"/>
  <c r="W59" i="86" s="1"/>
  <c r="E48" i="84"/>
  <c r="E51" i="84" s="1"/>
  <c r="E53" i="84" s="1"/>
  <c r="E56" i="84" s="1"/>
  <c r="E59" i="84" s="1"/>
  <c r="U48" i="84"/>
  <c r="U51" i="84" s="1"/>
  <c r="U53" i="84" s="1"/>
  <c r="U56" i="84" s="1"/>
  <c r="U59" i="84" s="1"/>
  <c r="AA48" i="83"/>
  <c r="AA51" i="83" s="1"/>
  <c r="AA53" i="83" s="1"/>
  <c r="AA56" i="83" s="1"/>
  <c r="AA59" i="83" s="1"/>
  <c r="J48" i="83"/>
  <c r="J51" i="83" s="1"/>
  <c r="J53" i="83" s="1"/>
  <c r="J56" i="83" s="1"/>
  <c r="J59" i="83" s="1"/>
  <c r="E48" i="79"/>
  <c r="E51" i="79" s="1"/>
  <c r="E53" i="79" s="1"/>
  <c r="E56" i="79" s="1"/>
  <c r="E59" i="79" s="1"/>
  <c r="U48" i="79"/>
  <c r="U51" i="79" s="1"/>
  <c r="U53" i="79" s="1"/>
  <c r="U56" i="79" s="1"/>
  <c r="U59" i="79" s="1"/>
  <c r="F48" i="76"/>
  <c r="F51" i="76" s="1"/>
  <c r="F53" i="76" s="1"/>
  <c r="F56" i="76" s="1"/>
  <c r="F59" i="76" s="1"/>
  <c r="N48" i="76"/>
  <c r="N51" i="76" s="1"/>
  <c r="N53" i="76" s="1"/>
  <c r="N56" i="76" s="1"/>
  <c r="N59" i="76" s="1"/>
  <c r="V48" i="76"/>
  <c r="V51" i="76" s="1"/>
  <c r="V53" i="76" s="1"/>
  <c r="V56" i="76" s="1"/>
  <c r="V59" i="76" s="1"/>
  <c r="F48" i="75"/>
  <c r="F51" i="75" s="1"/>
  <c r="F53" i="75" s="1"/>
  <c r="F56" i="75" s="1"/>
  <c r="F59" i="75" s="1"/>
  <c r="N48" i="75"/>
  <c r="N51" i="75" s="1"/>
  <c r="N53" i="75" s="1"/>
  <c r="N56" i="75" s="1"/>
  <c r="N59" i="75" s="1"/>
  <c r="V48" i="75"/>
  <c r="V51" i="75" s="1"/>
  <c r="V53" i="75" s="1"/>
  <c r="V56" i="75" s="1"/>
  <c r="V59" i="75" s="1"/>
  <c r="C48" i="73"/>
  <c r="C51" i="73" s="1"/>
  <c r="C53" i="73" s="1"/>
  <c r="C56" i="73" s="1"/>
  <c r="C59" i="73" s="1"/>
  <c r="S48" i="73"/>
  <c r="S51" i="73" s="1"/>
  <c r="S53" i="73" s="1"/>
  <c r="S56" i="73" s="1"/>
  <c r="S59" i="73" s="1"/>
  <c r="D48" i="72"/>
  <c r="D51" i="72" s="1"/>
  <c r="D53" i="72" s="1"/>
  <c r="D56" i="72" s="1"/>
  <c r="D59" i="72" s="1"/>
  <c r="L48" i="72"/>
  <c r="L51" i="72" s="1"/>
  <c r="L53" i="72" s="1"/>
  <c r="L56" i="72" s="1"/>
  <c r="L59" i="72" s="1"/>
  <c r="T48" i="72"/>
  <c r="T51" i="72" s="1"/>
  <c r="T53" i="72" s="1"/>
  <c r="T56" i="72" s="1"/>
  <c r="T59" i="72" s="1"/>
  <c r="F48" i="70"/>
  <c r="F51" i="70" s="1"/>
  <c r="F53" i="70" s="1"/>
  <c r="F56" i="70" s="1"/>
  <c r="F59" i="70" s="1"/>
  <c r="V48" i="70"/>
  <c r="V51" i="70" s="1"/>
  <c r="V53" i="70" s="1"/>
  <c r="V56" i="70" s="1"/>
  <c r="V59" i="70" s="1"/>
  <c r="Z32" i="67"/>
  <c r="F48" i="66"/>
  <c r="F51" i="66" s="1"/>
  <c r="F53" i="66" s="1"/>
  <c r="F56" i="66" s="1"/>
  <c r="F59" i="66" s="1"/>
  <c r="N48" i="66"/>
  <c r="N51" i="66" s="1"/>
  <c r="N53" i="66" s="1"/>
  <c r="N56" i="66" s="1"/>
  <c r="N59" i="66" s="1"/>
  <c r="V48" i="66"/>
  <c r="V51" i="66" s="1"/>
  <c r="V53" i="66" s="1"/>
  <c r="V56" i="66" s="1"/>
  <c r="V59" i="66" s="1"/>
  <c r="G48" i="65"/>
  <c r="G51" i="65" s="1"/>
  <c r="G53" i="65" s="1"/>
  <c r="G56" i="65" s="1"/>
  <c r="G59" i="65" s="1"/>
  <c r="O48" i="65"/>
  <c r="O51" i="65" s="1"/>
  <c r="O53" i="65" s="1"/>
  <c r="O56" i="65" s="1"/>
  <c r="O59" i="65" s="1"/>
  <c r="W48" i="65"/>
  <c r="W51" i="65" s="1"/>
  <c r="W53" i="65" s="1"/>
  <c r="W56" i="65" s="1"/>
  <c r="W59" i="65" s="1"/>
  <c r="AA48" i="61"/>
  <c r="AA51" i="61" s="1"/>
  <c r="AA53" i="61" s="1"/>
  <c r="AA56" i="61" s="1"/>
  <c r="AA59" i="61" s="1"/>
  <c r="J48" i="61"/>
  <c r="J51" i="61" s="1"/>
  <c r="J53" i="61" s="1"/>
  <c r="J56" i="61" s="1"/>
  <c r="J59" i="61" s="1"/>
  <c r="R48" i="61"/>
  <c r="R51" i="61" s="1"/>
  <c r="R53" i="61" s="1"/>
  <c r="R56" i="61" s="1"/>
  <c r="R59" i="61" s="1"/>
  <c r="E48" i="57"/>
  <c r="E51" i="57" s="1"/>
  <c r="E53" i="57" s="1"/>
  <c r="E56" i="57" s="1"/>
  <c r="E59" i="57" s="1"/>
  <c r="U48" i="57"/>
  <c r="U51" i="57" s="1"/>
  <c r="U53" i="57" s="1"/>
  <c r="U56" i="57" s="1"/>
  <c r="U59" i="57" s="1"/>
  <c r="X48" i="55"/>
  <c r="X51" i="55" s="1"/>
  <c r="X53" i="55" s="1"/>
  <c r="X56" i="55" s="1"/>
  <c r="L48" i="47"/>
  <c r="L51" i="47" s="1"/>
  <c r="L53" i="47" s="1"/>
  <c r="L56" i="47" s="1"/>
  <c r="L59" i="47" s="1"/>
  <c r="X48" i="42"/>
  <c r="T48" i="37"/>
  <c r="T51" i="37" s="1"/>
  <c r="T53" i="37" s="1"/>
  <c r="T56" i="37" s="1"/>
  <c r="T59" i="37" s="1"/>
  <c r="AA48" i="63"/>
  <c r="AA51" i="63" s="1"/>
  <c r="AA53" i="63" s="1"/>
  <c r="AA56" i="63" s="1"/>
  <c r="AA59" i="63" s="1"/>
  <c r="D48" i="62"/>
  <c r="D51" i="62" s="1"/>
  <c r="D53" i="62" s="1"/>
  <c r="D56" i="62" s="1"/>
  <c r="D59" i="62" s="1"/>
  <c r="L48" i="62"/>
  <c r="L51" i="62" s="1"/>
  <c r="L53" i="62" s="1"/>
  <c r="L56" i="62" s="1"/>
  <c r="L59" i="62" s="1"/>
  <c r="D48" i="59"/>
  <c r="D51" i="59" s="1"/>
  <c r="D53" i="59" s="1"/>
  <c r="D56" i="59" s="1"/>
  <c r="D59" i="59" s="1"/>
  <c r="T48" i="59"/>
  <c r="T51" i="59" s="1"/>
  <c r="T53" i="59" s="1"/>
  <c r="T56" i="59" s="1"/>
  <c r="T59" i="59" s="1"/>
  <c r="E48" i="58"/>
  <c r="E51" i="58" s="1"/>
  <c r="E53" i="58" s="1"/>
  <c r="E56" i="58" s="1"/>
  <c r="E59" i="58" s="1"/>
  <c r="U48" i="58"/>
  <c r="U51" i="58" s="1"/>
  <c r="U53" i="58" s="1"/>
  <c r="U56" i="58" s="1"/>
  <c r="U59" i="58" s="1"/>
  <c r="D48" i="57"/>
  <c r="D51" i="57" s="1"/>
  <c r="D53" i="57" s="1"/>
  <c r="D56" i="57" s="1"/>
  <c r="D59" i="57" s="1"/>
  <c r="L48" i="57"/>
  <c r="L51" i="57" s="1"/>
  <c r="L53" i="57" s="1"/>
  <c r="L56" i="57" s="1"/>
  <c r="L59" i="57" s="1"/>
  <c r="T48" i="57"/>
  <c r="T51" i="57" s="1"/>
  <c r="T53" i="57" s="1"/>
  <c r="T56" i="57" s="1"/>
  <c r="T59" i="57" s="1"/>
  <c r="S48" i="56"/>
  <c r="S51" i="56" s="1"/>
  <c r="S53" i="56" s="1"/>
  <c r="S56" i="56" s="1"/>
  <c r="S59" i="56" s="1"/>
  <c r="P48" i="55"/>
  <c r="P51" i="55" s="1"/>
  <c r="P53" i="55" s="1"/>
  <c r="P56" i="55" s="1"/>
  <c r="P59" i="55" s="1"/>
  <c r="AA48" i="54"/>
  <c r="AA51" i="54" s="1"/>
  <c r="AA53" i="54" s="1"/>
  <c r="AA56" i="54" s="1"/>
  <c r="AA59" i="54" s="1"/>
  <c r="R48" i="54"/>
  <c r="R51" i="54" s="1"/>
  <c r="R53" i="54" s="1"/>
  <c r="R56" i="54" s="1"/>
  <c r="R59" i="54" s="1"/>
  <c r="Z47" i="51"/>
  <c r="K48" i="47"/>
  <c r="K51" i="47" s="1"/>
  <c r="K53" i="47" s="1"/>
  <c r="K56" i="47" s="1"/>
  <c r="K59" i="47" s="1"/>
  <c r="Z48" i="46"/>
  <c r="G48" i="41"/>
  <c r="G51" i="41" s="1"/>
  <c r="G53" i="41" s="1"/>
  <c r="G56" i="41" s="1"/>
  <c r="G59" i="41" s="1"/>
  <c r="O48" i="41"/>
  <c r="O51" i="41" s="1"/>
  <c r="O53" i="41" s="1"/>
  <c r="O56" i="41" s="1"/>
  <c r="O59" i="41" s="1"/>
  <c r="W48" i="41"/>
  <c r="W51" i="41" s="1"/>
  <c r="W53" i="41" s="1"/>
  <c r="W56" i="41" s="1"/>
  <c r="W59" i="41" s="1"/>
  <c r="C48" i="37"/>
  <c r="C51" i="37" s="1"/>
  <c r="C53" i="37" s="1"/>
  <c r="C56" i="37" s="1"/>
  <c r="C59" i="37" s="1"/>
  <c r="K48" i="37"/>
  <c r="K51" i="37" s="1"/>
  <c r="K53" i="37" s="1"/>
  <c r="K56" i="37" s="1"/>
  <c r="K59" i="37" s="1"/>
  <c r="S48" i="37"/>
  <c r="S51" i="37" s="1"/>
  <c r="S53" i="37" s="1"/>
  <c r="S56" i="37" s="1"/>
  <c r="S59" i="37" s="1"/>
  <c r="H48" i="35"/>
  <c r="H51" i="35" s="1"/>
  <c r="H53" i="35" s="1"/>
  <c r="H56" i="35" s="1"/>
  <c r="H59" i="35" s="1"/>
  <c r="P48" i="35"/>
  <c r="P51" i="35" s="1"/>
  <c r="P53" i="35" s="1"/>
  <c r="P56" i="35" s="1"/>
  <c r="P59" i="35" s="1"/>
  <c r="X48" i="35"/>
  <c r="X51" i="35" s="1"/>
  <c r="W48" i="35"/>
  <c r="W51" i="35" s="1"/>
  <c r="W53" i="35" s="1"/>
  <c r="W56" i="35" s="1"/>
  <c r="W59" i="35" s="1"/>
  <c r="J48" i="34"/>
  <c r="J51" i="34" s="1"/>
  <c r="J53" i="34" s="1"/>
  <c r="J56" i="34" s="1"/>
  <c r="J59" i="34" s="1"/>
  <c r="F48" i="26"/>
  <c r="F51" i="26" s="1"/>
  <c r="F53" i="26" s="1"/>
  <c r="F56" i="26" s="1"/>
  <c r="F59" i="26" s="1"/>
  <c r="N48" i="26"/>
  <c r="N51" i="26" s="1"/>
  <c r="N53" i="26" s="1"/>
  <c r="N56" i="26" s="1"/>
  <c r="N59" i="26" s="1"/>
  <c r="V48" i="26"/>
  <c r="V51" i="26" s="1"/>
  <c r="V53" i="26" s="1"/>
  <c r="V56" i="26" s="1"/>
  <c r="V59" i="26" s="1"/>
  <c r="X48" i="20"/>
  <c r="AA48" i="19"/>
  <c r="AA51" i="19" s="1"/>
  <c r="AA53" i="19" s="1"/>
  <c r="AA56" i="19" s="1"/>
  <c r="AA59" i="19" s="1"/>
  <c r="G48" i="18"/>
  <c r="G51" i="18" s="1"/>
  <c r="G53" i="18" s="1"/>
  <c r="G56" i="18" s="1"/>
  <c r="G59" i="18" s="1"/>
  <c r="Z47" i="15"/>
  <c r="AA48" i="10"/>
  <c r="AA51" i="10" s="1"/>
  <c r="AA53" i="10" s="1"/>
  <c r="AA56" i="10" s="1"/>
  <c r="AA59" i="10" s="1"/>
  <c r="Z32" i="7"/>
  <c r="H48" i="7"/>
  <c r="H51" i="7" s="1"/>
  <c r="H53" i="7" s="1"/>
  <c r="H56" i="7" s="1"/>
  <c r="H59" i="7" s="1"/>
  <c r="X48" i="7"/>
  <c r="Z32" i="3"/>
  <c r="X48" i="3"/>
  <c r="AA48" i="60"/>
  <c r="AA51" i="60" s="1"/>
  <c r="AA53" i="60" s="1"/>
  <c r="AA56" i="60" s="1"/>
  <c r="AA59" i="60" s="1"/>
  <c r="F48" i="57"/>
  <c r="F51" i="57" s="1"/>
  <c r="F53" i="57" s="1"/>
  <c r="F56" i="57" s="1"/>
  <c r="F59" i="57" s="1"/>
  <c r="N48" i="57"/>
  <c r="N51" i="57" s="1"/>
  <c r="N53" i="57" s="1"/>
  <c r="N56" i="57" s="1"/>
  <c r="N59" i="57" s="1"/>
  <c r="V48" i="57"/>
  <c r="V51" i="57" s="1"/>
  <c r="V53" i="57" s="1"/>
  <c r="V56" i="57" s="1"/>
  <c r="V59" i="57" s="1"/>
  <c r="R48" i="55"/>
  <c r="R51" i="55" s="1"/>
  <c r="R53" i="55" s="1"/>
  <c r="R56" i="55" s="1"/>
  <c r="R59" i="55" s="1"/>
  <c r="Z47" i="45"/>
  <c r="W48" i="43"/>
  <c r="W51" i="43" s="1"/>
  <c r="W53" i="43" s="1"/>
  <c r="W56" i="43" s="1"/>
  <c r="W59" i="43" s="1"/>
  <c r="Z47" i="41"/>
  <c r="E48" i="37"/>
  <c r="E51" i="37" s="1"/>
  <c r="E53" i="37" s="1"/>
  <c r="E56" i="37" s="1"/>
  <c r="E59" i="37" s="1"/>
  <c r="M48" i="37"/>
  <c r="M51" i="37" s="1"/>
  <c r="M53" i="37" s="1"/>
  <c r="M56" i="37" s="1"/>
  <c r="M59" i="37" s="1"/>
  <c r="U48" i="37"/>
  <c r="U51" i="37" s="1"/>
  <c r="U53" i="37" s="1"/>
  <c r="U56" i="37" s="1"/>
  <c r="U59" i="37" s="1"/>
  <c r="N48" i="9"/>
  <c r="N51" i="9" s="1"/>
  <c r="N53" i="9" s="1"/>
  <c r="N56" i="9" s="1"/>
  <c r="N59" i="9" s="1"/>
  <c r="C48" i="60"/>
  <c r="C51" i="60" s="1"/>
  <c r="C53" i="60" s="1"/>
  <c r="C56" i="60" s="1"/>
  <c r="C59" i="60" s="1"/>
  <c r="S48" i="60"/>
  <c r="S51" i="60" s="1"/>
  <c r="S53" i="60" s="1"/>
  <c r="S56" i="60" s="1"/>
  <c r="S59" i="60" s="1"/>
  <c r="Z47" i="59"/>
  <c r="H48" i="57"/>
  <c r="H51" i="57" s="1"/>
  <c r="H53" i="57" s="1"/>
  <c r="H56" i="57" s="1"/>
  <c r="H59" i="57" s="1"/>
  <c r="P48" i="57"/>
  <c r="P51" i="57" s="1"/>
  <c r="P53" i="57" s="1"/>
  <c r="P56" i="57" s="1"/>
  <c r="P59" i="57" s="1"/>
  <c r="D48" i="55"/>
  <c r="D51" i="55" s="1"/>
  <c r="D53" i="55" s="1"/>
  <c r="D56" i="55" s="1"/>
  <c r="D59" i="55" s="1"/>
  <c r="L48" i="55"/>
  <c r="L51" i="55" s="1"/>
  <c r="L53" i="55" s="1"/>
  <c r="L56" i="55" s="1"/>
  <c r="L59" i="55" s="1"/>
  <c r="T48" i="55"/>
  <c r="T51" i="55" s="1"/>
  <c r="T53" i="55" s="1"/>
  <c r="T56" i="55" s="1"/>
  <c r="T59" i="55" s="1"/>
  <c r="Z47" i="53"/>
  <c r="AA48" i="49"/>
  <c r="AA51" i="49" s="1"/>
  <c r="AA53" i="49" s="1"/>
  <c r="AA56" i="49" s="1"/>
  <c r="AA59" i="49" s="1"/>
  <c r="J48" i="49"/>
  <c r="J51" i="49" s="1"/>
  <c r="J53" i="49" s="1"/>
  <c r="J56" i="49" s="1"/>
  <c r="J59" i="49" s="1"/>
  <c r="R48" i="49"/>
  <c r="R51" i="49" s="1"/>
  <c r="R53" i="49" s="1"/>
  <c r="R56" i="49" s="1"/>
  <c r="R59" i="49" s="1"/>
  <c r="Z47" i="48"/>
  <c r="G48" i="47"/>
  <c r="G51" i="47" s="1"/>
  <c r="G53" i="47" s="1"/>
  <c r="G56" i="47" s="1"/>
  <c r="G59" i="47" s="1"/>
  <c r="O48" i="47"/>
  <c r="O51" i="47" s="1"/>
  <c r="O53" i="47" s="1"/>
  <c r="O56" i="47" s="1"/>
  <c r="O59" i="47" s="1"/>
  <c r="W48" i="47"/>
  <c r="W51" i="47" s="1"/>
  <c r="W53" i="47" s="1"/>
  <c r="W56" i="47" s="1"/>
  <c r="W59" i="47" s="1"/>
  <c r="G48" i="37"/>
  <c r="G51" i="37" s="1"/>
  <c r="G53" i="37" s="1"/>
  <c r="G56" i="37" s="1"/>
  <c r="G59" i="37" s="1"/>
  <c r="O48" i="37"/>
  <c r="O51" i="37" s="1"/>
  <c r="O53" i="37" s="1"/>
  <c r="O56" i="37" s="1"/>
  <c r="O59" i="37" s="1"/>
  <c r="W48" i="37"/>
  <c r="W51" i="37" s="1"/>
  <c r="W53" i="37" s="1"/>
  <c r="W56" i="37" s="1"/>
  <c r="W59" i="37" s="1"/>
  <c r="D48" i="35"/>
  <c r="D51" i="35" s="1"/>
  <c r="D53" i="35" s="1"/>
  <c r="D56" i="35" s="1"/>
  <c r="D59" i="35" s="1"/>
  <c r="L48" i="35"/>
  <c r="L51" i="35" s="1"/>
  <c r="L53" i="35" s="1"/>
  <c r="L56" i="35" s="1"/>
  <c r="L59" i="35" s="1"/>
  <c r="T48" i="35"/>
  <c r="T51" i="35" s="1"/>
  <c r="T53" i="35" s="1"/>
  <c r="T56" i="35" s="1"/>
  <c r="T59" i="35" s="1"/>
  <c r="F48" i="34"/>
  <c r="F51" i="34" s="1"/>
  <c r="F53" i="34" s="1"/>
  <c r="F56" i="34" s="1"/>
  <c r="F59" i="34" s="1"/>
  <c r="N48" i="34"/>
  <c r="N51" i="34" s="1"/>
  <c r="N53" i="34" s="1"/>
  <c r="N56" i="34" s="1"/>
  <c r="N59" i="34" s="1"/>
  <c r="V48" i="34"/>
  <c r="V51" i="34" s="1"/>
  <c r="V53" i="34" s="1"/>
  <c r="V56" i="34" s="1"/>
  <c r="V59" i="34" s="1"/>
  <c r="X48" i="28"/>
  <c r="Z48" i="28" s="1"/>
  <c r="J48" i="26"/>
  <c r="J51" i="26" s="1"/>
  <c r="J53" i="26" s="1"/>
  <c r="J56" i="26" s="1"/>
  <c r="J59" i="26" s="1"/>
  <c r="H48" i="21"/>
  <c r="H51" i="21" s="1"/>
  <c r="H53" i="21" s="1"/>
  <c r="H56" i="21" s="1"/>
  <c r="H59" i="21" s="1"/>
  <c r="P48" i="21"/>
  <c r="P51" i="21" s="1"/>
  <c r="P53" i="21" s="1"/>
  <c r="P56" i="21" s="1"/>
  <c r="P59" i="21" s="1"/>
  <c r="O48" i="17"/>
  <c r="O51" i="17" s="1"/>
  <c r="O53" i="17" s="1"/>
  <c r="O56" i="17" s="1"/>
  <c r="O59" i="17" s="1"/>
  <c r="L48" i="15"/>
  <c r="L51" i="15" s="1"/>
  <c r="L53" i="15" s="1"/>
  <c r="L56" i="15" s="1"/>
  <c r="L59" i="15" s="1"/>
  <c r="V48" i="10"/>
  <c r="V51" i="10" s="1"/>
  <c r="V53" i="10" s="1"/>
  <c r="V56" i="10" s="1"/>
  <c r="V59" i="10" s="1"/>
  <c r="AA48" i="48"/>
  <c r="AA51" i="48" s="1"/>
  <c r="AA53" i="48" s="1"/>
  <c r="AA56" i="48" s="1"/>
  <c r="AA59" i="48" s="1"/>
  <c r="C48" i="45"/>
  <c r="C51" i="45" s="1"/>
  <c r="C53" i="45" s="1"/>
  <c r="C56" i="45" s="1"/>
  <c r="C59" i="45" s="1"/>
  <c r="K48" i="45"/>
  <c r="K51" i="45" s="1"/>
  <c r="K53" i="45" s="1"/>
  <c r="K56" i="45" s="1"/>
  <c r="K59" i="45" s="1"/>
  <c r="S48" i="45"/>
  <c r="S51" i="45" s="1"/>
  <c r="S53" i="45" s="1"/>
  <c r="S56" i="45" s="1"/>
  <c r="S59" i="45" s="1"/>
  <c r="AA48" i="43"/>
  <c r="AA51" i="43" s="1"/>
  <c r="AA53" i="43" s="1"/>
  <c r="AA56" i="43" s="1"/>
  <c r="AA59" i="43" s="1"/>
  <c r="J48" i="43"/>
  <c r="J51" i="43" s="1"/>
  <c r="J53" i="43" s="1"/>
  <c r="J56" i="43" s="1"/>
  <c r="J59" i="43" s="1"/>
  <c r="R48" i="43"/>
  <c r="R51" i="43" s="1"/>
  <c r="R53" i="43" s="1"/>
  <c r="R56" i="43" s="1"/>
  <c r="R59" i="43" s="1"/>
  <c r="E48" i="41"/>
  <c r="E51" i="41" s="1"/>
  <c r="E53" i="41" s="1"/>
  <c r="E56" i="41" s="1"/>
  <c r="E59" i="41" s="1"/>
  <c r="M48" i="41"/>
  <c r="M51" i="41" s="1"/>
  <c r="M53" i="41" s="1"/>
  <c r="M56" i="41" s="1"/>
  <c r="M59" i="41" s="1"/>
  <c r="U48" i="41"/>
  <c r="U51" i="41" s="1"/>
  <c r="U53" i="41" s="1"/>
  <c r="U56" i="41" s="1"/>
  <c r="U59" i="41" s="1"/>
  <c r="D48" i="41"/>
  <c r="D51" i="41" s="1"/>
  <c r="D53" i="41" s="1"/>
  <c r="D56" i="41" s="1"/>
  <c r="D59" i="41" s="1"/>
  <c r="T48" i="41"/>
  <c r="T51" i="41" s="1"/>
  <c r="T53" i="41" s="1"/>
  <c r="T56" i="41" s="1"/>
  <c r="T59" i="41" s="1"/>
  <c r="C48" i="39"/>
  <c r="C51" i="39" s="1"/>
  <c r="C53" i="39" s="1"/>
  <c r="C56" i="39" s="1"/>
  <c r="C59" i="39" s="1"/>
  <c r="K48" i="39"/>
  <c r="K51" i="39" s="1"/>
  <c r="K53" i="39" s="1"/>
  <c r="K56" i="39" s="1"/>
  <c r="K59" i="39" s="1"/>
  <c r="S48" i="39"/>
  <c r="S51" i="39" s="1"/>
  <c r="S53" i="39" s="1"/>
  <c r="S56" i="39" s="1"/>
  <c r="S59" i="39" s="1"/>
  <c r="I48" i="37"/>
  <c r="I51" i="37" s="1"/>
  <c r="I53" i="37" s="1"/>
  <c r="I56" i="37" s="1"/>
  <c r="I59" i="37" s="1"/>
  <c r="Q48" i="37"/>
  <c r="Q51" i="37" s="1"/>
  <c r="Q53" i="37" s="1"/>
  <c r="Q56" i="37" s="1"/>
  <c r="Q59" i="37" s="1"/>
  <c r="Y48" i="37"/>
  <c r="Y51" i="37" s="1"/>
  <c r="Y53" i="37" s="1"/>
  <c r="Y56" i="37" s="1"/>
  <c r="Y59" i="37" s="1"/>
  <c r="Z47" i="37"/>
  <c r="J48" i="33"/>
  <c r="J51" i="33" s="1"/>
  <c r="J53" i="33" s="1"/>
  <c r="J56" i="33" s="1"/>
  <c r="J59" i="33" s="1"/>
  <c r="Z47" i="31"/>
  <c r="H48" i="29"/>
  <c r="H51" i="29" s="1"/>
  <c r="H53" i="29" s="1"/>
  <c r="H56" i="29" s="1"/>
  <c r="H59" i="29" s="1"/>
  <c r="P48" i="29"/>
  <c r="P51" i="29" s="1"/>
  <c r="P53" i="29" s="1"/>
  <c r="P56" i="29" s="1"/>
  <c r="P59" i="29" s="1"/>
  <c r="X48" i="29"/>
  <c r="V48" i="23"/>
  <c r="V51" i="23" s="1"/>
  <c r="V53" i="23" s="1"/>
  <c r="V56" i="23" s="1"/>
  <c r="V59" i="23" s="1"/>
  <c r="AA48" i="16"/>
  <c r="AA51" i="16" s="1"/>
  <c r="AA53" i="16" s="1"/>
  <c r="AA56" i="16" s="1"/>
  <c r="AA59" i="16" s="1"/>
  <c r="G48" i="12"/>
  <c r="G51" i="12" s="1"/>
  <c r="G53" i="12" s="1"/>
  <c r="G56" i="12" s="1"/>
  <c r="G59" i="12" s="1"/>
  <c r="O48" i="12"/>
  <c r="O51" i="12" s="1"/>
  <c r="O53" i="12" s="1"/>
  <c r="O56" i="12" s="1"/>
  <c r="O59" i="12" s="1"/>
  <c r="W48" i="12"/>
  <c r="W51" i="12" s="1"/>
  <c r="W53" i="12" s="1"/>
  <c r="W56" i="12" s="1"/>
  <c r="W59" i="12" s="1"/>
  <c r="I48" i="34"/>
  <c r="I51" i="34" s="1"/>
  <c r="I53" i="34" s="1"/>
  <c r="I56" i="34" s="1"/>
  <c r="I59" i="34" s="1"/>
  <c r="Y48" i="34"/>
  <c r="Y51" i="34" s="1"/>
  <c r="Y53" i="34" s="1"/>
  <c r="Y56" i="34" s="1"/>
  <c r="Y59" i="34" s="1"/>
  <c r="X48" i="34"/>
  <c r="AA48" i="32"/>
  <c r="AA51" i="32" s="1"/>
  <c r="AA53" i="32" s="1"/>
  <c r="AA56" i="32" s="1"/>
  <c r="AA59" i="32" s="1"/>
  <c r="J48" i="29"/>
  <c r="J51" i="29" s="1"/>
  <c r="J53" i="29" s="1"/>
  <c r="J56" i="29" s="1"/>
  <c r="J59" i="29" s="1"/>
  <c r="R48" i="29"/>
  <c r="R51" i="29" s="1"/>
  <c r="R53" i="29" s="1"/>
  <c r="R56" i="29" s="1"/>
  <c r="R59" i="29" s="1"/>
  <c r="P48" i="28"/>
  <c r="P51" i="28" s="1"/>
  <c r="P53" i="28" s="1"/>
  <c r="P56" i="28" s="1"/>
  <c r="P59" i="28" s="1"/>
  <c r="I48" i="26"/>
  <c r="I51" i="26" s="1"/>
  <c r="I53" i="26" s="1"/>
  <c r="I56" i="26" s="1"/>
  <c r="I59" i="26" s="1"/>
  <c r="Q48" i="26"/>
  <c r="Q51" i="26" s="1"/>
  <c r="Q53" i="26" s="1"/>
  <c r="Q56" i="26" s="1"/>
  <c r="Q59" i="26" s="1"/>
  <c r="Y48" i="26"/>
  <c r="Y51" i="26" s="1"/>
  <c r="Y53" i="26" s="1"/>
  <c r="Y56" i="26" s="1"/>
  <c r="Y59" i="26" s="1"/>
  <c r="Z47" i="26"/>
  <c r="Z47" i="22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S48" i="17"/>
  <c r="S51" i="17" s="1"/>
  <c r="S53" i="17" s="1"/>
  <c r="S56" i="17" s="1"/>
  <c r="S59" i="17" s="1"/>
  <c r="AA48" i="17"/>
  <c r="AA51" i="17" s="1"/>
  <c r="AA53" i="17" s="1"/>
  <c r="AA56" i="17" s="1"/>
  <c r="AA59" i="17" s="1"/>
  <c r="Z47" i="16"/>
  <c r="G48" i="15"/>
  <c r="G51" i="15" s="1"/>
  <c r="G53" i="15" s="1"/>
  <c r="G56" i="15" s="1"/>
  <c r="G59" i="15" s="1"/>
  <c r="D48" i="11"/>
  <c r="D51" i="11" s="1"/>
  <c r="D53" i="11" s="1"/>
  <c r="D56" i="11" s="1"/>
  <c r="D59" i="11" s="1"/>
  <c r="I48" i="10"/>
  <c r="I51" i="10" s="1"/>
  <c r="I53" i="10" s="1"/>
  <c r="I56" i="10" s="1"/>
  <c r="I59" i="10" s="1"/>
  <c r="Q48" i="10"/>
  <c r="Q51" i="10" s="1"/>
  <c r="Q53" i="10" s="1"/>
  <c r="Q56" i="10" s="1"/>
  <c r="Q59" i="10" s="1"/>
  <c r="Y48" i="10"/>
  <c r="Y51" i="10" s="1"/>
  <c r="Y53" i="10" s="1"/>
  <c r="Y56" i="10" s="1"/>
  <c r="Y59" i="10" s="1"/>
  <c r="G48" i="7"/>
  <c r="G51" i="7" s="1"/>
  <c r="G53" i="7" s="1"/>
  <c r="G56" i="7" s="1"/>
  <c r="G59" i="7" s="1"/>
  <c r="O48" i="7"/>
  <c r="O51" i="7" s="1"/>
  <c r="O53" i="7" s="1"/>
  <c r="O56" i="7" s="1"/>
  <c r="O59" i="7" s="1"/>
  <c r="W48" i="7"/>
  <c r="W51" i="7" s="1"/>
  <c r="W53" i="7" s="1"/>
  <c r="W56" i="7" s="1"/>
  <c r="W59" i="7" s="1"/>
  <c r="F48" i="7"/>
  <c r="F51" i="7" s="1"/>
  <c r="F53" i="7" s="1"/>
  <c r="F56" i="7" s="1"/>
  <c r="F59" i="7" s="1"/>
  <c r="N48" i="7"/>
  <c r="N51" i="7" s="1"/>
  <c r="N53" i="7" s="1"/>
  <c r="N56" i="7" s="1"/>
  <c r="N59" i="7" s="1"/>
  <c r="V48" i="7"/>
  <c r="V51" i="7" s="1"/>
  <c r="V53" i="7" s="1"/>
  <c r="V56" i="7" s="1"/>
  <c r="V59" i="7" s="1"/>
  <c r="C48" i="33"/>
  <c r="C51" i="33" s="1"/>
  <c r="C53" i="33" s="1"/>
  <c r="C56" i="33" s="1"/>
  <c r="C59" i="33" s="1"/>
  <c r="S48" i="33"/>
  <c r="S51" i="33" s="1"/>
  <c r="S53" i="33" s="1"/>
  <c r="S56" i="33" s="1"/>
  <c r="S59" i="33" s="1"/>
  <c r="AA48" i="31"/>
  <c r="AA51" i="31" s="1"/>
  <c r="AA53" i="31" s="1"/>
  <c r="AA56" i="31" s="1"/>
  <c r="AA59" i="31" s="1"/>
  <c r="J48" i="28"/>
  <c r="J51" i="28" s="1"/>
  <c r="J53" i="28" s="1"/>
  <c r="J56" i="28" s="1"/>
  <c r="J59" i="28" s="1"/>
  <c r="R48" i="28"/>
  <c r="R51" i="28" s="1"/>
  <c r="R53" i="28" s="1"/>
  <c r="R56" i="28" s="1"/>
  <c r="R59" i="28" s="1"/>
  <c r="C48" i="26"/>
  <c r="C51" i="26" s="1"/>
  <c r="C53" i="26" s="1"/>
  <c r="C56" i="26" s="1"/>
  <c r="C59" i="26" s="1"/>
  <c r="S48" i="26"/>
  <c r="S51" i="26" s="1"/>
  <c r="S53" i="26" s="1"/>
  <c r="S56" i="26" s="1"/>
  <c r="S59" i="26" s="1"/>
  <c r="M48" i="19"/>
  <c r="M51" i="19" s="1"/>
  <c r="M53" i="19" s="1"/>
  <c r="M56" i="19" s="1"/>
  <c r="M59" i="19" s="1"/>
  <c r="U48" i="19"/>
  <c r="U51" i="19" s="1"/>
  <c r="U53" i="19" s="1"/>
  <c r="U56" i="19" s="1"/>
  <c r="U59" i="19" s="1"/>
  <c r="E48" i="18"/>
  <c r="E51" i="18" s="1"/>
  <c r="E53" i="18" s="1"/>
  <c r="E56" i="18" s="1"/>
  <c r="E59" i="18" s="1"/>
  <c r="M48" i="18"/>
  <c r="M51" i="18" s="1"/>
  <c r="M53" i="18" s="1"/>
  <c r="M56" i="18" s="1"/>
  <c r="M59" i="18" s="1"/>
  <c r="C48" i="16"/>
  <c r="C51" i="16" s="1"/>
  <c r="C53" i="16" s="1"/>
  <c r="C56" i="16" s="1"/>
  <c r="C59" i="16" s="1"/>
  <c r="AA48" i="13"/>
  <c r="AA51" i="13" s="1"/>
  <c r="AA53" i="13" s="1"/>
  <c r="AA56" i="13" s="1"/>
  <c r="AA59" i="13" s="1"/>
  <c r="I48" i="12"/>
  <c r="I51" i="12" s="1"/>
  <c r="I53" i="12" s="1"/>
  <c r="I56" i="12" s="1"/>
  <c r="I59" i="12" s="1"/>
  <c r="Y48" i="12"/>
  <c r="Y51" i="12" s="1"/>
  <c r="Y53" i="12" s="1"/>
  <c r="Y56" i="12" s="1"/>
  <c r="Y59" i="12" s="1"/>
  <c r="R48" i="7"/>
  <c r="R51" i="7" s="1"/>
  <c r="R53" i="7" s="1"/>
  <c r="R56" i="7" s="1"/>
  <c r="R59" i="7" s="1"/>
  <c r="N48" i="6"/>
  <c r="N51" i="6" s="1"/>
  <c r="N53" i="6" s="1"/>
  <c r="N56" i="6" s="1"/>
  <c r="N59" i="6" s="1"/>
  <c r="E48" i="34"/>
  <c r="E51" i="34" s="1"/>
  <c r="E53" i="34" s="1"/>
  <c r="E56" i="34" s="1"/>
  <c r="E59" i="34" s="1"/>
  <c r="M48" i="34"/>
  <c r="M51" i="34" s="1"/>
  <c r="M53" i="34" s="1"/>
  <c r="M56" i="34" s="1"/>
  <c r="M59" i="34" s="1"/>
  <c r="U48" i="34"/>
  <c r="U51" i="34" s="1"/>
  <c r="U53" i="34" s="1"/>
  <c r="U56" i="34" s="1"/>
  <c r="U59" i="34" s="1"/>
  <c r="E48" i="33"/>
  <c r="E51" i="33" s="1"/>
  <c r="E53" i="33" s="1"/>
  <c r="E56" i="33" s="1"/>
  <c r="E59" i="33" s="1"/>
  <c r="M48" i="33"/>
  <c r="M51" i="33" s="1"/>
  <c r="M53" i="33" s="1"/>
  <c r="M56" i="33" s="1"/>
  <c r="M59" i="33" s="1"/>
  <c r="U48" i="33"/>
  <c r="U51" i="33" s="1"/>
  <c r="U53" i="33" s="1"/>
  <c r="U56" i="33" s="1"/>
  <c r="U59" i="33" s="1"/>
  <c r="C48" i="31"/>
  <c r="C51" i="31" s="1"/>
  <c r="C53" i="31" s="1"/>
  <c r="C56" i="31" s="1"/>
  <c r="C59" i="31" s="1"/>
  <c r="S48" i="31"/>
  <c r="S51" i="31" s="1"/>
  <c r="S53" i="31" s="1"/>
  <c r="S56" i="31" s="1"/>
  <c r="S59" i="31" s="1"/>
  <c r="F48" i="29"/>
  <c r="F51" i="29" s="1"/>
  <c r="F53" i="29" s="1"/>
  <c r="F56" i="29" s="1"/>
  <c r="F59" i="29" s="1"/>
  <c r="N48" i="29"/>
  <c r="N51" i="29" s="1"/>
  <c r="N53" i="29" s="1"/>
  <c r="N56" i="29" s="1"/>
  <c r="N59" i="29" s="1"/>
  <c r="V48" i="29"/>
  <c r="V51" i="29" s="1"/>
  <c r="V53" i="29" s="1"/>
  <c r="V56" i="29" s="1"/>
  <c r="V59" i="29" s="1"/>
  <c r="D48" i="28"/>
  <c r="D51" i="28" s="1"/>
  <c r="D53" i="28" s="1"/>
  <c r="D56" i="28" s="1"/>
  <c r="D59" i="28" s="1"/>
  <c r="L48" i="28"/>
  <c r="L51" i="28" s="1"/>
  <c r="L53" i="28" s="1"/>
  <c r="L56" i="28" s="1"/>
  <c r="L59" i="28" s="1"/>
  <c r="T48" i="28"/>
  <c r="T51" i="28" s="1"/>
  <c r="T53" i="28" s="1"/>
  <c r="T56" i="28" s="1"/>
  <c r="T59" i="28" s="1"/>
  <c r="E48" i="26"/>
  <c r="E51" i="26" s="1"/>
  <c r="E53" i="26" s="1"/>
  <c r="E56" i="26" s="1"/>
  <c r="E59" i="26" s="1"/>
  <c r="M48" i="26"/>
  <c r="M51" i="26" s="1"/>
  <c r="M53" i="26" s="1"/>
  <c r="M56" i="26" s="1"/>
  <c r="M59" i="26" s="1"/>
  <c r="U48" i="26"/>
  <c r="U51" i="26" s="1"/>
  <c r="U53" i="26" s="1"/>
  <c r="U56" i="26" s="1"/>
  <c r="U59" i="26" s="1"/>
  <c r="D48" i="26"/>
  <c r="D51" i="26" s="1"/>
  <c r="D53" i="26" s="1"/>
  <c r="D56" i="26" s="1"/>
  <c r="D59" i="26" s="1"/>
  <c r="L48" i="26"/>
  <c r="L51" i="26" s="1"/>
  <c r="L53" i="26" s="1"/>
  <c r="L56" i="26" s="1"/>
  <c r="L59" i="26" s="1"/>
  <c r="T48" i="26"/>
  <c r="T51" i="26" s="1"/>
  <c r="T53" i="26" s="1"/>
  <c r="T56" i="26" s="1"/>
  <c r="T59" i="26" s="1"/>
  <c r="P48" i="23"/>
  <c r="P51" i="23" s="1"/>
  <c r="P53" i="23" s="1"/>
  <c r="P56" i="23" s="1"/>
  <c r="P59" i="23" s="1"/>
  <c r="Z47" i="23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S48" i="21"/>
  <c r="S51" i="21" s="1"/>
  <c r="S53" i="21" s="1"/>
  <c r="S56" i="21" s="1"/>
  <c r="S59" i="21" s="1"/>
  <c r="N48" i="19"/>
  <c r="N51" i="19" s="1"/>
  <c r="N53" i="19" s="1"/>
  <c r="N56" i="19" s="1"/>
  <c r="N59" i="19" s="1"/>
  <c r="V48" i="19"/>
  <c r="V51" i="19" s="1"/>
  <c r="V53" i="19" s="1"/>
  <c r="V56" i="19" s="1"/>
  <c r="V59" i="19" s="1"/>
  <c r="G48" i="17"/>
  <c r="G51" i="17" s="1"/>
  <c r="G53" i="17" s="1"/>
  <c r="G56" i="17" s="1"/>
  <c r="G59" i="17" s="1"/>
  <c r="F48" i="17"/>
  <c r="F51" i="17" s="1"/>
  <c r="F53" i="17" s="1"/>
  <c r="F56" i="17" s="1"/>
  <c r="F59" i="17" s="1"/>
  <c r="K48" i="13"/>
  <c r="K51" i="13" s="1"/>
  <c r="K53" i="13" s="1"/>
  <c r="K56" i="13" s="1"/>
  <c r="K59" i="13" s="1"/>
  <c r="AA48" i="12"/>
  <c r="AA51" i="12" s="1"/>
  <c r="AA53" i="12" s="1"/>
  <c r="AA56" i="12" s="1"/>
  <c r="AA59" i="12" s="1"/>
  <c r="H48" i="11"/>
  <c r="H51" i="11" s="1"/>
  <c r="H53" i="11" s="1"/>
  <c r="H56" i="11" s="1"/>
  <c r="H59" i="11" s="1"/>
  <c r="P48" i="11"/>
  <c r="P51" i="11" s="1"/>
  <c r="P53" i="11" s="1"/>
  <c r="P56" i="11" s="1"/>
  <c r="P59" i="11" s="1"/>
  <c r="Z47" i="11"/>
  <c r="Z32" i="9"/>
  <c r="P48" i="9"/>
  <c r="P51" i="9" s="1"/>
  <c r="P53" i="9" s="1"/>
  <c r="P56" i="9" s="1"/>
  <c r="P59" i="9" s="1"/>
  <c r="Z47" i="9"/>
  <c r="E48" i="8"/>
  <c r="E51" i="8" s="1"/>
  <c r="E53" i="8" s="1"/>
  <c r="E56" i="8" s="1"/>
  <c r="E59" i="8" s="1"/>
  <c r="M48" i="8"/>
  <c r="M51" i="8" s="1"/>
  <c r="M53" i="8" s="1"/>
  <c r="M56" i="8" s="1"/>
  <c r="M59" i="8" s="1"/>
  <c r="C48" i="7"/>
  <c r="C51" i="7" s="1"/>
  <c r="C53" i="7" s="1"/>
  <c r="C56" i="7" s="1"/>
  <c r="C59" i="7" s="1"/>
  <c r="K48" i="7"/>
  <c r="K51" i="7" s="1"/>
  <c r="K53" i="7" s="1"/>
  <c r="K56" i="7" s="1"/>
  <c r="K59" i="7" s="1"/>
  <c r="S48" i="7"/>
  <c r="S51" i="7" s="1"/>
  <c r="S53" i="7" s="1"/>
  <c r="S56" i="7" s="1"/>
  <c r="S59" i="7" s="1"/>
  <c r="Z47" i="4"/>
  <c r="J48" i="3"/>
  <c r="J51" i="3" s="1"/>
  <c r="J53" i="3" s="1"/>
  <c r="J56" i="3" s="1"/>
  <c r="J59" i="3" s="1"/>
  <c r="R48" i="3"/>
  <c r="R51" i="3" s="1"/>
  <c r="R53" i="3" s="1"/>
  <c r="R56" i="3" s="1"/>
  <c r="R59" i="3" s="1"/>
  <c r="I48" i="3"/>
  <c r="I51" i="3" s="1"/>
  <c r="I53" i="3" s="1"/>
  <c r="I56" i="3" s="1"/>
  <c r="I59" i="3" s="1"/>
  <c r="Q48" i="3"/>
  <c r="Q51" i="3" s="1"/>
  <c r="Q53" i="3" s="1"/>
  <c r="Q56" i="3" s="1"/>
  <c r="Q59" i="3" s="1"/>
  <c r="E48" i="21"/>
  <c r="E51" i="21" s="1"/>
  <c r="E53" i="21" s="1"/>
  <c r="E56" i="21" s="1"/>
  <c r="E59" i="21" s="1"/>
  <c r="M48" i="21"/>
  <c r="M51" i="21" s="1"/>
  <c r="M53" i="21" s="1"/>
  <c r="M56" i="21" s="1"/>
  <c r="M59" i="21" s="1"/>
  <c r="U48" i="21"/>
  <c r="U51" i="21" s="1"/>
  <c r="U53" i="21" s="1"/>
  <c r="U56" i="21" s="1"/>
  <c r="U59" i="21" s="1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T48" i="20"/>
  <c r="T51" i="20" s="1"/>
  <c r="T53" i="20" s="1"/>
  <c r="T56" i="20" s="1"/>
  <c r="T59" i="20" s="1"/>
  <c r="H48" i="19"/>
  <c r="H51" i="19" s="1"/>
  <c r="H53" i="19" s="1"/>
  <c r="H56" i="19" s="1"/>
  <c r="H59" i="19" s="1"/>
  <c r="X48" i="19"/>
  <c r="Z51" i="18"/>
  <c r="Z47" i="18"/>
  <c r="Q48" i="17"/>
  <c r="Q51" i="17" s="1"/>
  <c r="Q53" i="17" s="1"/>
  <c r="Q56" i="17" s="1"/>
  <c r="Q59" i="17" s="1"/>
  <c r="F48" i="16"/>
  <c r="F51" i="16" s="1"/>
  <c r="F53" i="16" s="1"/>
  <c r="F56" i="16" s="1"/>
  <c r="F59" i="16" s="1"/>
  <c r="M48" i="15"/>
  <c r="M51" i="15" s="1"/>
  <c r="M53" i="15" s="1"/>
  <c r="M56" i="15" s="1"/>
  <c r="M59" i="15" s="1"/>
  <c r="AA48" i="14"/>
  <c r="AA51" i="14" s="1"/>
  <c r="AA53" i="14" s="1"/>
  <c r="AA56" i="14" s="1"/>
  <c r="AA59" i="14" s="1"/>
  <c r="J48" i="14"/>
  <c r="J51" i="14" s="1"/>
  <c r="J53" i="14" s="1"/>
  <c r="J56" i="14" s="1"/>
  <c r="J59" i="14" s="1"/>
  <c r="E48" i="7"/>
  <c r="E51" i="7" s="1"/>
  <c r="E53" i="7" s="1"/>
  <c r="E56" i="7" s="1"/>
  <c r="E59" i="7" s="1"/>
  <c r="M48" i="7"/>
  <c r="M51" i="7" s="1"/>
  <c r="M53" i="7" s="1"/>
  <c r="M56" i="7" s="1"/>
  <c r="M59" i="7" s="1"/>
  <c r="Z47" i="5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Z48" i="252"/>
  <c r="X51" i="252"/>
  <c r="Z48" i="254"/>
  <c r="X51" i="254"/>
  <c r="X51" i="249"/>
  <c r="Z48" i="1"/>
  <c r="X51" i="1"/>
  <c r="X51" i="256"/>
  <c r="Z48" i="256"/>
  <c r="Z48" i="251"/>
  <c r="X51" i="251"/>
  <c r="X51" i="248"/>
  <c r="Z48" i="248"/>
  <c r="Z48" i="246"/>
  <c r="Y51" i="246"/>
  <c r="Y53" i="246" s="1"/>
  <c r="Y56" i="246" s="1"/>
  <c r="Y59" i="246" s="1"/>
  <c r="Z53" i="245"/>
  <c r="X56" i="245"/>
  <c r="X51" i="253"/>
  <c r="Z48" i="253"/>
  <c r="Z48" i="247"/>
  <c r="Z32" i="250"/>
  <c r="X48" i="250"/>
  <c r="Z47" i="249"/>
  <c r="Z51" i="245"/>
  <c r="Y48" i="239"/>
  <c r="Y51" i="239" s="1"/>
  <c r="Y53" i="239" s="1"/>
  <c r="Y56" i="239" s="1"/>
  <c r="Y59" i="239" s="1"/>
  <c r="Z47" i="239"/>
  <c r="X51" i="233"/>
  <c r="Z48" i="233"/>
  <c r="X48" i="258"/>
  <c r="Z32" i="1"/>
  <c r="Y48" i="258"/>
  <c r="Y51" i="258" s="1"/>
  <c r="Y53" i="258" s="1"/>
  <c r="Y56" i="258" s="1"/>
  <c r="Y59" i="258" s="1"/>
  <c r="Z32" i="251"/>
  <c r="I48" i="234"/>
  <c r="I51" i="234" s="1"/>
  <c r="I53" i="234" s="1"/>
  <c r="I56" i="234" s="1"/>
  <c r="I59" i="234" s="1"/>
  <c r="Q48" i="234"/>
  <c r="Q51" i="234" s="1"/>
  <c r="Q53" i="234" s="1"/>
  <c r="Q56" i="234" s="1"/>
  <c r="Q59" i="234" s="1"/>
  <c r="Y48" i="234"/>
  <c r="Y51" i="234" s="1"/>
  <c r="Y53" i="234" s="1"/>
  <c r="Y56" i="234" s="1"/>
  <c r="Y59" i="234" s="1"/>
  <c r="Z32" i="252"/>
  <c r="X56" i="246"/>
  <c r="Z53" i="237"/>
  <c r="X56" i="237"/>
  <c r="Z51" i="230"/>
  <c r="X53" i="230"/>
  <c r="X48" i="257"/>
  <c r="Z32" i="253"/>
  <c r="Z48" i="245"/>
  <c r="X48" i="242"/>
  <c r="X48" i="241"/>
  <c r="Z32" i="254"/>
  <c r="Z32" i="246"/>
  <c r="X48" i="244"/>
  <c r="Z32" i="244"/>
  <c r="X48" i="243"/>
  <c r="Z32" i="243"/>
  <c r="Z48" i="234"/>
  <c r="X51" i="234"/>
  <c r="Z47" i="240"/>
  <c r="X48" i="240"/>
  <c r="Z51" i="238"/>
  <c r="X53" i="238"/>
  <c r="X48" i="236"/>
  <c r="Z32" i="236"/>
  <c r="Z48" i="235"/>
  <c r="X51" i="235"/>
  <c r="Z32" i="256"/>
  <c r="X51" i="255"/>
  <c r="Z32" i="248"/>
  <c r="X51" i="247"/>
  <c r="J48" i="241"/>
  <c r="J51" i="241" s="1"/>
  <c r="J53" i="241" s="1"/>
  <c r="J56" i="241" s="1"/>
  <c r="J59" i="241" s="1"/>
  <c r="R48" i="241"/>
  <c r="R51" i="241" s="1"/>
  <c r="R53" i="241" s="1"/>
  <c r="R56" i="241" s="1"/>
  <c r="R59" i="241" s="1"/>
  <c r="Z48" i="238"/>
  <c r="Z51" i="237"/>
  <c r="Z48" i="237"/>
  <c r="Z32" i="249"/>
  <c r="Z48" i="239"/>
  <c r="X51" i="239"/>
  <c r="Z32" i="235"/>
  <c r="Y51" i="220"/>
  <c r="Y53" i="220" s="1"/>
  <c r="Y56" i="220" s="1"/>
  <c r="Y59" i="220" s="1"/>
  <c r="Z48" i="220"/>
  <c r="X48" i="210"/>
  <c r="Z32" i="210"/>
  <c r="X51" i="229"/>
  <c r="X56" i="228"/>
  <c r="Z48" i="211"/>
  <c r="Z32" i="245"/>
  <c r="Z32" i="237"/>
  <c r="C48" i="230"/>
  <c r="C51" i="230" s="1"/>
  <c r="C53" i="230" s="1"/>
  <c r="C56" i="230" s="1"/>
  <c r="C59" i="230" s="1"/>
  <c r="K48" i="230"/>
  <c r="K51" i="230" s="1"/>
  <c r="K53" i="230" s="1"/>
  <c r="K56" i="230" s="1"/>
  <c r="K59" i="230" s="1"/>
  <c r="S48" i="230"/>
  <c r="S51" i="230" s="1"/>
  <c r="S53" i="230" s="1"/>
  <c r="S56" i="230" s="1"/>
  <c r="S59" i="230" s="1"/>
  <c r="AA48" i="230"/>
  <c r="AA51" i="230" s="1"/>
  <c r="AA53" i="230" s="1"/>
  <c r="AA56" i="230" s="1"/>
  <c r="AA59" i="230" s="1"/>
  <c r="D48" i="229"/>
  <c r="D51" i="229" s="1"/>
  <c r="D53" i="229" s="1"/>
  <c r="D56" i="229" s="1"/>
  <c r="D59" i="229" s="1"/>
  <c r="L48" i="229"/>
  <c r="L51" i="229" s="1"/>
  <c r="L53" i="229" s="1"/>
  <c r="L56" i="229" s="1"/>
  <c r="L59" i="229" s="1"/>
  <c r="T48" i="229"/>
  <c r="T51" i="229" s="1"/>
  <c r="T53" i="229" s="1"/>
  <c r="T56" i="229" s="1"/>
  <c r="T59" i="229" s="1"/>
  <c r="Z48" i="227"/>
  <c r="X53" i="227"/>
  <c r="Z32" i="238"/>
  <c r="X48" i="226"/>
  <c r="Z32" i="226"/>
  <c r="X48" i="225"/>
  <c r="Z32" i="225"/>
  <c r="X48" i="223"/>
  <c r="Z32" i="223"/>
  <c r="X53" i="219"/>
  <c r="Z48" i="224"/>
  <c r="X51" i="224"/>
  <c r="Z47" i="222"/>
  <c r="X48" i="222"/>
  <c r="X51" i="221"/>
  <c r="Z51" i="212"/>
  <c r="X53" i="212"/>
  <c r="Z32" i="232"/>
  <c r="X48" i="232"/>
  <c r="Z47" i="231"/>
  <c r="X51" i="231"/>
  <c r="Y48" i="221"/>
  <c r="Y51" i="221" s="1"/>
  <c r="Y53" i="221" s="1"/>
  <c r="Y56" i="221" s="1"/>
  <c r="Y59" i="221" s="1"/>
  <c r="Z47" i="221"/>
  <c r="X53" i="211"/>
  <c r="Z32" i="233"/>
  <c r="C48" i="222"/>
  <c r="C51" i="222" s="1"/>
  <c r="C53" i="222" s="1"/>
  <c r="C56" i="222" s="1"/>
  <c r="C59" i="222" s="1"/>
  <c r="K48" i="222"/>
  <c r="K51" i="222" s="1"/>
  <c r="K53" i="222" s="1"/>
  <c r="K56" i="222" s="1"/>
  <c r="K59" i="222" s="1"/>
  <c r="S48" i="222"/>
  <c r="S51" i="222" s="1"/>
  <c r="S53" i="222" s="1"/>
  <c r="S56" i="222" s="1"/>
  <c r="S59" i="222" s="1"/>
  <c r="X53" i="220"/>
  <c r="X48" i="218"/>
  <c r="Z32" i="218"/>
  <c r="Z48" i="217"/>
  <c r="X51" i="217"/>
  <c r="X48" i="215"/>
  <c r="Z32" i="215"/>
  <c r="Z47" i="214"/>
  <c r="X48" i="214"/>
  <c r="Z48" i="213"/>
  <c r="X51" i="213"/>
  <c r="Z48" i="219"/>
  <c r="Z48" i="216"/>
  <c r="X51" i="216"/>
  <c r="Y48" i="214"/>
  <c r="Y51" i="214" s="1"/>
  <c r="Y53" i="214" s="1"/>
  <c r="Y56" i="214" s="1"/>
  <c r="Y59" i="214" s="1"/>
  <c r="Z32" i="214"/>
  <c r="Y48" i="213"/>
  <c r="Y51" i="213" s="1"/>
  <c r="Y53" i="213" s="1"/>
  <c r="Y56" i="213" s="1"/>
  <c r="Y59" i="213" s="1"/>
  <c r="Z47" i="213"/>
  <c r="Z48" i="204"/>
  <c r="X51" i="204"/>
  <c r="Z32" i="217"/>
  <c r="X48" i="209"/>
  <c r="Z32" i="209"/>
  <c r="Z48" i="208"/>
  <c r="X51" i="208"/>
  <c r="Z48" i="201"/>
  <c r="X51" i="201"/>
  <c r="Z48" i="196"/>
  <c r="X51" i="196"/>
  <c r="X51" i="191"/>
  <c r="Z48" i="191"/>
  <c r="Z32" i="227"/>
  <c r="Z32" i="219"/>
  <c r="Z32" i="211"/>
  <c r="Z32" i="228"/>
  <c r="Z32" i="212"/>
  <c r="X51" i="207"/>
  <c r="Z48" i="207"/>
  <c r="Z48" i="203"/>
  <c r="X51" i="203"/>
  <c r="Z48" i="197"/>
  <c r="Z48" i="193"/>
  <c r="X51" i="193"/>
  <c r="Z48" i="200"/>
  <c r="X51" i="200"/>
  <c r="Z48" i="202"/>
  <c r="X51" i="202"/>
  <c r="Z48" i="195"/>
  <c r="X51" i="195"/>
  <c r="Z48" i="192"/>
  <c r="X51" i="192"/>
  <c r="X51" i="199"/>
  <c r="Z48" i="199"/>
  <c r="Z48" i="194"/>
  <c r="X51" i="194"/>
  <c r="Z32" i="201"/>
  <c r="Z32" i="193"/>
  <c r="Z48" i="186"/>
  <c r="Z48" i="179"/>
  <c r="X51" i="179"/>
  <c r="Z32" i="202"/>
  <c r="Z32" i="194"/>
  <c r="X51" i="188"/>
  <c r="Z32" i="203"/>
  <c r="Z32" i="195"/>
  <c r="Z48" i="185"/>
  <c r="X51" i="185"/>
  <c r="X51" i="183"/>
  <c r="Z48" i="183"/>
  <c r="Z32" i="204"/>
  <c r="Z32" i="196"/>
  <c r="Z48" i="187"/>
  <c r="Z51" i="186"/>
  <c r="Z51" i="187"/>
  <c r="X53" i="187"/>
  <c r="X48" i="206"/>
  <c r="X51" i="205"/>
  <c r="Z32" i="198"/>
  <c r="X48" i="198"/>
  <c r="Z47" i="197"/>
  <c r="X51" i="197"/>
  <c r="Z32" i="190"/>
  <c r="X48" i="190"/>
  <c r="X48" i="189"/>
  <c r="Y48" i="188"/>
  <c r="Y51" i="188" s="1"/>
  <c r="Y53" i="188" s="1"/>
  <c r="Y56" i="188" s="1"/>
  <c r="Y59" i="188" s="1"/>
  <c r="Z47" i="188"/>
  <c r="Z32" i="207"/>
  <c r="Z32" i="199"/>
  <c r="Z32" i="191"/>
  <c r="Z32" i="189"/>
  <c r="X53" i="186"/>
  <c r="Z32" i="208"/>
  <c r="Z32" i="200"/>
  <c r="Z32" i="192"/>
  <c r="Z48" i="184"/>
  <c r="X51" i="184"/>
  <c r="Z48" i="182"/>
  <c r="X51" i="182"/>
  <c r="Z48" i="180"/>
  <c r="X51" i="180"/>
  <c r="Z51" i="178"/>
  <c r="Z53" i="172"/>
  <c r="X56" i="172"/>
  <c r="Z32" i="185"/>
  <c r="Z48" i="177"/>
  <c r="X48" i="168"/>
  <c r="Z32" i="168"/>
  <c r="Z48" i="164"/>
  <c r="X51" i="164"/>
  <c r="Z48" i="159"/>
  <c r="X51" i="159"/>
  <c r="Z32" i="186"/>
  <c r="Z32" i="179"/>
  <c r="Z48" i="175"/>
  <c r="X51" i="175"/>
  <c r="Z48" i="170"/>
  <c r="Z48" i="165"/>
  <c r="X51" i="165"/>
  <c r="Z32" i="187"/>
  <c r="Z51" i="172"/>
  <c r="Z48" i="172"/>
  <c r="Z48" i="167"/>
  <c r="X51" i="167"/>
  <c r="Z48" i="166"/>
  <c r="X51" i="160"/>
  <c r="Z48" i="160"/>
  <c r="Z32" i="181"/>
  <c r="X48" i="181"/>
  <c r="Z51" i="173"/>
  <c r="X53" i="173"/>
  <c r="Z48" i="169"/>
  <c r="X51" i="169"/>
  <c r="Z48" i="161"/>
  <c r="X51" i="161"/>
  <c r="Z32" i="182"/>
  <c r="Z32" i="183"/>
  <c r="U48" i="180"/>
  <c r="U51" i="180" s="1"/>
  <c r="U53" i="180" s="1"/>
  <c r="U56" i="180" s="1"/>
  <c r="U59" i="180" s="1"/>
  <c r="Z53" i="177"/>
  <c r="X56" i="177"/>
  <c r="Z51" i="177"/>
  <c r="I48" i="174"/>
  <c r="I51" i="174" s="1"/>
  <c r="I53" i="174" s="1"/>
  <c r="I56" i="174" s="1"/>
  <c r="I59" i="174" s="1"/>
  <c r="Q48" i="174"/>
  <c r="Q51" i="174" s="1"/>
  <c r="Q53" i="174" s="1"/>
  <c r="Q56" i="174" s="1"/>
  <c r="Q59" i="174" s="1"/>
  <c r="Y48" i="174"/>
  <c r="Y51" i="174" s="1"/>
  <c r="Y53" i="174" s="1"/>
  <c r="Y56" i="174" s="1"/>
  <c r="Y59" i="174" s="1"/>
  <c r="Z48" i="174"/>
  <c r="X51" i="174"/>
  <c r="Z32" i="184"/>
  <c r="X48" i="176"/>
  <c r="Z32" i="176"/>
  <c r="Z48" i="148"/>
  <c r="X51" i="148"/>
  <c r="Z32" i="171"/>
  <c r="X48" i="171"/>
  <c r="Z47" i="170"/>
  <c r="X51" i="170"/>
  <c r="Z32" i="163"/>
  <c r="X48" i="163"/>
  <c r="X51" i="162"/>
  <c r="X51" i="158"/>
  <c r="X51" i="157"/>
  <c r="Z32" i="172"/>
  <c r="Z32" i="164"/>
  <c r="G48" i="159"/>
  <c r="G51" i="159" s="1"/>
  <c r="G53" i="159" s="1"/>
  <c r="G56" i="159" s="1"/>
  <c r="G59" i="159" s="1"/>
  <c r="O48" i="159"/>
  <c r="O51" i="159" s="1"/>
  <c r="O53" i="159" s="1"/>
  <c r="O56" i="159" s="1"/>
  <c r="O59" i="159" s="1"/>
  <c r="I48" i="158"/>
  <c r="I51" i="158" s="1"/>
  <c r="I53" i="158" s="1"/>
  <c r="I56" i="158" s="1"/>
  <c r="I59" i="158" s="1"/>
  <c r="Y48" i="158"/>
  <c r="Y51" i="158" s="1"/>
  <c r="Y53" i="158" s="1"/>
  <c r="Y56" i="158" s="1"/>
  <c r="Y59" i="158" s="1"/>
  <c r="Q48" i="157"/>
  <c r="Q51" i="157" s="1"/>
  <c r="Q53" i="157" s="1"/>
  <c r="Q56" i="157" s="1"/>
  <c r="Q59" i="157" s="1"/>
  <c r="Y48" i="157"/>
  <c r="Y51" i="157" s="1"/>
  <c r="Y53" i="157" s="1"/>
  <c r="Y56" i="157" s="1"/>
  <c r="Y59" i="157" s="1"/>
  <c r="Z32" i="173"/>
  <c r="Z32" i="165"/>
  <c r="Z32" i="175"/>
  <c r="Z32" i="167"/>
  <c r="X51" i="166"/>
  <c r="Z32" i="159"/>
  <c r="Z32" i="155"/>
  <c r="X48" i="155"/>
  <c r="X48" i="154"/>
  <c r="X53" i="145"/>
  <c r="Z51" i="145"/>
  <c r="Z32" i="160"/>
  <c r="Z48" i="149"/>
  <c r="X51" i="149"/>
  <c r="Z32" i="177"/>
  <c r="Z32" i="169"/>
  <c r="Z32" i="161"/>
  <c r="D48" i="159"/>
  <c r="D51" i="159" s="1"/>
  <c r="D53" i="159" s="1"/>
  <c r="D56" i="159" s="1"/>
  <c r="D59" i="159" s="1"/>
  <c r="L48" i="159"/>
  <c r="L51" i="159" s="1"/>
  <c r="L53" i="159" s="1"/>
  <c r="L56" i="159" s="1"/>
  <c r="L59" i="159" s="1"/>
  <c r="T48" i="159"/>
  <c r="T51" i="159" s="1"/>
  <c r="T53" i="159" s="1"/>
  <c r="T56" i="159" s="1"/>
  <c r="T59" i="159" s="1"/>
  <c r="X48" i="150"/>
  <c r="Z32" i="150"/>
  <c r="X48" i="146"/>
  <c r="Y48" i="145"/>
  <c r="Y51" i="145" s="1"/>
  <c r="Y53" i="145" s="1"/>
  <c r="Y56" i="145" s="1"/>
  <c r="Y59" i="145" s="1"/>
  <c r="X48" i="143"/>
  <c r="Z32" i="143"/>
  <c r="Z48" i="139"/>
  <c r="X48" i="151"/>
  <c r="Z32" i="151"/>
  <c r="X48" i="147"/>
  <c r="Z32" i="146"/>
  <c r="X51" i="152"/>
  <c r="Z32" i="149"/>
  <c r="Z32" i="148"/>
  <c r="X51" i="142"/>
  <c r="Z48" i="142"/>
  <c r="Z48" i="144"/>
  <c r="X51" i="144"/>
  <c r="X51" i="134"/>
  <c r="Z32" i="152"/>
  <c r="Z32" i="144"/>
  <c r="X48" i="140"/>
  <c r="Y48" i="139"/>
  <c r="Y51" i="139" s="1"/>
  <c r="Y53" i="139" s="1"/>
  <c r="Y56" i="139" s="1"/>
  <c r="Y59" i="139" s="1"/>
  <c r="S48" i="136"/>
  <c r="S51" i="136" s="1"/>
  <c r="S53" i="136" s="1"/>
  <c r="S56" i="136" s="1"/>
  <c r="S59" i="136" s="1"/>
  <c r="I48" i="134"/>
  <c r="I51" i="134" s="1"/>
  <c r="I53" i="134" s="1"/>
  <c r="I56" i="134" s="1"/>
  <c r="I59" i="134" s="1"/>
  <c r="Q48" i="134"/>
  <c r="Q51" i="134" s="1"/>
  <c r="Q53" i="134" s="1"/>
  <c r="Q56" i="134" s="1"/>
  <c r="Q59" i="134" s="1"/>
  <c r="Y48" i="134"/>
  <c r="Y51" i="134" s="1"/>
  <c r="Y53" i="134" s="1"/>
  <c r="Y56" i="134" s="1"/>
  <c r="Y59" i="134" s="1"/>
  <c r="Z47" i="134"/>
  <c r="C48" i="132"/>
  <c r="C51" i="132" s="1"/>
  <c r="C53" i="132" s="1"/>
  <c r="C56" i="132" s="1"/>
  <c r="C59" i="132" s="1"/>
  <c r="K48" i="132"/>
  <c r="K51" i="132" s="1"/>
  <c r="K53" i="132" s="1"/>
  <c r="K56" i="132" s="1"/>
  <c r="K59" i="132" s="1"/>
  <c r="S48" i="132"/>
  <c r="S51" i="132" s="1"/>
  <c r="S53" i="132" s="1"/>
  <c r="S56" i="132" s="1"/>
  <c r="S59" i="132" s="1"/>
  <c r="AA48" i="132"/>
  <c r="AA51" i="132" s="1"/>
  <c r="AA53" i="132" s="1"/>
  <c r="AA56" i="132" s="1"/>
  <c r="AA59" i="132" s="1"/>
  <c r="X51" i="126"/>
  <c r="Z48" i="126"/>
  <c r="X48" i="141"/>
  <c r="X48" i="136"/>
  <c r="X53" i="132"/>
  <c r="Z32" i="128"/>
  <c r="X48" i="128"/>
  <c r="Z47" i="133"/>
  <c r="Z47" i="139"/>
  <c r="P48" i="131"/>
  <c r="P51" i="131" s="1"/>
  <c r="P53" i="131" s="1"/>
  <c r="P56" i="131" s="1"/>
  <c r="P59" i="131" s="1"/>
  <c r="X48" i="131"/>
  <c r="X51" i="130"/>
  <c r="Z48" i="130"/>
  <c r="G48" i="136"/>
  <c r="G51" i="136" s="1"/>
  <c r="G53" i="136" s="1"/>
  <c r="G56" i="136" s="1"/>
  <c r="G59" i="136" s="1"/>
  <c r="O48" i="136"/>
  <c r="O51" i="136" s="1"/>
  <c r="O53" i="136" s="1"/>
  <c r="O56" i="136" s="1"/>
  <c r="O59" i="136" s="1"/>
  <c r="W48" i="136"/>
  <c r="W51" i="136" s="1"/>
  <c r="W53" i="136" s="1"/>
  <c r="W56" i="136" s="1"/>
  <c r="W59" i="136" s="1"/>
  <c r="M48" i="134"/>
  <c r="M51" i="134" s="1"/>
  <c r="M53" i="134" s="1"/>
  <c r="M56" i="134" s="1"/>
  <c r="M59" i="134" s="1"/>
  <c r="O48" i="132"/>
  <c r="O51" i="132" s="1"/>
  <c r="O53" i="132" s="1"/>
  <c r="O56" i="132" s="1"/>
  <c r="O59" i="132" s="1"/>
  <c r="W48" i="132"/>
  <c r="W51" i="132" s="1"/>
  <c r="W53" i="132" s="1"/>
  <c r="W56" i="132" s="1"/>
  <c r="W59" i="132" s="1"/>
  <c r="Y48" i="131"/>
  <c r="Y51" i="131" s="1"/>
  <c r="Y53" i="131" s="1"/>
  <c r="Y56" i="131" s="1"/>
  <c r="Y59" i="131" s="1"/>
  <c r="Z48" i="124"/>
  <c r="X51" i="124"/>
  <c r="Z48" i="123"/>
  <c r="X51" i="123"/>
  <c r="Z51" i="120"/>
  <c r="X53" i="120"/>
  <c r="Z32" i="142"/>
  <c r="X48" i="137"/>
  <c r="Z32" i="137"/>
  <c r="X48" i="135"/>
  <c r="Z32" i="135"/>
  <c r="Z48" i="133"/>
  <c r="X51" i="133"/>
  <c r="Z48" i="132"/>
  <c r="Z32" i="132"/>
  <c r="Z48" i="129"/>
  <c r="X51" i="129"/>
  <c r="X48" i="118"/>
  <c r="Z32" i="118"/>
  <c r="X48" i="116"/>
  <c r="Z48" i="112"/>
  <c r="X51" i="111"/>
  <c r="X51" i="119"/>
  <c r="Z32" i="116"/>
  <c r="Z32" i="115"/>
  <c r="X51" i="112"/>
  <c r="D48" i="112"/>
  <c r="D51" i="112" s="1"/>
  <c r="D53" i="112" s="1"/>
  <c r="D56" i="112" s="1"/>
  <c r="D59" i="112" s="1"/>
  <c r="T48" i="112"/>
  <c r="T51" i="112" s="1"/>
  <c r="T53" i="112" s="1"/>
  <c r="T56" i="112" s="1"/>
  <c r="T59" i="112" s="1"/>
  <c r="F48" i="129"/>
  <c r="F51" i="129" s="1"/>
  <c r="F53" i="129" s="1"/>
  <c r="F56" i="129" s="1"/>
  <c r="F59" i="129" s="1"/>
  <c r="N48" i="129"/>
  <c r="N51" i="129" s="1"/>
  <c r="N53" i="129" s="1"/>
  <c r="N56" i="129" s="1"/>
  <c r="N59" i="129" s="1"/>
  <c r="V48" i="129"/>
  <c r="V51" i="129" s="1"/>
  <c r="V53" i="129" s="1"/>
  <c r="V56" i="129" s="1"/>
  <c r="V59" i="129" s="1"/>
  <c r="G48" i="128"/>
  <c r="G51" i="128" s="1"/>
  <c r="G53" i="128" s="1"/>
  <c r="G56" i="128" s="1"/>
  <c r="G59" i="128" s="1"/>
  <c r="O48" i="128"/>
  <c r="O51" i="128" s="1"/>
  <c r="O53" i="128" s="1"/>
  <c r="O56" i="128" s="1"/>
  <c r="O59" i="128" s="1"/>
  <c r="W48" i="128"/>
  <c r="W51" i="128" s="1"/>
  <c r="W53" i="128" s="1"/>
  <c r="W56" i="128" s="1"/>
  <c r="W59" i="128" s="1"/>
  <c r="X48" i="127"/>
  <c r="Z32" i="127"/>
  <c r="I48" i="126"/>
  <c r="I51" i="126" s="1"/>
  <c r="I53" i="126" s="1"/>
  <c r="I56" i="126" s="1"/>
  <c r="I59" i="126" s="1"/>
  <c r="Q48" i="126"/>
  <c r="Q51" i="126" s="1"/>
  <c r="Q53" i="126" s="1"/>
  <c r="Q56" i="126" s="1"/>
  <c r="Q59" i="126" s="1"/>
  <c r="Y48" i="126"/>
  <c r="Y51" i="126" s="1"/>
  <c r="Y53" i="126" s="1"/>
  <c r="Y56" i="126" s="1"/>
  <c r="Y59" i="126" s="1"/>
  <c r="X48" i="125"/>
  <c r="Z32" i="125"/>
  <c r="X48" i="121"/>
  <c r="U48" i="116"/>
  <c r="U51" i="116" s="1"/>
  <c r="U53" i="116" s="1"/>
  <c r="U56" i="116" s="1"/>
  <c r="U59" i="116" s="1"/>
  <c r="X48" i="122"/>
  <c r="Z32" i="124"/>
  <c r="Z32" i="123"/>
  <c r="X48" i="115"/>
  <c r="X53" i="102"/>
  <c r="Z51" i="102"/>
  <c r="C48" i="122"/>
  <c r="C51" i="122" s="1"/>
  <c r="C53" i="122" s="1"/>
  <c r="C56" i="122" s="1"/>
  <c r="C59" i="122" s="1"/>
  <c r="K48" i="122"/>
  <c r="K51" i="122" s="1"/>
  <c r="K53" i="122" s="1"/>
  <c r="K56" i="122" s="1"/>
  <c r="K59" i="122" s="1"/>
  <c r="S48" i="122"/>
  <c r="S51" i="122" s="1"/>
  <c r="S53" i="122" s="1"/>
  <c r="S56" i="122" s="1"/>
  <c r="S59" i="122" s="1"/>
  <c r="AA48" i="122"/>
  <c r="AA51" i="122" s="1"/>
  <c r="AA53" i="122" s="1"/>
  <c r="AA56" i="122" s="1"/>
  <c r="AA59" i="122" s="1"/>
  <c r="D48" i="121"/>
  <c r="D51" i="121" s="1"/>
  <c r="D53" i="121" s="1"/>
  <c r="D56" i="121" s="1"/>
  <c r="D59" i="121" s="1"/>
  <c r="L48" i="121"/>
  <c r="L51" i="121" s="1"/>
  <c r="L53" i="121" s="1"/>
  <c r="L56" i="121" s="1"/>
  <c r="L59" i="121" s="1"/>
  <c r="T48" i="121"/>
  <c r="T51" i="121" s="1"/>
  <c r="T53" i="121" s="1"/>
  <c r="T56" i="121" s="1"/>
  <c r="T59" i="121" s="1"/>
  <c r="E48" i="120"/>
  <c r="E51" i="120" s="1"/>
  <c r="E53" i="120" s="1"/>
  <c r="E56" i="120" s="1"/>
  <c r="E59" i="120" s="1"/>
  <c r="M48" i="120"/>
  <c r="M51" i="120" s="1"/>
  <c r="M53" i="120" s="1"/>
  <c r="M56" i="120" s="1"/>
  <c r="M59" i="120" s="1"/>
  <c r="U48" i="120"/>
  <c r="U51" i="120" s="1"/>
  <c r="U53" i="120" s="1"/>
  <c r="U56" i="120" s="1"/>
  <c r="U59" i="120" s="1"/>
  <c r="X48" i="117"/>
  <c r="Z32" i="117"/>
  <c r="X53" i="105"/>
  <c r="Z32" i="119"/>
  <c r="X48" i="113"/>
  <c r="J48" i="105"/>
  <c r="J51" i="105" s="1"/>
  <c r="J53" i="105" s="1"/>
  <c r="J56" i="105" s="1"/>
  <c r="J59" i="105" s="1"/>
  <c r="R48" i="105"/>
  <c r="R51" i="105" s="1"/>
  <c r="R53" i="105" s="1"/>
  <c r="R56" i="105" s="1"/>
  <c r="R59" i="105" s="1"/>
  <c r="X51" i="103"/>
  <c r="Z48" i="89"/>
  <c r="X51" i="89"/>
  <c r="X48" i="114"/>
  <c r="X51" i="104"/>
  <c r="Z48" i="101"/>
  <c r="X53" i="101"/>
  <c r="Z47" i="111"/>
  <c r="X48" i="100"/>
  <c r="Z32" i="100"/>
  <c r="X48" i="99"/>
  <c r="Z32" i="99"/>
  <c r="X48" i="98"/>
  <c r="Z47" i="112"/>
  <c r="X48" i="109"/>
  <c r="Z32" i="98"/>
  <c r="Y51" i="94"/>
  <c r="Y53" i="94" s="1"/>
  <c r="Y56" i="94" s="1"/>
  <c r="Y59" i="94" s="1"/>
  <c r="Z48" i="94"/>
  <c r="Z48" i="106"/>
  <c r="X51" i="106"/>
  <c r="X48" i="110"/>
  <c r="Z32" i="110"/>
  <c r="X48" i="108"/>
  <c r="Z32" i="108"/>
  <c r="X48" i="107"/>
  <c r="Z32" i="107"/>
  <c r="Z48" i="90"/>
  <c r="X51" i="90"/>
  <c r="X51" i="92"/>
  <c r="Z48" i="92"/>
  <c r="Z32" i="102"/>
  <c r="X48" i="95"/>
  <c r="Z32" i="92"/>
  <c r="C48" i="88"/>
  <c r="C51" i="88" s="1"/>
  <c r="C53" i="88" s="1"/>
  <c r="C56" i="88" s="1"/>
  <c r="C59" i="88" s="1"/>
  <c r="K48" i="88"/>
  <c r="K51" i="88" s="1"/>
  <c r="K53" i="88" s="1"/>
  <c r="K56" i="88" s="1"/>
  <c r="K59" i="88" s="1"/>
  <c r="S48" i="88"/>
  <c r="S51" i="88" s="1"/>
  <c r="S53" i="88" s="1"/>
  <c r="S56" i="88" s="1"/>
  <c r="S59" i="88" s="1"/>
  <c r="AA48" i="88"/>
  <c r="AA51" i="88" s="1"/>
  <c r="AA53" i="88" s="1"/>
  <c r="AA56" i="88" s="1"/>
  <c r="AA59" i="88" s="1"/>
  <c r="D48" i="87"/>
  <c r="D51" i="87" s="1"/>
  <c r="D53" i="87" s="1"/>
  <c r="D56" i="87" s="1"/>
  <c r="D59" i="87" s="1"/>
  <c r="L48" i="87"/>
  <c r="L51" i="87" s="1"/>
  <c r="L53" i="87" s="1"/>
  <c r="L56" i="87" s="1"/>
  <c r="L59" i="87" s="1"/>
  <c r="T48" i="87"/>
  <c r="T51" i="87" s="1"/>
  <c r="T53" i="87" s="1"/>
  <c r="T56" i="87" s="1"/>
  <c r="T59" i="87" s="1"/>
  <c r="E48" i="86"/>
  <c r="E51" i="86" s="1"/>
  <c r="E53" i="86" s="1"/>
  <c r="E56" i="86" s="1"/>
  <c r="E59" i="86" s="1"/>
  <c r="M48" i="86"/>
  <c r="M51" i="86" s="1"/>
  <c r="M53" i="86" s="1"/>
  <c r="M56" i="86" s="1"/>
  <c r="M59" i="86" s="1"/>
  <c r="U48" i="86"/>
  <c r="U51" i="86" s="1"/>
  <c r="U53" i="86" s="1"/>
  <c r="U56" i="86" s="1"/>
  <c r="U59" i="86" s="1"/>
  <c r="X48" i="96"/>
  <c r="Y48" i="95"/>
  <c r="Y51" i="95" s="1"/>
  <c r="Y53" i="95" s="1"/>
  <c r="Y56" i="95" s="1"/>
  <c r="Y59" i="95" s="1"/>
  <c r="X56" i="94"/>
  <c r="X48" i="97"/>
  <c r="X51" i="85"/>
  <c r="Z48" i="77"/>
  <c r="X51" i="77"/>
  <c r="Z48" i="78"/>
  <c r="X51" i="78"/>
  <c r="X51" i="86"/>
  <c r="Z48" i="79"/>
  <c r="X51" i="79"/>
  <c r="X53" i="74"/>
  <c r="Z51" i="74"/>
  <c r="X48" i="91"/>
  <c r="Z32" i="91"/>
  <c r="X48" i="87"/>
  <c r="X48" i="88"/>
  <c r="X51" i="84"/>
  <c r="Z32" i="101"/>
  <c r="X48" i="93"/>
  <c r="Z32" i="93"/>
  <c r="Z32" i="90"/>
  <c r="Z32" i="89"/>
  <c r="X48" i="83"/>
  <c r="Z32" i="85"/>
  <c r="X48" i="81"/>
  <c r="X48" i="80"/>
  <c r="X51" i="75"/>
  <c r="Z47" i="77"/>
  <c r="Z47" i="76"/>
  <c r="X51" i="76"/>
  <c r="Z48" i="73"/>
  <c r="X53" i="73"/>
  <c r="X53" i="66"/>
  <c r="Z51" i="66"/>
  <c r="X48" i="82"/>
  <c r="Z32" i="82"/>
  <c r="Z32" i="79"/>
  <c r="Z32" i="78"/>
  <c r="X48" i="72"/>
  <c r="Z32" i="72"/>
  <c r="X48" i="71"/>
  <c r="Z32" i="71"/>
  <c r="Z51" i="65"/>
  <c r="X53" i="65"/>
  <c r="C48" i="79"/>
  <c r="C51" i="79" s="1"/>
  <c r="C53" i="79" s="1"/>
  <c r="C56" i="79" s="1"/>
  <c r="C59" i="79" s="1"/>
  <c r="K48" i="79"/>
  <c r="K51" i="79" s="1"/>
  <c r="K53" i="79" s="1"/>
  <c r="K56" i="79" s="1"/>
  <c r="K59" i="79" s="1"/>
  <c r="S48" i="79"/>
  <c r="S51" i="79" s="1"/>
  <c r="S53" i="79" s="1"/>
  <c r="S56" i="79" s="1"/>
  <c r="S59" i="79" s="1"/>
  <c r="Z48" i="74"/>
  <c r="Z32" i="74"/>
  <c r="X48" i="68"/>
  <c r="Y48" i="67"/>
  <c r="Y51" i="67" s="1"/>
  <c r="Y53" i="67" s="1"/>
  <c r="Y56" i="67" s="1"/>
  <c r="Y59" i="67" s="1"/>
  <c r="X48" i="63"/>
  <c r="Z32" i="63"/>
  <c r="X48" i="70"/>
  <c r="X48" i="69"/>
  <c r="X51" i="64"/>
  <c r="X59" i="55"/>
  <c r="Z47" i="67"/>
  <c r="Z48" i="65"/>
  <c r="Z48" i="66"/>
  <c r="Z53" i="56"/>
  <c r="X56" i="56"/>
  <c r="Z32" i="73"/>
  <c r="Z32" i="64"/>
  <c r="X48" i="61"/>
  <c r="Z32" i="61"/>
  <c r="Z53" i="55"/>
  <c r="Z48" i="51"/>
  <c r="X51" i="51"/>
  <c r="Z48" i="50"/>
  <c r="X51" i="50"/>
  <c r="X48" i="62"/>
  <c r="Z48" i="55"/>
  <c r="X48" i="59"/>
  <c r="Z32" i="59"/>
  <c r="Y48" i="56"/>
  <c r="Y51" i="56" s="1"/>
  <c r="Y53" i="56" s="1"/>
  <c r="Y56" i="56" s="1"/>
  <c r="Y59" i="56" s="1"/>
  <c r="X48" i="60"/>
  <c r="Z32" i="60"/>
  <c r="Z51" i="56"/>
  <c r="Z32" i="58"/>
  <c r="X48" i="58"/>
  <c r="X48" i="57"/>
  <c r="C48" i="56"/>
  <c r="C51" i="56" s="1"/>
  <c r="C53" i="56" s="1"/>
  <c r="C56" i="56" s="1"/>
  <c r="C59" i="56" s="1"/>
  <c r="Z47" i="56"/>
  <c r="X51" i="42"/>
  <c r="Z48" i="42"/>
  <c r="X51" i="44"/>
  <c r="Z48" i="44"/>
  <c r="X48" i="53"/>
  <c r="Z32" i="53"/>
  <c r="X51" i="46"/>
  <c r="X51" i="47"/>
  <c r="X48" i="52"/>
  <c r="Z32" i="52"/>
  <c r="X48" i="48"/>
  <c r="Y48" i="47"/>
  <c r="Y51" i="47" s="1"/>
  <c r="Y53" i="47" s="1"/>
  <c r="Y56" i="47" s="1"/>
  <c r="Y59" i="47" s="1"/>
  <c r="X51" i="43"/>
  <c r="Z48" i="43"/>
  <c r="X48" i="54"/>
  <c r="Z32" i="54"/>
  <c r="X48" i="49"/>
  <c r="Z32" i="48"/>
  <c r="X53" i="40"/>
  <c r="Z32" i="51"/>
  <c r="J48" i="50"/>
  <c r="J51" i="50" s="1"/>
  <c r="J53" i="50" s="1"/>
  <c r="J56" i="50" s="1"/>
  <c r="J59" i="50" s="1"/>
  <c r="R48" i="50"/>
  <c r="R51" i="50" s="1"/>
  <c r="R53" i="50" s="1"/>
  <c r="R56" i="50" s="1"/>
  <c r="R59" i="50" s="1"/>
  <c r="Z32" i="50"/>
  <c r="X48" i="45"/>
  <c r="Z32" i="45"/>
  <c r="Z32" i="46"/>
  <c r="Z32" i="43"/>
  <c r="Z47" i="42"/>
  <c r="X48" i="38"/>
  <c r="Z32" i="38"/>
  <c r="X51" i="34"/>
  <c r="Z48" i="34"/>
  <c r="Z48" i="33"/>
  <c r="X48" i="39"/>
  <c r="Z32" i="39"/>
  <c r="Z48" i="36"/>
  <c r="X51" i="36"/>
  <c r="X51" i="41"/>
  <c r="Z32" i="44"/>
  <c r="Y48" i="41"/>
  <c r="Y51" i="41" s="1"/>
  <c r="Y53" i="41" s="1"/>
  <c r="Y56" i="41" s="1"/>
  <c r="Y59" i="41" s="1"/>
  <c r="Z48" i="37"/>
  <c r="X51" i="37"/>
  <c r="Z32" i="42"/>
  <c r="Y48" i="35"/>
  <c r="Y51" i="35" s="1"/>
  <c r="Y53" i="35" s="1"/>
  <c r="Y56" i="35" s="1"/>
  <c r="Y59" i="35" s="1"/>
  <c r="X51" i="29"/>
  <c r="Z48" i="29"/>
  <c r="X48" i="30"/>
  <c r="Z32" i="30"/>
  <c r="X48" i="31"/>
  <c r="Z32" i="31"/>
  <c r="Z32" i="36"/>
  <c r="X51" i="32"/>
  <c r="X53" i="27"/>
  <c r="Z51" i="27"/>
  <c r="X51" i="33"/>
  <c r="Y48" i="33"/>
  <c r="Y51" i="33" s="1"/>
  <c r="Y53" i="33" s="1"/>
  <c r="Y56" i="33" s="1"/>
  <c r="Y59" i="33" s="1"/>
  <c r="Z32" i="40"/>
  <c r="X51" i="28"/>
  <c r="X48" i="23"/>
  <c r="Z32" i="23"/>
  <c r="Z48" i="22"/>
  <c r="X51" i="22"/>
  <c r="Z47" i="29"/>
  <c r="X53" i="26"/>
  <c r="X48" i="25"/>
  <c r="Z32" i="25"/>
  <c r="X48" i="24"/>
  <c r="Z32" i="24"/>
  <c r="Z32" i="32"/>
  <c r="Z48" i="19"/>
  <c r="X51" i="19"/>
  <c r="Z32" i="27"/>
  <c r="J48" i="20"/>
  <c r="J51" i="20" s="1"/>
  <c r="J53" i="20" s="1"/>
  <c r="J56" i="20" s="1"/>
  <c r="J59" i="20" s="1"/>
  <c r="R48" i="20"/>
  <c r="R51" i="20" s="1"/>
  <c r="R53" i="20" s="1"/>
  <c r="R56" i="20" s="1"/>
  <c r="R59" i="20" s="1"/>
  <c r="Z48" i="20"/>
  <c r="X51" i="20"/>
  <c r="J48" i="19"/>
  <c r="J51" i="19" s="1"/>
  <c r="J53" i="19" s="1"/>
  <c r="J56" i="19" s="1"/>
  <c r="J59" i="19" s="1"/>
  <c r="R48" i="19"/>
  <c r="R51" i="19" s="1"/>
  <c r="R53" i="19" s="1"/>
  <c r="R56" i="19" s="1"/>
  <c r="R59" i="19" s="1"/>
  <c r="Z32" i="16"/>
  <c r="X48" i="16"/>
  <c r="X48" i="21"/>
  <c r="Z48" i="15"/>
  <c r="X51" i="15"/>
  <c r="Z32" i="22"/>
  <c r="O48" i="18"/>
  <c r="O51" i="18" s="1"/>
  <c r="O53" i="18" s="1"/>
  <c r="O56" i="18" s="1"/>
  <c r="O59" i="18" s="1"/>
  <c r="W48" i="18"/>
  <c r="W51" i="18" s="1"/>
  <c r="W53" i="18" s="1"/>
  <c r="W56" i="18" s="1"/>
  <c r="W59" i="18" s="1"/>
  <c r="Z48" i="18"/>
  <c r="Z32" i="18"/>
  <c r="C48" i="18"/>
  <c r="C51" i="18" s="1"/>
  <c r="C53" i="18" s="1"/>
  <c r="C56" i="18" s="1"/>
  <c r="C59" i="18" s="1"/>
  <c r="K48" i="18"/>
  <c r="K51" i="18" s="1"/>
  <c r="K53" i="18" s="1"/>
  <c r="K56" i="18" s="1"/>
  <c r="K59" i="18" s="1"/>
  <c r="S48" i="18"/>
  <c r="S51" i="18" s="1"/>
  <c r="S53" i="18" s="1"/>
  <c r="S56" i="18" s="1"/>
  <c r="S59" i="18" s="1"/>
  <c r="AA48" i="18"/>
  <c r="AA51" i="18" s="1"/>
  <c r="AA53" i="18" s="1"/>
  <c r="AA56" i="18" s="1"/>
  <c r="AA59" i="18" s="1"/>
  <c r="X53" i="18"/>
  <c r="Z48" i="17"/>
  <c r="X51" i="17"/>
  <c r="W48" i="16"/>
  <c r="W51" i="16" s="1"/>
  <c r="W53" i="16" s="1"/>
  <c r="W56" i="16" s="1"/>
  <c r="W59" i="16" s="1"/>
  <c r="X51" i="13"/>
  <c r="Z48" i="13"/>
  <c r="Z48" i="12"/>
  <c r="X51" i="12"/>
  <c r="Z32" i="15"/>
  <c r="X48" i="14"/>
  <c r="Z32" i="14"/>
  <c r="N48" i="16"/>
  <c r="N51" i="16" s="1"/>
  <c r="N53" i="16" s="1"/>
  <c r="N56" i="16" s="1"/>
  <c r="N59" i="16" s="1"/>
  <c r="Z32" i="12"/>
  <c r="Z48" i="10"/>
  <c r="X51" i="10"/>
  <c r="Z32" i="13"/>
  <c r="Z47" i="13"/>
  <c r="Y48" i="11"/>
  <c r="Y51" i="11" s="1"/>
  <c r="Y53" i="11" s="1"/>
  <c r="Y56" i="11" s="1"/>
  <c r="Y59" i="11" s="1"/>
  <c r="Z32" i="11"/>
  <c r="Z48" i="7"/>
  <c r="X51" i="7"/>
  <c r="Z32" i="10"/>
  <c r="X51" i="6"/>
  <c r="Z48" i="6"/>
  <c r="X48" i="11"/>
  <c r="X48" i="2"/>
  <c r="Z32" i="2"/>
  <c r="Z47" i="7"/>
  <c r="X48" i="8"/>
  <c r="X48" i="9"/>
  <c r="Z48" i="5"/>
  <c r="X51" i="5"/>
  <c r="J48" i="9"/>
  <c r="J51" i="9" s="1"/>
  <c r="J53" i="9" s="1"/>
  <c r="J56" i="9" s="1"/>
  <c r="J59" i="9" s="1"/>
  <c r="R48" i="9"/>
  <c r="R51" i="9" s="1"/>
  <c r="R53" i="9" s="1"/>
  <c r="R56" i="9" s="1"/>
  <c r="R59" i="9" s="1"/>
  <c r="X51" i="3"/>
  <c r="Y48" i="3"/>
  <c r="Y51" i="3" s="1"/>
  <c r="Y53" i="3" s="1"/>
  <c r="Y56" i="3" s="1"/>
  <c r="Y59" i="3" s="1"/>
  <c r="Z47" i="3"/>
  <c r="X48" i="4"/>
  <c r="Z32" i="5"/>
  <c r="Z32" i="4"/>
  <c r="C48" i="4"/>
  <c r="C51" i="4" s="1"/>
  <c r="C53" i="4" s="1"/>
  <c r="C56" i="4" s="1"/>
  <c r="C59" i="4" s="1"/>
  <c r="K48" i="4"/>
  <c r="K51" i="4" s="1"/>
  <c r="K53" i="4" s="1"/>
  <c r="K56" i="4" s="1"/>
  <c r="K59" i="4" s="1"/>
  <c r="S48" i="4"/>
  <c r="S51" i="4" s="1"/>
  <c r="S53" i="4" s="1"/>
  <c r="S56" i="4" s="1"/>
  <c r="S59" i="4" s="1"/>
  <c r="AA48" i="4"/>
  <c r="AA51" i="4" s="1"/>
  <c r="AA53" i="4" s="1"/>
  <c r="AA56" i="4" s="1"/>
  <c r="AA59" i="4" s="1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D48" i="6"/>
  <c r="D51" i="6" s="1"/>
  <c r="D53" i="6" s="1"/>
  <c r="D56" i="6" s="1"/>
  <c r="D59" i="6" s="1"/>
  <c r="E48" i="4"/>
  <c r="E51" i="4" s="1"/>
  <c r="E53" i="4" s="1"/>
  <c r="E56" i="4" s="1"/>
  <c r="E59" i="4" s="1"/>
  <c r="M48" i="4"/>
  <c r="M51" i="4" s="1"/>
  <c r="M53" i="4" s="1"/>
  <c r="M56" i="4" s="1"/>
  <c r="M59" i="4" s="1"/>
  <c r="U48" i="4"/>
  <c r="U51" i="4" s="1"/>
  <c r="U53" i="4" s="1"/>
  <c r="U56" i="4" s="1"/>
  <c r="U59" i="4" s="1"/>
  <c r="Z48" i="26" l="1"/>
  <c r="Z48" i="41"/>
  <c r="Z48" i="56"/>
  <c r="Z51" i="94"/>
  <c r="Z48" i="111"/>
  <c r="Z48" i="47"/>
  <c r="Z53" i="246"/>
  <c r="Z51" i="26"/>
  <c r="Z48" i="138"/>
  <c r="X51" i="138"/>
  <c r="Z48" i="249"/>
  <c r="Z48" i="103"/>
  <c r="X51" i="156"/>
  <c r="Z48" i="156"/>
  <c r="Z56" i="55"/>
  <c r="Z48" i="145"/>
  <c r="Z48" i="105"/>
  <c r="Z51" i="246"/>
  <c r="X51" i="153"/>
  <c r="Z48" i="153"/>
  <c r="Z59" i="55"/>
  <c r="Z51" i="55"/>
  <c r="Z51" i="228"/>
  <c r="Z48" i="2"/>
  <c r="X51" i="2"/>
  <c r="X51" i="62"/>
  <c r="Z48" i="62"/>
  <c r="X51" i="82"/>
  <c r="Z48" i="82"/>
  <c r="X53" i="75"/>
  <c r="Z51" i="75"/>
  <c r="X51" i="91"/>
  <c r="Z48" i="91"/>
  <c r="Z51" i="77"/>
  <c r="X53" i="77"/>
  <c r="Z51" i="106"/>
  <c r="X53" i="106"/>
  <c r="Z48" i="98"/>
  <c r="X51" i="98"/>
  <c r="Z51" i="104"/>
  <c r="X53" i="104"/>
  <c r="Z53" i="102"/>
  <c r="X56" i="102"/>
  <c r="X51" i="125"/>
  <c r="Z48" i="125"/>
  <c r="X53" i="129"/>
  <c r="Z51" i="129"/>
  <c r="X51" i="140"/>
  <c r="Z48" i="140"/>
  <c r="X51" i="150"/>
  <c r="Z48" i="150"/>
  <c r="Z51" i="166"/>
  <c r="X53" i="166"/>
  <c r="Z51" i="170"/>
  <c r="X53" i="170"/>
  <c r="Z53" i="173"/>
  <c r="X56" i="173"/>
  <c r="X51" i="168"/>
  <c r="Z48" i="168"/>
  <c r="Z53" i="186"/>
  <c r="X56" i="186"/>
  <c r="Z48" i="190"/>
  <c r="X51" i="190"/>
  <c r="Z53" i="187"/>
  <c r="X56" i="187"/>
  <c r="X53" i="185"/>
  <c r="Z51" i="185"/>
  <c r="Z51" i="179"/>
  <c r="X53" i="179"/>
  <c r="Z51" i="199"/>
  <c r="X53" i="199"/>
  <c r="Z51" i="204"/>
  <c r="X53" i="204"/>
  <c r="X56" i="212"/>
  <c r="Z53" i="212"/>
  <c r="Z53" i="219"/>
  <c r="X56" i="219"/>
  <c r="X56" i="227"/>
  <c r="Z53" i="227"/>
  <c r="Z48" i="242"/>
  <c r="X51" i="242"/>
  <c r="Z56" i="246"/>
  <c r="X59" i="246"/>
  <c r="Z59" i="246" s="1"/>
  <c r="Z48" i="258"/>
  <c r="X51" i="258"/>
  <c r="Z51" i="1"/>
  <c r="X53" i="1"/>
  <c r="X53" i="34"/>
  <c r="Z51" i="34"/>
  <c r="Z48" i="11"/>
  <c r="X51" i="11"/>
  <c r="X56" i="18"/>
  <c r="Z53" i="18"/>
  <c r="Z51" i="22"/>
  <c r="X53" i="22"/>
  <c r="Z51" i="41"/>
  <c r="X53" i="41"/>
  <c r="Z48" i="35"/>
  <c r="X51" i="61"/>
  <c r="Z48" i="61"/>
  <c r="X51" i="68"/>
  <c r="Z48" i="68"/>
  <c r="Z48" i="80"/>
  <c r="X51" i="80"/>
  <c r="X51" i="114"/>
  <c r="Z48" i="114"/>
  <c r="Z53" i="105"/>
  <c r="X56" i="105"/>
  <c r="X51" i="115"/>
  <c r="Z48" i="115"/>
  <c r="Z51" i="119"/>
  <c r="X53" i="119"/>
  <c r="Z48" i="137"/>
  <c r="X51" i="137"/>
  <c r="Z51" i="130"/>
  <c r="X53" i="130"/>
  <c r="X56" i="132"/>
  <c r="Z53" i="132"/>
  <c r="Z51" i="142"/>
  <c r="X53" i="142"/>
  <c r="X51" i="151"/>
  <c r="Z48" i="151"/>
  <c r="Z51" i="157"/>
  <c r="X53" i="157"/>
  <c r="Z51" i="174"/>
  <c r="X53" i="174"/>
  <c r="X53" i="182"/>
  <c r="Z51" i="182"/>
  <c r="Z51" i="192"/>
  <c r="X53" i="192"/>
  <c r="Z51" i="193"/>
  <c r="X53" i="193"/>
  <c r="Z51" i="201"/>
  <c r="X53" i="201"/>
  <c r="X53" i="213"/>
  <c r="Z51" i="213"/>
  <c r="Z53" i="211"/>
  <c r="X56" i="211"/>
  <c r="Z51" i="33"/>
  <c r="X53" i="33"/>
  <c r="Z51" i="12"/>
  <c r="X53" i="12"/>
  <c r="Z51" i="20"/>
  <c r="X53" i="20"/>
  <c r="Z53" i="27"/>
  <c r="X56" i="27"/>
  <c r="Z51" i="29"/>
  <c r="X53" i="29"/>
  <c r="Z51" i="36"/>
  <c r="X53" i="36"/>
  <c r="Z51" i="35"/>
  <c r="X53" i="35"/>
  <c r="Z48" i="45"/>
  <c r="X51" i="45"/>
  <c r="X51" i="49"/>
  <c r="Z48" i="49"/>
  <c r="X51" i="52"/>
  <c r="Z48" i="52"/>
  <c r="X53" i="42"/>
  <c r="Z51" i="42"/>
  <c r="Z51" i="50"/>
  <c r="X53" i="50"/>
  <c r="Z48" i="71"/>
  <c r="X51" i="71"/>
  <c r="X56" i="66"/>
  <c r="Z53" i="66"/>
  <c r="X51" i="81"/>
  <c r="Z48" i="81"/>
  <c r="Z48" i="93"/>
  <c r="X51" i="93"/>
  <c r="Z53" i="74"/>
  <c r="X56" i="74"/>
  <c r="Z51" i="85"/>
  <c r="X53" i="85"/>
  <c r="X51" i="95"/>
  <c r="Z48" i="95"/>
  <c r="Z48" i="107"/>
  <c r="X51" i="107"/>
  <c r="Z48" i="99"/>
  <c r="X51" i="99"/>
  <c r="Z51" i="89"/>
  <c r="X53" i="89"/>
  <c r="Z48" i="131"/>
  <c r="X51" i="131"/>
  <c r="X51" i="136"/>
  <c r="Z48" i="136"/>
  <c r="Z48" i="157"/>
  <c r="Z48" i="171"/>
  <c r="X51" i="171"/>
  <c r="Z48" i="181"/>
  <c r="X51" i="181"/>
  <c r="Z51" i="197"/>
  <c r="X53" i="197"/>
  <c r="Z48" i="218"/>
  <c r="X51" i="218"/>
  <c r="X53" i="221"/>
  <c r="Z51" i="221"/>
  <c r="Z48" i="223"/>
  <c r="X51" i="223"/>
  <c r="Z48" i="236"/>
  <c r="X51" i="236"/>
  <c r="Z48" i="243"/>
  <c r="X51" i="243"/>
  <c r="Z51" i="233"/>
  <c r="X53" i="233"/>
  <c r="Z51" i="248"/>
  <c r="X53" i="248"/>
  <c r="Z51" i="249"/>
  <c r="X53" i="249"/>
  <c r="Z48" i="48"/>
  <c r="X51" i="48"/>
  <c r="Z51" i="47"/>
  <c r="X53" i="47"/>
  <c r="X51" i="60"/>
  <c r="Z48" i="60"/>
  <c r="Z51" i="64"/>
  <c r="X53" i="64"/>
  <c r="X56" i="73"/>
  <c r="Z53" i="73"/>
  <c r="Z48" i="67"/>
  <c r="X53" i="79"/>
  <c r="Z51" i="79"/>
  <c r="Z48" i="97"/>
  <c r="X51" i="97"/>
  <c r="Z51" i="111"/>
  <c r="X53" i="111"/>
  <c r="Z53" i="120"/>
  <c r="X56" i="120"/>
  <c r="X51" i="141"/>
  <c r="Z48" i="141"/>
  <c r="Z48" i="134"/>
  <c r="X56" i="145"/>
  <c r="Z53" i="145"/>
  <c r="X53" i="158"/>
  <c r="Z51" i="158"/>
  <c r="Z51" i="159"/>
  <c r="X53" i="159"/>
  <c r="Z56" i="172"/>
  <c r="X59" i="172"/>
  <c r="Z59" i="172" s="1"/>
  <c r="Z51" i="184"/>
  <c r="X53" i="184"/>
  <c r="Z51" i="195"/>
  <c r="X53" i="195"/>
  <c r="Z51" i="208"/>
  <c r="X53" i="208"/>
  <c r="X51" i="214"/>
  <c r="Z48" i="214"/>
  <c r="X56" i="220"/>
  <c r="Z53" i="220"/>
  <c r="Z48" i="221"/>
  <c r="X53" i="239"/>
  <c r="Z51" i="239"/>
  <c r="X53" i="247"/>
  <c r="Z51" i="247"/>
  <c r="X56" i="238"/>
  <c r="Z53" i="238"/>
  <c r="X51" i="257"/>
  <c r="Z48" i="257"/>
  <c r="Z51" i="251"/>
  <c r="X53" i="251"/>
  <c r="Z48" i="30"/>
  <c r="X51" i="30"/>
  <c r="X53" i="5"/>
  <c r="Z51" i="5"/>
  <c r="Z48" i="23"/>
  <c r="X51" i="23"/>
  <c r="Z48" i="38"/>
  <c r="X51" i="38"/>
  <c r="Z48" i="54"/>
  <c r="X51" i="54"/>
  <c r="Z51" i="46"/>
  <c r="X53" i="46"/>
  <c r="X53" i="51"/>
  <c r="Z51" i="51"/>
  <c r="X59" i="56"/>
  <c r="Z59" i="56" s="1"/>
  <c r="Z56" i="56"/>
  <c r="Z48" i="69"/>
  <c r="X51" i="69"/>
  <c r="X51" i="72"/>
  <c r="Z48" i="72"/>
  <c r="Z51" i="67"/>
  <c r="X53" i="67"/>
  <c r="X53" i="84"/>
  <c r="Z51" i="84"/>
  <c r="X59" i="94"/>
  <c r="Z59" i="94" s="1"/>
  <c r="Z56" i="94"/>
  <c r="X51" i="108"/>
  <c r="Z48" i="108"/>
  <c r="X51" i="100"/>
  <c r="Z48" i="100"/>
  <c r="X53" i="103"/>
  <c r="Z51" i="103"/>
  <c r="X51" i="117"/>
  <c r="Z48" i="117"/>
  <c r="Z48" i="122"/>
  <c r="X51" i="122"/>
  <c r="X53" i="133"/>
  <c r="Z51" i="133"/>
  <c r="Z51" i="134"/>
  <c r="X53" i="134"/>
  <c r="Z51" i="152"/>
  <c r="X53" i="152"/>
  <c r="Z48" i="143"/>
  <c r="X51" i="143"/>
  <c r="Z48" i="154"/>
  <c r="X51" i="154"/>
  <c r="Z48" i="158"/>
  <c r="Z51" i="148"/>
  <c r="X53" i="148"/>
  <c r="Z51" i="161"/>
  <c r="X53" i="161"/>
  <c r="Z51" i="165"/>
  <c r="X53" i="165"/>
  <c r="Z48" i="198"/>
  <c r="X51" i="198"/>
  <c r="Z51" i="188"/>
  <c r="X53" i="188"/>
  <c r="Z51" i="203"/>
  <c r="X53" i="203"/>
  <c r="Z51" i="220"/>
  <c r="Z51" i="231"/>
  <c r="X53" i="231"/>
  <c r="X51" i="222"/>
  <c r="Z48" i="222"/>
  <c r="Z48" i="225"/>
  <c r="X51" i="225"/>
  <c r="Z56" i="228"/>
  <c r="X59" i="228"/>
  <c r="Z59" i="228" s="1"/>
  <c r="Z48" i="244"/>
  <c r="X51" i="244"/>
  <c r="Z53" i="230"/>
  <c r="X56" i="230"/>
  <c r="Z51" i="253"/>
  <c r="X53" i="253"/>
  <c r="Z51" i="254"/>
  <c r="X53" i="254"/>
  <c r="Z51" i="10"/>
  <c r="X53" i="10"/>
  <c r="Z51" i="32"/>
  <c r="X53" i="32"/>
  <c r="X53" i="28"/>
  <c r="Z51" i="28"/>
  <c r="Z51" i="76"/>
  <c r="X53" i="76"/>
  <c r="X51" i="88"/>
  <c r="Z48" i="88"/>
  <c r="Z51" i="86"/>
  <c r="X53" i="86"/>
  <c r="Z51" i="92"/>
  <c r="X53" i="92"/>
  <c r="Z48" i="127"/>
  <c r="X51" i="127"/>
  <c r="Z48" i="116"/>
  <c r="X51" i="116"/>
  <c r="Z51" i="123"/>
  <c r="X53" i="123"/>
  <c r="X53" i="126"/>
  <c r="Z51" i="126"/>
  <c r="Z51" i="139"/>
  <c r="X53" i="139"/>
  <c r="X51" i="155"/>
  <c r="Z48" i="155"/>
  <c r="Z51" i="162"/>
  <c r="X53" i="162"/>
  <c r="Z51" i="160"/>
  <c r="X53" i="160"/>
  <c r="Z51" i="164"/>
  <c r="X53" i="164"/>
  <c r="Z53" i="178"/>
  <c r="X56" i="178"/>
  <c r="Z48" i="188"/>
  <c r="Z51" i="194"/>
  <c r="X53" i="194"/>
  <c r="Z51" i="202"/>
  <c r="X53" i="202"/>
  <c r="X53" i="229"/>
  <c r="Z51" i="229"/>
  <c r="X53" i="255"/>
  <c r="Z51" i="255"/>
  <c r="X51" i="240"/>
  <c r="Z48" i="240"/>
  <c r="X59" i="245"/>
  <c r="Z59" i="245" s="1"/>
  <c r="Z56" i="245"/>
  <c r="X51" i="14"/>
  <c r="Z48" i="14"/>
  <c r="Z48" i="4"/>
  <c r="X51" i="4"/>
  <c r="Z48" i="9"/>
  <c r="X51" i="9"/>
  <c r="X53" i="7"/>
  <c r="Z51" i="7"/>
  <c r="Z48" i="57"/>
  <c r="X51" i="57"/>
  <c r="X51" i="16"/>
  <c r="Z48" i="16"/>
  <c r="X56" i="26"/>
  <c r="Z53" i="26"/>
  <c r="X51" i="31"/>
  <c r="Z48" i="31"/>
  <c r="Z51" i="43"/>
  <c r="X53" i="43"/>
  <c r="X51" i="53"/>
  <c r="Z48" i="53"/>
  <c r="Z48" i="58"/>
  <c r="X51" i="58"/>
  <c r="Z48" i="59"/>
  <c r="X51" i="59"/>
  <c r="X51" i="83"/>
  <c r="Z48" i="83"/>
  <c r="Z48" i="87"/>
  <c r="X51" i="87"/>
  <c r="Z51" i="78"/>
  <c r="X53" i="78"/>
  <c r="X51" i="96"/>
  <c r="Z48" i="96"/>
  <c r="Z53" i="94"/>
  <c r="Z48" i="110"/>
  <c r="X51" i="110"/>
  <c r="X51" i="109"/>
  <c r="Z48" i="109"/>
  <c r="X56" i="101"/>
  <c r="Z53" i="101"/>
  <c r="Z48" i="121"/>
  <c r="X51" i="121"/>
  <c r="Z51" i="112"/>
  <c r="X53" i="112"/>
  <c r="Z51" i="144"/>
  <c r="X53" i="144"/>
  <c r="Z48" i="146"/>
  <c r="X51" i="146"/>
  <c r="Z48" i="163"/>
  <c r="X51" i="163"/>
  <c r="Z51" i="169"/>
  <c r="X53" i="169"/>
  <c r="Z51" i="205"/>
  <c r="X53" i="205"/>
  <c r="Z51" i="191"/>
  <c r="X53" i="191"/>
  <c r="Z48" i="209"/>
  <c r="X51" i="209"/>
  <c r="Z51" i="216"/>
  <c r="X53" i="216"/>
  <c r="Z48" i="215"/>
  <c r="X51" i="215"/>
  <c r="Z48" i="232"/>
  <c r="X51" i="232"/>
  <c r="Z51" i="224"/>
  <c r="X53" i="224"/>
  <c r="Z48" i="226"/>
  <c r="X51" i="226"/>
  <c r="X59" i="237"/>
  <c r="Z59" i="237" s="1"/>
  <c r="Z56" i="237"/>
  <c r="X53" i="252"/>
  <c r="Z51" i="252"/>
  <c r="Z51" i="44"/>
  <c r="X53" i="44"/>
  <c r="Z51" i="6"/>
  <c r="X53" i="6"/>
  <c r="X53" i="15"/>
  <c r="Z51" i="15"/>
  <c r="Z48" i="24"/>
  <c r="X51" i="24"/>
  <c r="X51" i="8"/>
  <c r="Z48" i="8"/>
  <c r="Z51" i="13"/>
  <c r="X53" i="13"/>
  <c r="Z48" i="21"/>
  <c r="X51" i="21"/>
  <c r="X51" i="25"/>
  <c r="Z48" i="25"/>
  <c r="X53" i="37"/>
  <c r="Z51" i="37"/>
  <c r="X51" i="39"/>
  <c r="Z48" i="39"/>
  <c r="X51" i="70"/>
  <c r="Z48" i="70"/>
  <c r="Z51" i="3"/>
  <c r="X53" i="3"/>
  <c r="Z48" i="3"/>
  <c r="Z51" i="17"/>
  <c r="X53" i="17"/>
  <c r="X53" i="19"/>
  <c r="Z51" i="19"/>
  <c r="Z53" i="40"/>
  <c r="X56" i="40"/>
  <c r="Z48" i="63"/>
  <c r="X51" i="63"/>
  <c r="Z53" i="65"/>
  <c r="X56" i="65"/>
  <c r="X53" i="90"/>
  <c r="Z51" i="90"/>
  <c r="X51" i="113"/>
  <c r="Z48" i="113"/>
  <c r="X51" i="118"/>
  <c r="Z48" i="118"/>
  <c r="X51" i="135"/>
  <c r="Z48" i="135"/>
  <c r="X53" i="124"/>
  <c r="Z51" i="124"/>
  <c r="Z48" i="128"/>
  <c r="X51" i="128"/>
  <c r="Z48" i="147"/>
  <c r="X51" i="147"/>
  <c r="X53" i="149"/>
  <c r="Z51" i="149"/>
  <c r="X51" i="176"/>
  <c r="Z48" i="176"/>
  <c r="X59" i="177"/>
  <c r="Z59" i="177" s="1"/>
  <c r="Z56" i="177"/>
  <c r="X53" i="167"/>
  <c r="Z51" i="167"/>
  <c r="X53" i="175"/>
  <c r="Z51" i="175"/>
  <c r="Z51" i="180"/>
  <c r="X53" i="180"/>
  <c r="Z48" i="189"/>
  <c r="X51" i="189"/>
  <c r="Z48" i="206"/>
  <c r="X51" i="206"/>
  <c r="Z51" i="183"/>
  <c r="X53" i="183"/>
  <c r="Z51" i="200"/>
  <c r="X53" i="200"/>
  <c r="Z51" i="207"/>
  <c r="X53" i="207"/>
  <c r="Z51" i="196"/>
  <c r="X53" i="196"/>
  <c r="Z51" i="217"/>
  <c r="X53" i="217"/>
  <c r="X51" i="210"/>
  <c r="Z48" i="210"/>
  <c r="Z51" i="235"/>
  <c r="X53" i="235"/>
  <c r="Z51" i="234"/>
  <c r="X53" i="234"/>
  <c r="Z48" i="241"/>
  <c r="X51" i="241"/>
  <c r="Z48" i="250"/>
  <c r="X51" i="250"/>
  <c r="Z51" i="256"/>
  <c r="X53" i="256"/>
  <c r="X53" i="156" l="1"/>
  <c r="Z51" i="156"/>
  <c r="Z51" i="153"/>
  <c r="X53" i="153"/>
  <c r="Z51" i="138"/>
  <c r="X53" i="138"/>
  <c r="Z56" i="65"/>
  <c r="X59" i="65"/>
  <c r="Z59" i="65" s="1"/>
  <c r="Z53" i="17"/>
  <c r="X56" i="17"/>
  <c r="Z51" i="39"/>
  <c r="X53" i="39"/>
  <c r="X53" i="109"/>
  <c r="Z51" i="109"/>
  <c r="Z51" i="87"/>
  <c r="X53" i="87"/>
  <c r="Z51" i="4"/>
  <c r="X53" i="4"/>
  <c r="Z53" i="126"/>
  <c r="X56" i="126"/>
  <c r="Z53" i="28"/>
  <c r="X56" i="28"/>
  <c r="Z53" i="188"/>
  <c r="X56" i="188"/>
  <c r="X56" i="148"/>
  <c r="Z53" i="148"/>
  <c r="X53" i="117"/>
  <c r="Z51" i="117"/>
  <c r="Z53" i="247"/>
  <c r="X56" i="247"/>
  <c r="Z53" i="208"/>
  <c r="X56" i="208"/>
  <c r="Z53" i="159"/>
  <c r="X56" i="159"/>
  <c r="Z53" i="248"/>
  <c r="X56" i="248"/>
  <c r="Z51" i="223"/>
  <c r="X53" i="223"/>
  <c r="Z51" i="181"/>
  <c r="X53" i="181"/>
  <c r="X53" i="95"/>
  <c r="Z51" i="95"/>
  <c r="X53" i="81"/>
  <c r="Z51" i="81"/>
  <c r="Z53" i="42"/>
  <c r="X56" i="42"/>
  <c r="Z53" i="213"/>
  <c r="X56" i="213"/>
  <c r="Z53" i="182"/>
  <c r="X56" i="182"/>
  <c r="Z53" i="22"/>
  <c r="X56" i="22"/>
  <c r="X56" i="1"/>
  <c r="Z53" i="1"/>
  <c r="Z53" i="199"/>
  <c r="X56" i="199"/>
  <c r="X53" i="190"/>
  <c r="Z51" i="190"/>
  <c r="X56" i="170"/>
  <c r="Z53" i="170"/>
  <c r="Z51" i="98"/>
  <c r="X53" i="98"/>
  <c r="Z51" i="135"/>
  <c r="X53" i="135"/>
  <c r="X56" i="44"/>
  <c r="Z53" i="44"/>
  <c r="Z53" i="224"/>
  <c r="X56" i="224"/>
  <c r="Z51" i="209"/>
  <c r="X53" i="209"/>
  <c r="Z51" i="163"/>
  <c r="X53" i="163"/>
  <c r="X56" i="112"/>
  <c r="Z53" i="112"/>
  <c r="Z51" i="110"/>
  <c r="X53" i="110"/>
  <c r="X53" i="53"/>
  <c r="Z51" i="53"/>
  <c r="Z51" i="16"/>
  <c r="X53" i="16"/>
  <c r="Z53" i="255"/>
  <c r="X56" i="255"/>
  <c r="Z56" i="178"/>
  <c r="X59" i="178"/>
  <c r="Z59" i="178" s="1"/>
  <c r="X56" i="123"/>
  <c r="Z53" i="123"/>
  <c r="Z53" i="86"/>
  <c r="X56" i="86"/>
  <c r="Z53" i="32"/>
  <c r="X56" i="32"/>
  <c r="Z56" i="230"/>
  <c r="X59" i="230"/>
  <c r="Z59" i="230" s="1"/>
  <c r="Z53" i="134"/>
  <c r="X56" i="134"/>
  <c r="X53" i="38"/>
  <c r="Z51" i="38"/>
  <c r="Z53" i="251"/>
  <c r="X56" i="251"/>
  <c r="Z51" i="60"/>
  <c r="X53" i="60"/>
  <c r="X56" i="89"/>
  <c r="Z53" i="89"/>
  <c r="Z53" i="85"/>
  <c r="X56" i="85"/>
  <c r="Z53" i="36"/>
  <c r="X56" i="36"/>
  <c r="X56" i="12"/>
  <c r="Z53" i="12"/>
  <c r="Z53" i="201"/>
  <c r="X56" i="201"/>
  <c r="X56" i="174"/>
  <c r="Z53" i="174"/>
  <c r="X59" i="227"/>
  <c r="Z59" i="227" s="1"/>
  <c r="Z56" i="227"/>
  <c r="X56" i="129"/>
  <c r="Z53" i="129"/>
  <c r="Z53" i="75"/>
  <c r="X56" i="75"/>
  <c r="X56" i="37"/>
  <c r="Z53" i="37"/>
  <c r="Z53" i="43"/>
  <c r="X56" i="43"/>
  <c r="Z51" i="57"/>
  <c r="X53" i="57"/>
  <c r="Z51" i="222"/>
  <c r="X53" i="222"/>
  <c r="X53" i="198"/>
  <c r="Z51" i="198"/>
  <c r="Z53" i="103"/>
  <c r="X56" i="103"/>
  <c r="X56" i="84"/>
  <c r="Z53" i="84"/>
  <c r="Z53" i="239"/>
  <c r="X56" i="239"/>
  <c r="Z53" i="195"/>
  <c r="X56" i="195"/>
  <c r="Z51" i="141"/>
  <c r="X53" i="141"/>
  <c r="X56" i="79"/>
  <c r="Z53" i="79"/>
  <c r="Z53" i="47"/>
  <c r="X56" i="47"/>
  <c r="Z53" i="233"/>
  <c r="X56" i="233"/>
  <c r="X53" i="171"/>
  <c r="Z51" i="171"/>
  <c r="Z56" i="66"/>
  <c r="X59" i="66"/>
  <c r="Z59" i="66" s="1"/>
  <c r="X53" i="52"/>
  <c r="Z51" i="52"/>
  <c r="X59" i="132"/>
  <c r="Z59" i="132" s="1"/>
  <c r="Z56" i="132"/>
  <c r="Z51" i="115"/>
  <c r="X53" i="115"/>
  <c r="Z51" i="68"/>
  <c r="X53" i="68"/>
  <c r="Z51" i="258"/>
  <c r="X53" i="258"/>
  <c r="X59" i="219"/>
  <c r="Z59" i="219" s="1"/>
  <c r="Z56" i="219"/>
  <c r="Z53" i="179"/>
  <c r="X56" i="179"/>
  <c r="Z56" i="186"/>
  <c r="X59" i="186"/>
  <c r="Z59" i="186" s="1"/>
  <c r="X56" i="166"/>
  <c r="Z53" i="166"/>
  <c r="X56" i="106"/>
  <c r="Z53" i="106"/>
  <c r="X53" i="24"/>
  <c r="Z51" i="24"/>
  <c r="Z51" i="146"/>
  <c r="X53" i="146"/>
  <c r="Z51" i="121"/>
  <c r="X53" i="121"/>
  <c r="X53" i="83"/>
  <c r="Z51" i="83"/>
  <c r="Z51" i="14"/>
  <c r="X53" i="14"/>
  <c r="Z53" i="229"/>
  <c r="X56" i="229"/>
  <c r="Z53" i="164"/>
  <c r="X56" i="164"/>
  <c r="X53" i="116"/>
  <c r="Z51" i="116"/>
  <c r="Z53" i="10"/>
  <c r="X56" i="10"/>
  <c r="X53" i="244"/>
  <c r="Z51" i="244"/>
  <c r="X56" i="231"/>
  <c r="Z53" i="231"/>
  <c r="Z51" i="154"/>
  <c r="X53" i="154"/>
  <c r="Z53" i="67"/>
  <c r="X56" i="67"/>
  <c r="Z51" i="23"/>
  <c r="X53" i="23"/>
  <c r="X56" i="158"/>
  <c r="Z53" i="158"/>
  <c r="Z56" i="120"/>
  <c r="X59" i="120"/>
  <c r="Z59" i="120" s="1"/>
  <c r="Z53" i="221"/>
  <c r="X56" i="221"/>
  <c r="X53" i="99"/>
  <c r="Z51" i="99"/>
  <c r="Z56" i="74"/>
  <c r="X59" i="74"/>
  <c r="Z59" i="74" s="1"/>
  <c r="X53" i="71"/>
  <c r="Z51" i="71"/>
  <c r="Z53" i="29"/>
  <c r="X56" i="29"/>
  <c r="Z53" i="33"/>
  <c r="X56" i="33"/>
  <c r="Z53" i="193"/>
  <c r="X56" i="193"/>
  <c r="X56" i="157"/>
  <c r="Z53" i="157"/>
  <c r="Z53" i="130"/>
  <c r="X56" i="130"/>
  <c r="X59" i="105"/>
  <c r="Z59" i="105" s="1"/>
  <c r="Z56" i="105"/>
  <c r="X59" i="18"/>
  <c r="Z59" i="18" s="1"/>
  <c r="Z56" i="18"/>
  <c r="X53" i="125"/>
  <c r="Z51" i="125"/>
  <c r="Z51" i="82"/>
  <c r="X53" i="82"/>
  <c r="Z51" i="48"/>
  <c r="X53" i="48"/>
  <c r="Z51" i="49"/>
  <c r="X53" i="49"/>
  <c r="X53" i="61"/>
  <c r="Z51" i="61"/>
  <c r="Z51" i="11"/>
  <c r="X53" i="11"/>
  <c r="Z56" i="102"/>
  <c r="X59" i="102"/>
  <c r="Z59" i="102" s="1"/>
  <c r="Z53" i="77"/>
  <c r="X56" i="77"/>
  <c r="X56" i="217"/>
  <c r="Z53" i="217"/>
  <c r="Z53" i="175"/>
  <c r="X56" i="175"/>
  <c r="Z53" i="196"/>
  <c r="X56" i="196"/>
  <c r="Z51" i="63"/>
  <c r="X53" i="63"/>
  <c r="Z53" i="167"/>
  <c r="X56" i="167"/>
  <c r="Z53" i="3"/>
  <c r="X56" i="3"/>
  <c r="Z53" i="191"/>
  <c r="X56" i="191"/>
  <c r="Z53" i="207"/>
  <c r="X56" i="207"/>
  <c r="Z51" i="128"/>
  <c r="X53" i="128"/>
  <c r="Z51" i="155"/>
  <c r="X53" i="155"/>
  <c r="Z51" i="257"/>
  <c r="X53" i="257"/>
  <c r="Z53" i="184"/>
  <c r="X56" i="184"/>
  <c r="X53" i="218"/>
  <c r="Z51" i="218"/>
  <c r="X53" i="113"/>
  <c r="Z51" i="113"/>
  <c r="Z51" i="215"/>
  <c r="X53" i="215"/>
  <c r="X53" i="96"/>
  <c r="Z51" i="96"/>
  <c r="Z51" i="31"/>
  <c r="X53" i="31"/>
  <c r="X56" i="7"/>
  <c r="Z53" i="7"/>
  <c r="Z53" i="160"/>
  <c r="X56" i="160"/>
  <c r="X56" i="139"/>
  <c r="Z53" i="139"/>
  <c r="X53" i="127"/>
  <c r="Z51" i="127"/>
  <c r="Z53" i="76"/>
  <c r="X56" i="76"/>
  <c r="X56" i="254"/>
  <c r="Z53" i="254"/>
  <c r="Z51" i="143"/>
  <c r="X53" i="143"/>
  <c r="Z51" i="122"/>
  <c r="X53" i="122"/>
  <c r="X56" i="46"/>
  <c r="Z53" i="46"/>
  <c r="Z56" i="220"/>
  <c r="X59" i="220"/>
  <c r="Z59" i="220" s="1"/>
  <c r="Z53" i="111"/>
  <c r="X56" i="111"/>
  <c r="X59" i="73"/>
  <c r="Z59" i="73" s="1"/>
  <c r="Z56" i="73"/>
  <c r="X53" i="107"/>
  <c r="Z51" i="107"/>
  <c r="Z51" i="93"/>
  <c r="X53" i="93"/>
  <c r="X56" i="50"/>
  <c r="Z53" i="50"/>
  <c r="Z51" i="45"/>
  <c r="X53" i="45"/>
  <c r="Z56" i="27"/>
  <c r="X59" i="27"/>
  <c r="Z59" i="27" s="1"/>
  <c r="X59" i="211"/>
  <c r="Z59" i="211" s="1"/>
  <c r="Z56" i="211"/>
  <c r="Z53" i="192"/>
  <c r="X56" i="192"/>
  <c r="Z51" i="137"/>
  <c r="X53" i="137"/>
  <c r="Z56" i="212"/>
  <c r="X59" i="212"/>
  <c r="Z59" i="212" s="1"/>
  <c r="Z53" i="185"/>
  <c r="X56" i="185"/>
  <c r="Z51" i="168"/>
  <c r="X53" i="168"/>
  <c r="X53" i="150"/>
  <c r="Z51" i="150"/>
  <c r="X53" i="62"/>
  <c r="Z51" i="62"/>
  <c r="Z53" i="183"/>
  <c r="X56" i="183"/>
  <c r="Z51" i="147"/>
  <c r="X53" i="147"/>
  <c r="X53" i="118"/>
  <c r="Z51" i="118"/>
  <c r="Z53" i="235"/>
  <c r="X56" i="235"/>
  <c r="X53" i="59"/>
  <c r="Z51" i="59"/>
  <c r="X53" i="9"/>
  <c r="Z51" i="9"/>
  <c r="Z53" i="194"/>
  <c r="X56" i="194"/>
  <c r="Z53" i="203"/>
  <c r="X56" i="203"/>
  <c r="Z53" i="161"/>
  <c r="X56" i="161"/>
  <c r="X53" i="108"/>
  <c r="Z51" i="108"/>
  <c r="X53" i="72"/>
  <c r="Z51" i="72"/>
  <c r="Z53" i="5"/>
  <c r="X56" i="5"/>
  <c r="Z56" i="238"/>
  <c r="X59" i="238"/>
  <c r="Z59" i="238" s="1"/>
  <c r="Z53" i="64"/>
  <c r="X56" i="64"/>
  <c r="Z53" i="249"/>
  <c r="X56" i="249"/>
  <c r="X53" i="236"/>
  <c r="Z51" i="236"/>
  <c r="X56" i="197"/>
  <c r="Z53" i="197"/>
  <c r="X53" i="136"/>
  <c r="Z51" i="136"/>
  <c r="Z51" i="151"/>
  <c r="X53" i="151"/>
  <c r="Z51" i="114"/>
  <c r="X53" i="114"/>
  <c r="Z53" i="41"/>
  <c r="X56" i="41"/>
  <c r="Z51" i="242"/>
  <c r="X53" i="242"/>
  <c r="Z53" i="204"/>
  <c r="X56" i="204"/>
  <c r="Z56" i="187"/>
  <c r="X59" i="187"/>
  <c r="Z59" i="187" s="1"/>
  <c r="X59" i="173"/>
  <c r="Z59" i="173" s="1"/>
  <c r="Z56" i="173"/>
  <c r="Z53" i="104"/>
  <c r="X56" i="104"/>
  <c r="Z51" i="2"/>
  <c r="X53" i="2"/>
  <c r="Z51" i="241"/>
  <c r="X53" i="241"/>
  <c r="X56" i="149"/>
  <c r="Z53" i="149"/>
  <c r="Z53" i="234"/>
  <c r="X56" i="234"/>
  <c r="X53" i="206"/>
  <c r="Z51" i="206"/>
  <c r="Z51" i="8"/>
  <c r="X53" i="8"/>
  <c r="X53" i="232"/>
  <c r="Z51" i="232"/>
  <c r="Z53" i="256"/>
  <c r="X56" i="256"/>
  <c r="Z51" i="189"/>
  <c r="X53" i="189"/>
  <c r="Z56" i="40"/>
  <c r="X59" i="40"/>
  <c r="Z59" i="40" s="1"/>
  <c r="X53" i="25"/>
  <c r="Z51" i="25"/>
  <c r="Z53" i="252"/>
  <c r="X56" i="252"/>
  <c r="Z53" i="202"/>
  <c r="X56" i="202"/>
  <c r="Z51" i="88"/>
  <c r="X53" i="88"/>
  <c r="Z53" i="165"/>
  <c r="X56" i="165"/>
  <c r="Z53" i="133"/>
  <c r="X56" i="133"/>
  <c r="X53" i="100"/>
  <c r="Z51" i="100"/>
  <c r="X56" i="51"/>
  <c r="Z53" i="51"/>
  <c r="Z51" i="243"/>
  <c r="X53" i="243"/>
  <c r="Z51" i="21"/>
  <c r="X53" i="21"/>
  <c r="X56" i="205"/>
  <c r="Z53" i="205"/>
  <c r="Z53" i="144"/>
  <c r="X56" i="144"/>
  <c r="Z51" i="250"/>
  <c r="X53" i="250"/>
  <c r="Z53" i="200"/>
  <c r="X56" i="200"/>
  <c r="Z53" i="180"/>
  <c r="X56" i="180"/>
  <c r="X53" i="70"/>
  <c r="Z51" i="70"/>
  <c r="Z53" i="15"/>
  <c r="X56" i="15"/>
  <c r="X59" i="101"/>
  <c r="Z59" i="101" s="1"/>
  <c r="Z56" i="101"/>
  <c r="X56" i="78"/>
  <c r="Z53" i="78"/>
  <c r="Z51" i="58"/>
  <c r="X53" i="58"/>
  <c r="X53" i="210"/>
  <c r="Z51" i="210"/>
  <c r="Z51" i="176"/>
  <c r="X53" i="176"/>
  <c r="X56" i="124"/>
  <c r="Z53" i="124"/>
  <c r="X56" i="90"/>
  <c r="Z53" i="90"/>
  <c r="Z53" i="19"/>
  <c r="X56" i="19"/>
  <c r="Z53" i="13"/>
  <c r="X56" i="13"/>
  <c r="X56" i="6"/>
  <c r="Z53" i="6"/>
  <c r="X53" i="226"/>
  <c r="Z51" i="226"/>
  <c r="Z53" i="216"/>
  <c r="X56" i="216"/>
  <c r="Z53" i="169"/>
  <c r="X56" i="169"/>
  <c r="X59" i="26"/>
  <c r="Z59" i="26" s="1"/>
  <c r="Z56" i="26"/>
  <c r="Z51" i="240"/>
  <c r="X53" i="240"/>
  <c r="Z53" i="162"/>
  <c r="X56" i="162"/>
  <c r="X56" i="92"/>
  <c r="Z53" i="92"/>
  <c r="Z53" i="253"/>
  <c r="X56" i="253"/>
  <c r="Z51" i="225"/>
  <c r="X53" i="225"/>
  <c r="Z53" i="152"/>
  <c r="X56" i="152"/>
  <c r="X53" i="69"/>
  <c r="Z51" i="69"/>
  <c r="X53" i="54"/>
  <c r="Z51" i="54"/>
  <c r="Z51" i="30"/>
  <c r="X53" i="30"/>
  <c r="Z51" i="214"/>
  <c r="X53" i="214"/>
  <c r="Z56" i="145"/>
  <c r="X59" i="145"/>
  <c r="Z59" i="145" s="1"/>
  <c r="X53" i="97"/>
  <c r="Z51" i="97"/>
  <c r="Z51" i="131"/>
  <c r="X53" i="131"/>
  <c r="Z53" i="35"/>
  <c r="X56" i="35"/>
  <c r="Z53" i="20"/>
  <c r="X56" i="20"/>
  <c r="Z53" i="142"/>
  <c r="X56" i="142"/>
  <c r="Z53" i="119"/>
  <c r="X56" i="119"/>
  <c r="X53" i="80"/>
  <c r="Z51" i="80"/>
  <c r="Z53" i="34"/>
  <c r="X56" i="34"/>
  <c r="X53" i="140"/>
  <c r="Z51" i="140"/>
  <c r="X53" i="91"/>
  <c r="Z51" i="91"/>
  <c r="X56" i="138" l="1"/>
  <c r="Z53" i="138"/>
  <c r="Z53" i="153"/>
  <c r="X56" i="153"/>
  <c r="Z53" i="156"/>
  <c r="X56" i="156"/>
  <c r="Z56" i="142"/>
  <c r="X59" i="142"/>
  <c r="Z59" i="142" s="1"/>
  <c r="X59" i="253"/>
  <c r="Z59" i="253" s="1"/>
  <c r="Z56" i="253"/>
  <c r="X56" i="58"/>
  <c r="Z53" i="58"/>
  <c r="X59" i="144"/>
  <c r="Z59" i="144" s="1"/>
  <c r="Z56" i="144"/>
  <c r="X59" i="165"/>
  <c r="Z59" i="165" s="1"/>
  <c r="Z56" i="165"/>
  <c r="Z56" i="41"/>
  <c r="X59" i="41"/>
  <c r="Z59" i="41" s="1"/>
  <c r="Z56" i="161"/>
  <c r="X59" i="161"/>
  <c r="Z59" i="161" s="1"/>
  <c r="Z56" i="183"/>
  <c r="X59" i="183"/>
  <c r="Z59" i="183" s="1"/>
  <c r="Z56" i="185"/>
  <c r="X59" i="185"/>
  <c r="Z59" i="185" s="1"/>
  <c r="X56" i="93"/>
  <c r="Z53" i="93"/>
  <c r="Z56" i="160"/>
  <c r="X59" i="160"/>
  <c r="Z59" i="160" s="1"/>
  <c r="Z53" i="215"/>
  <c r="X56" i="215"/>
  <c r="Z53" i="257"/>
  <c r="X56" i="257"/>
  <c r="Z56" i="191"/>
  <c r="X59" i="191"/>
  <c r="Z59" i="191" s="1"/>
  <c r="X59" i="196"/>
  <c r="Z59" i="196" s="1"/>
  <c r="Z56" i="196"/>
  <c r="Z53" i="48"/>
  <c r="X56" i="48"/>
  <c r="Z56" i="33"/>
  <c r="X59" i="33"/>
  <c r="Z59" i="33" s="1"/>
  <c r="X56" i="23"/>
  <c r="Z53" i="23"/>
  <c r="Z56" i="229"/>
  <c r="X59" i="229"/>
  <c r="Z59" i="229" s="1"/>
  <c r="Z53" i="146"/>
  <c r="X56" i="146"/>
  <c r="X56" i="68"/>
  <c r="Z53" i="68"/>
  <c r="Z56" i="75"/>
  <c r="X59" i="75"/>
  <c r="Z59" i="75" s="1"/>
  <c r="Z56" i="201"/>
  <c r="X59" i="201"/>
  <c r="Z59" i="201" s="1"/>
  <c r="X59" i="134"/>
  <c r="Z59" i="134" s="1"/>
  <c r="Z56" i="134"/>
  <c r="X56" i="209"/>
  <c r="Z53" i="209"/>
  <c r="X56" i="98"/>
  <c r="Z53" i="98"/>
  <c r="Z56" i="42"/>
  <c r="X59" i="42"/>
  <c r="Z59" i="42" s="1"/>
  <c r="Z53" i="223"/>
  <c r="X56" i="223"/>
  <c r="Z56" i="247"/>
  <c r="X59" i="247"/>
  <c r="Z59" i="247" s="1"/>
  <c r="Z56" i="28"/>
  <c r="X59" i="28"/>
  <c r="Z59" i="28" s="1"/>
  <c r="X56" i="99"/>
  <c r="Z53" i="99"/>
  <c r="X56" i="244"/>
  <c r="Z53" i="244"/>
  <c r="Z56" i="79"/>
  <c r="X59" i="79"/>
  <c r="Z59" i="79" s="1"/>
  <c r="Z56" i="84"/>
  <c r="X59" i="84"/>
  <c r="Z59" i="84" s="1"/>
  <c r="X59" i="89"/>
  <c r="Z59" i="89" s="1"/>
  <c r="Z56" i="89"/>
  <c r="X59" i="123"/>
  <c r="Z59" i="123" s="1"/>
  <c r="Z56" i="123"/>
  <c r="X56" i="53"/>
  <c r="Z53" i="53"/>
  <c r="Z56" i="1"/>
  <c r="X59" i="1"/>
  <c r="Z59" i="1" s="1"/>
  <c r="X56" i="109"/>
  <c r="Z53" i="109"/>
  <c r="Z53" i="140"/>
  <c r="X56" i="140"/>
  <c r="X56" i="25"/>
  <c r="Z53" i="25"/>
  <c r="X56" i="8"/>
  <c r="Z53" i="8"/>
  <c r="Z53" i="241"/>
  <c r="X56" i="241"/>
  <c r="Z53" i="114"/>
  <c r="X56" i="114"/>
  <c r="X59" i="5"/>
  <c r="Z59" i="5" s="1"/>
  <c r="Z56" i="5"/>
  <c r="Z56" i="203"/>
  <c r="X59" i="203"/>
  <c r="Z59" i="203" s="1"/>
  <c r="Z56" i="235"/>
  <c r="X59" i="235"/>
  <c r="Z59" i="235" s="1"/>
  <c r="Z56" i="76"/>
  <c r="X59" i="76"/>
  <c r="Z59" i="76" s="1"/>
  <c r="Z53" i="155"/>
  <c r="X56" i="155"/>
  <c r="X59" i="3"/>
  <c r="Z59" i="3" s="1"/>
  <c r="Z56" i="3"/>
  <c r="Z56" i="175"/>
  <c r="X59" i="175"/>
  <c r="Z59" i="175" s="1"/>
  <c r="Z53" i="11"/>
  <c r="X56" i="11"/>
  <c r="Z53" i="82"/>
  <c r="X56" i="82"/>
  <c r="Z56" i="130"/>
  <c r="X59" i="130"/>
  <c r="Z59" i="130" s="1"/>
  <c r="X59" i="29"/>
  <c r="Z59" i="29" s="1"/>
  <c r="Z56" i="29"/>
  <c r="Z56" i="221"/>
  <c r="X59" i="221"/>
  <c r="Z59" i="221" s="1"/>
  <c r="X59" i="67"/>
  <c r="Z59" i="67" s="1"/>
  <c r="Z56" i="67"/>
  <c r="Z56" i="10"/>
  <c r="X59" i="10"/>
  <c r="Z59" i="10" s="1"/>
  <c r="X56" i="14"/>
  <c r="Z53" i="14"/>
  <c r="Z56" i="179"/>
  <c r="X59" i="179"/>
  <c r="Z59" i="179" s="1"/>
  <c r="X56" i="115"/>
  <c r="Z53" i="115"/>
  <c r="Z53" i="141"/>
  <c r="X56" i="141"/>
  <c r="Z56" i="103"/>
  <c r="X59" i="103"/>
  <c r="Z59" i="103" s="1"/>
  <c r="Z53" i="57"/>
  <c r="X56" i="57"/>
  <c r="Z53" i="60"/>
  <c r="X56" i="60"/>
  <c r="X56" i="110"/>
  <c r="Z53" i="110"/>
  <c r="X59" i="224"/>
  <c r="Z59" i="224" s="1"/>
  <c r="Z56" i="224"/>
  <c r="X59" i="22"/>
  <c r="Z59" i="22" s="1"/>
  <c r="Z56" i="22"/>
  <c r="Z56" i="248"/>
  <c r="X59" i="248"/>
  <c r="Z59" i="248" s="1"/>
  <c r="Z56" i="126"/>
  <c r="X59" i="126"/>
  <c r="Z59" i="126" s="1"/>
  <c r="Z53" i="39"/>
  <c r="X56" i="39"/>
  <c r="X56" i="54"/>
  <c r="Z53" i="54"/>
  <c r="Z53" i="70"/>
  <c r="X56" i="70"/>
  <c r="X59" i="78"/>
  <c r="Z59" i="78" s="1"/>
  <c r="Z56" i="78"/>
  <c r="X56" i="62"/>
  <c r="Z53" i="62"/>
  <c r="X56" i="107"/>
  <c r="Z53" i="107"/>
  <c r="X59" i="46"/>
  <c r="Z59" i="46" s="1"/>
  <c r="Z56" i="46"/>
  <c r="Z56" i="7"/>
  <c r="X59" i="7"/>
  <c r="Z59" i="7" s="1"/>
  <c r="Z53" i="113"/>
  <c r="X56" i="113"/>
  <c r="X56" i="24"/>
  <c r="Z53" i="24"/>
  <c r="Z53" i="171"/>
  <c r="X56" i="171"/>
  <c r="Z56" i="129"/>
  <c r="X59" i="129"/>
  <c r="Z59" i="129" s="1"/>
  <c r="Z56" i="12"/>
  <c r="X59" i="12"/>
  <c r="Z59" i="12" s="1"/>
  <c r="Z56" i="170"/>
  <c r="X59" i="170"/>
  <c r="Z59" i="170" s="1"/>
  <c r="Z53" i="81"/>
  <c r="X56" i="81"/>
  <c r="X56" i="117"/>
  <c r="Z53" i="117"/>
  <c r="Z53" i="214"/>
  <c r="X56" i="214"/>
  <c r="X56" i="137"/>
  <c r="Z53" i="137"/>
  <c r="Z53" i="122"/>
  <c r="X56" i="122"/>
  <c r="Z53" i="31"/>
  <c r="X56" i="31"/>
  <c r="X56" i="128"/>
  <c r="Z53" i="128"/>
  <c r="Z56" i="167"/>
  <c r="X59" i="167"/>
  <c r="Z59" i="167" s="1"/>
  <c r="Z53" i="154"/>
  <c r="X56" i="154"/>
  <c r="Z56" i="233"/>
  <c r="X59" i="233"/>
  <c r="Z59" i="233" s="1"/>
  <c r="Z56" i="195"/>
  <c r="X59" i="195"/>
  <c r="Z59" i="195" s="1"/>
  <c r="Z56" i="43"/>
  <c r="X59" i="43"/>
  <c r="Z59" i="43" s="1"/>
  <c r="X59" i="36"/>
  <c r="Z59" i="36" s="1"/>
  <c r="Z56" i="36"/>
  <c r="Z56" i="251"/>
  <c r="X59" i="251"/>
  <c r="Z59" i="251" s="1"/>
  <c r="Z56" i="32"/>
  <c r="X59" i="32"/>
  <c r="Z59" i="32" s="1"/>
  <c r="Z56" i="255"/>
  <c r="X59" i="255"/>
  <c r="Z59" i="255" s="1"/>
  <c r="Z56" i="182"/>
  <c r="X59" i="182"/>
  <c r="Z59" i="182" s="1"/>
  <c r="X59" i="159"/>
  <c r="Z59" i="159" s="1"/>
  <c r="Z56" i="159"/>
  <c r="X56" i="4"/>
  <c r="Z53" i="4"/>
  <c r="Z56" i="17"/>
  <c r="X59" i="17"/>
  <c r="Z59" i="17" s="1"/>
  <c r="Z56" i="197"/>
  <c r="X59" i="197"/>
  <c r="Z59" i="197" s="1"/>
  <c r="Z53" i="59"/>
  <c r="X56" i="59"/>
  <c r="Z56" i="254"/>
  <c r="X59" i="254"/>
  <c r="Z59" i="254" s="1"/>
  <c r="Z53" i="88"/>
  <c r="X56" i="88"/>
  <c r="X59" i="92"/>
  <c r="Z59" i="92" s="1"/>
  <c r="Z56" i="92"/>
  <c r="Z56" i="51"/>
  <c r="X59" i="51"/>
  <c r="Z59" i="51" s="1"/>
  <c r="Z56" i="35"/>
  <c r="X59" i="35"/>
  <c r="Z59" i="35" s="1"/>
  <c r="Z56" i="152"/>
  <c r="X59" i="152"/>
  <c r="Z59" i="152" s="1"/>
  <c r="X59" i="169"/>
  <c r="Z59" i="169" s="1"/>
  <c r="Z56" i="169"/>
  <c r="Z56" i="200"/>
  <c r="X59" i="200"/>
  <c r="Z59" i="200" s="1"/>
  <c r="X56" i="189"/>
  <c r="Z53" i="189"/>
  <c r="Z53" i="2"/>
  <c r="X56" i="2"/>
  <c r="Z56" i="194"/>
  <c r="X59" i="194"/>
  <c r="Z59" i="194" s="1"/>
  <c r="Z53" i="45"/>
  <c r="X56" i="45"/>
  <c r="Z53" i="80"/>
  <c r="X56" i="80"/>
  <c r="X56" i="100"/>
  <c r="Z53" i="100"/>
  <c r="Z53" i="206"/>
  <c r="X56" i="206"/>
  <c r="X56" i="72"/>
  <c r="Z53" i="72"/>
  <c r="X56" i="118"/>
  <c r="Z53" i="118"/>
  <c r="X56" i="150"/>
  <c r="Z53" i="150"/>
  <c r="X56" i="127"/>
  <c r="Z53" i="127"/>
  <c r="Z53" i="218"/>
  <c r="X56" i="218"/>
  <c r="Z56" i="217"/>
  <c r="X59" i="217"/>
  <c r="Z59" i="217" s="1"/>
  <c r="X56" i="61"/>
  <c r="Z53" i="61"/>
  <c r="Z53" i="125"/>
  <c r="X56" i="125"/>
  <c r="X59" i="157"/>
  <c r="Z59" i="157" s="1"/>
  <c r="Z56" i="157"/>
  <c r="X56" i="71"/>
  <c r="Z53" i="71"/>
  <c r="Z53" i="116"/>
  <c r="X56" i="116"/>
  <c r="Z53" i="83"/>
  <c r="X56" i="83"/>
  <c r="X59" i="106"/>
  <c r="Z59" i="106" s="1"/>
  <c r="Z56" i="106"/>
  <c r="Z53" i="198"/>
  <c r="X56" i="198"/>
  <c r="X59" i="112"/>
  <c r="Z59" i="112" s="1"/>
  <c r="Z56" i="112"/>
  <c r="X59" i="44"/>
  <c r="Z59" i="44" s="1"/>
  <c r="Z56" i="44"/>
  <c r="Z53" i="190"/>
  <c r="X56" i="190"/>
  <c r="Z53" i="95"/>
  <c r="X56" i="95"/>
  <c r="X59" i="148"/>
  <c r="Z59" i="148" s="1"/>
  <c r="Z56" i="148"/>
  <c r="Z53" i="97"/>
  <c r="X56" i="97"/>
  <c r="X56" i="226"/>
  <c r="Z53" i="226"/>
  <c r="X59" i="149"/>
  <c r="Z59" i="149" s="1"/>
  <c r="Z56" i="149"/>
  <c r="Z56" i="34"/>
  <c r="X59" i="34"/>
  <c r="Z59" i="34" s="1"/>
  <c r="X59" i="20"/>
  <c r="Z59" i="20" s="1"/>
  <c r="Z56" i="20"/>
  <c r="X59" i="6"/>
  <c r="Z59" i="6" s="1"/>
  <c r="Z56" i="6"/>
  <c r="Z56" i="124"/>
  <c r="X59" i="124"/>
  <c r="Z59" i="124" s="1"/>
  <c r="Z56" i="205"/>
  <c r="X59" i="205"/>
  <c r="Z59" i="205" s="1"/>
  <c r="X59" i="13"/>
  <c r="Z59" i="13" s="1"/>
  <c r="Z56" i="13"/>
  <c r="X59" i="204"/>
  <c r="Z59" i="204" s="1"/>
  <c r="Z56" i="204"/>
  <c r="Z56" i="119"/>
  <c r="X59" i="119"/>
  <c r="Z59" i="119" s="1"/>
  <c r="Z53" i="131"/>
  <c r="X56" i="131"/>
  <c r="Z53" i="30"/>
  <c r="X56" i="30"/>
  <c r="X56" i="225"/>
  <c r="Z53" i="225"/>
  <c r="Z53" i="240"/>
  <c r="X56" i="240"/>
  <c r="X59" i="216"/>
  <c r="Z59" i="216" s="1"/>
  <c r="Z56" i="216"/>
  <c r="X59" i="19"/>
  <c r="Z59" i="19" s="1"/>
  <c r="Z56" i="19"/>
  <c r="X59" i="15"/>
  <c r="Z59" i="15" s="1"/>
  <c r="Z56" i="15"/>
  <c r="Z53" i="250"/>
  <c r="X56" i="250"/>
  <c r="X56" i="243"/>
  <c r="Z53" i="243"/>
  <c r="X59" i="133"/>
  <c r="Z59" i="133" s="1"/>
  <c r="Z56" i="133"/>
  <c r="Z56" i="252"/>
  <c r="X59" i="252"/>
  <c r="Z59" i="252" s="1"/>
  <c r="Z56" i="256"/>
  <c r="X59" i="256"/>
  <c r="Z59" i="256" s="1"/>
  <c r="Z56" i="234"/>
  <c r="X59" i="234"/>
  <c r="Z59" i="234" s="1"/>
  <c r="Z56" i="104"/>
  <c r="X59" i="104"/>
  <c r="Z59" i="104" s="1"/>
  <c r="Z53" i="242"/>
  <c r="X56" i="242"/>
  <c r="Z56" i="64"/>
  <c r="X59" i="64"/>
  <c r="Z59" i="64" s="1"/>
  <c r="Z53" i="147"/>
  <c r="X56" i="147"/>
  <c r="Z53" i="168"/>
  <c r="X56" i="168"/>
  <c r="Z56" i="192"/>
  <c r="X59" i="192"/>
  <c r="Z59" i="192" s="1"/>
  <c r="X59" i="111"/>
  <c r="Z59" i="111" s="1"/>
  <c r="Z56" i="111"/>
  <c r="Z53" i="143"/>
  <c r="X56" i="143"/>
  <c r="Z56" i="184"/>
  <c r="X59" i="184"/>
  <c r="Z59" i="184" s="1"/>
  <c r="Z56" i="207"/>
  <c r="X59" i="207"/>
  <c r="Z59" i="207" s="1"/>
  <c r="Z53" i="63"/>
  <c r="X56" i="63"/>
  <c r="X59" i="77"/>
  <c r="Z59" i="77" s="1"/>
  <c r="Z56" i="77"/>
  <c r="Z53" i="49"/>
  <c r="X56" i="49"/>
  <c r="Z56" i="193"/>
  <c r="X59" i="193"/>
  <c r="Z59" i="193" s="1"/>
  <c r="Z56" i="164"/>
  <c r="X59" i="164"/>
  <c r="Z59" i="164" s="1"/>
  <c r="Z53" i="121"/>
  <c r="X56" i="121"/>
  <c r="Z53" i="258"/>
  <c r="X56" i="258"/>
  <c r="Z56" i="47"/>
  <c r="X59" i="47"/>
  <c r="Z59" i="47" s="1"/>
  <c r="Z56" i="239"/>
  <c r="X59" i="239"/>
  <c r="Z59" i="239" s="1"/>
  <c r="Z53" i="222"/>
  <c r="X56" i="222"/>
  <c r="Z56" i="85"/>
  <c r="X59" i="85"/>
  <c r="Z59" i="85" s="1"/>
  <c r="Z56" i="86"/>
  <c r="X59" i="86"/>
  <c r="Z59" i="86" s="1"/>
  <c r="Z53" i="16"/>
  <c r="X56" i="16"/>
  <c r="Z53" i="163"/>
  <c r="X56" i="163"/>
  <c r="Z53" i="135"/>
  <c r="X56" i="135"/>
  <c r="Z56" i="199"/>
  <c r="X59" i="199"/>
  <c r="Z59" i="199" s="1"/>
  <c r="Z56" i="213"/>
  <c r="X59" i="213"/>
  <c r="Z59" i="213" s="1"/>
  <c r="X56" i="181"/>
  <c r="Z53" i="181"/>
  <c r="Z56" i="208"/>
  <c r="X59" i="208"/>
  <c r="Z59" i="208" s="1"/>
  <c r="X59" i="188"/>
  <c r="Z59" i="188" s="1"/>
  <c r="Z56" i="188"/>
  <c r="Z53" i="87"/>
  <c r="X56" i="87"/>
  <c r="Z56" i="90"/>
  <c r="X59" i="90"/>
  <c r="Z59" i="90" s="1"/>
  <c r="Z53" i="232"/>
  <c r="X56" i="232"/>
  <c r="Z56" i="180"/>
  <c r="X59" i="180"/>
  <c r="Z59" i="180" s="1"/>
  <c r="Z53" i="69"/>
  <c r="X56" i="69"/>
  <c r="Z53" i="236"/>
  <c r="X56" i="236"/>
  <c r="Z56" i="162"/>
  <c r="X59" i="162"/>
  <c r="Z59" i="162" s="1"/>
  <c r="Z53" i="176"/>
  <c r="X56" i="176"/>
  <c r="X56" i="21"/>
  <c r="Z53" i="21"/>
  <c r="Z56" i="202"/>
  <c r="X59" i="202"/>
  <c r="Z59" i="202" s="1"/>
  <c r="Z53" i="151"/>
  <c r="X56" i="151"/>
  <c r="Z56" i="249"/>
  <c r="X59" i="249"/>
  <c r="Z59" i="249" s="1"/>
  <c r="Z53" i="91"/>
  <c r="X56" i="91"/>
  <c r="X56" i="210"/>
  <c r="Z53" i="210"/>
  <c r="X56" i="136"/>
  <c r="Z53" i="136"/>
  <c r="Z53" i="108"/>
  <c r="X56" i="108"/>
  <c r="X56" i="9"/>
  <c r="Z53" i="9"/>
  <c r="X59" i="50"/>
  <c r="Z59" i="50" s="1"/>
  <c r="Z56" i="50"/>
  <c r="X59" i="139"/>
  <c r="Z59" i="139" s="1"/>
  <c r="Z56" i="139"/>
  <c r="Z53" i="96"/>
  <c r="X56" i="96"/>
  <c r="Z56" i="158"/>
  <c r="X59" i="158"/>
  <c r="Z59" i="158" s="1"/>
  <c r="X59" i="231"/>
  <c r="Z59" i="231" s="1"/>
  <c r="Z56" i="231"/>
  <c r="Z56" i="166"/>
  <c r="X59" i="166"/>
  <c r="Z59" i="166" s="1"/>
  <c r="Z53" i="52"/>
  <c r="X56" i="52"/>
  <c r="Z56" i="37"/>
  <c r="X59" i="37"/>
  <c r="Z59" i="37" s="1"/>
  <c r="Z56" i="174"/>
  <c r="X59" i="174"/>
  <c r="Z59" i="174" s="1"/>
  <c r="Z53" i="38"/>
  <c r="X56" i="38"/>
  <c r="Z56" i="156" l="1"/>
  <c r="X59" i="156"/>
  <c r="Z59" i="156" s="1"/>
  <c r="X59" i="153"/>
  <c r="Z59" i="153" s="1"/>
  <c r="Z56" i="153"/>
  <c r="X59" i="138"/>
  <c r="Z59" i="138" s="1"/>
  <c r="Z56" i="138"/>
  <c r="Z56" i="210"/>
  <c r="X59" i="210"/>
  <c r="Z59" i="210" s="1"/>
  <c r="Z56" i="181"/>
  <c r="X59" i="181"/>
  <c r="Z59" i="181" s="1"/>
  <c r="X59" i="243"/>
  <c r="Z59" i="243" s="1"/>
  <c r="Z56" i="243"/>
  <c r="X59" i="61"/>
  <c r="Z59" i="61" s="1"/>
  <c r="Z56" i="61"/>
  <c r="X59" i="150"/>
  <c r="Z59" i="150" s="1"/>
  <c r="Z56" i="150"/>
  <c r="X59" i="137"/>
  <c r="Z59" i="137" s="1"/>
  <c r="Z56" i="137"/>
  <c r="Z56" i="225"/>
  <c r="X59" i="225"/>
  <c r="Z59" i="225" s="1"/>
  <c r="X59" i="72"/>
  <c r="Z59" i="72" s="1"/>
  <c r="Z56" i="72"/>
  <c r="X59" i="117"/>
  <c r="Z59" i="117" s="1"/>
  <c r="Z56" i="117"/>
  <c r="X59" i="38"/>
  <c r="Z59" i="38" s="1"/>
  <c r="Z56" i="38"/>
  <c r="Z56" i="151"/>
  <c r="X59" i="151"/>
  <c r="Z59" i="151" s="1"/>
  <c r="Z56" i="232"/>
  <c r="X59" i="232"/>
  <c r="Z59" i="232" s="1"/>
  <c r="Z56" i="236"/>
  <c r="X59" i="236"/>
  <c r="Z59" i="236" s="1"/>
  <c r="Z56" i="163"/>
  <c r="X59" i="163"/>
  <c r="Z59" i="163" s="1"/>
  <c r="Z56" i="222"/>
  <c r="X59" i="222"/>
  <c r="Z59" i="222" s="1"/>
  <c r="Z56" i="121"/>
  <c r="X59" i="121"/>
  <c r="Z59" i="121" s="1"/>
  <c r="Z56" i="143"/>
  <c r="X59" i="143"/>
  <c r="Z59" i="143" s="1"/>
  <c r="X59" i="147"/>
  <c r="Z59" i="147" s="1"/>
  <c r="Z56" i="147"/>
  <c r="X59" i="131"/>
  <c r="Z59" i="131" s="1"/>
  <c r="Z56" i="131"/>
  <c r="Z56" i="116"/>
  <c r="X59" i="116"/>
  <c r="Z59" i="116" s="1"/>
  <c r="Z56" i="2"/>
  <c r="X59" i="2"/>
  <c r="Z59" i="2" s="1"/>
  <c r="X59" i="88"/>
  <c r="Z59" i="88" s="1"/>
  <c r="Z56" i="88"/>
  <c r="X59" i="57"/>
  <c r="Z59" i="57" s="1"/>
  <c r="Z56" i="57"/>
  <c r="Z56" i="11"/>
  <c r="X59" i="11"/>
  <c r="Z59" i="11" s="1"/>
  <c r="X59" i="114"/>
  <c r="Z59" i="114" s="1"/>
  <c r="Z56" i="114"/>
  <c r="Z56" i="140"/>
  <c r="X59" i="140"/>
  <c r="Z59" i="140" s="1"/>
  <c r="Z56" i="223"/>
  <c r="X59" i="223"/>
  <c r="Z59" i="223" s="1"/>
  <c r="Z56" i="146"/>
  <c r="X59" i="146"/>
  <c r="Z59" i="146" s="1"/>
  <c r="Z56" i="48"/>
  <c r="X59" i="48"/>
  <c r="Z59" i="48" s="1"/>
  <c r="Z56" i="215"/>
  <c r="X59" i="215"/>
  <c r="Z59" i="215" s="1"/>
  <c r="X59" i="54"/>
  <c r="Z59" i="54" s="1"/>
  <c r="Z56" i="54"/>
  <c r="X59" i="244"/>
  <c r="Z59" i="244" s="1"/>
  <c r="Z56" i="244"/>
  <c r="Z56" i="91"/>
  <c r="X59" i="91"/>
  <c r="Z59" i="91" s="1"/>
  <c r="Z56" i="69"/>
  <c r="X59" i="69"/>
  <c r="Z59" i="69" s="1"/>
  <c r="Z56" i="87"/>
  <c r="X59" i="87"/>
  <c r="Z59" i="87" s="1"/>
  <c r="X59" i="16"/>
  <c r="Z59" i="16" s="1"/>
  <c r="Z56" i="16"/>
  <c r="Z56" i="63"/>
  <c r="X59" i="63"/>
  <c r="Z59" i="63" s="1"/>
  <c r="Z56" i="250"/>
  <c r="X59" i="250"/>
  <c r="Z59" i="250" s="1"/>
  <c r="Z56" i="240"/>
  <c r="X59" i="240"/>
  <c r="Z59" i="240" s="1"/>
  <c r="Z56" i="95"/>
  <c r="X59" i="95"/>
  <c r="Z59" i="95" s="1"/>
  <c r="Z56" i="198"/>
  <c r="X59" i="198"/>
  <c r="Z59" i="198" s="1"/>
  <c r="Z56" i="80"/>
  <c r="X59" i="80"/>
  <c r="Z59" i="80" s="1"/>
  <c r="Z56" i="214"/>
  <c r="X59" i="214"/>
  <c r="Z59" i="214" s="1"/>
  <c r="Z56" i="113"/>
  <c r="X59" i="113"/>
  <c r="Z59" i="113" s="1"/>
  <c r="Z56" i="39"/>
  <c r="X59" i="39"/>
  <c r="Z59" i="39" s="1"/>
  <c r="Z56" i="241"/>
  <c r="X59" i="241"/>
  <c r="Z59" i="241" s="1"/>
  <c r="X59" i="24"/>
  <c r="Z59" i="24" s="1"/>
  <c r="Z56" i="24"/>
  <c r="X59" i="9"/>
  <c r="Z59" i="9" s="1"/>
  <c r="Z56" i="9"/>
  <c r="Z56" i="21"/>
  <c r="X59" i="21"/>
  <c r="Z59" i="21" s="1"/>
  <c r="Z56" i="71"/>
  <c r="X59" i="71"/>
  <c r="Z59" i="71" s="1"/>
  <c r="X59" i="118"/>
  <c r="Z59" i="118" s="1"/>
  <c r="Z56" i="118"/>
  <c r="Z56" i="189"/>
  <c r="X59" i="189"/>
  <c r="Z59" i="189" s="1"/>
  <c r="Z56" i="4"/>
  <c r="X59" i="4"/>
  <c r="Z59" i="4" s="1"/>
  <c r="X59" i="128"/>
  <c r="Z59" i="128" s="1"/>
  <c r="Z56" i="128"/>
  <c r="Z56" i="62"/>
  <c r="X59" i="62"/>
  <c r="Z59" i="62" s="1"/>
  <c r="X59" i="14"/>
  <c r="Z59" i="14" s="1"/>
  <c r="Z56" i="14"/>
  <c r="Z56" i="109"/>
  <c r="X59" i="109"/>
  <c r="Z59" i="109" s="1"/>
  <c r="Z56" i="99"/>
  <c r="X59" i="99"/>
  <c r="Z59" i="99" s="1"/>
  <c r="Z56" i="58"/>
  <c r="X59" i="58"/>
  <c r="Z59" i="58" s="1"/>
  <c r="X59" i="107"/>
  <c r="Z59" i="107" s="1"/>
  <c r="Z56" i="107"/>
  <c r="Z56" i="52"/>
  <c r="X59" i="52"/>
  <c r="Z59" i="52" s="1"/>
  <c r="Z56" i="96"/>
  <c r="X59" i="96"/>
  <c r="Z59" i="96" s="1"/>
  <c r="X59" i="108"/>
  <c r="Z59" i="108" s="1"/>
  <c r="Z56" i="108"/>
  <c r="Z56" i="176"/>
  <c r="X59" i="176"/>
  <c r="Z59" i="176" s="1"/>
  <c r="X59" i="242"/>
  <c r="Z59" i="242" s="1"/>
  <c r="Z56" i="242"/>
  <c r="Z56" i="190"/>
  <c r="X59" i="190"/>
  <c r="Z59" i="190" s="1"/>
  <c r="Z56" i="218"/>
  <c r="X59" i="218"/>
  <c r="Z59" i="218" s="1"/>
  <c r="Z56" i="45"/>
  <c r="X59" i="45"/>
  <c r="Z59" i="45" s="1"/>
  <c r="Z56" i="59"/>
  <c r="X59" i="59"/>
  <c r="Z59" i="59" s="1"/>
  <c r="Z56" i="31"/>
  <c r="X59" i="31"/>
  <c r="Z59" i="31" s="1"/>
  <c r="X59" i="141"/>
  <c r="Z59" i="141" s="1"/>
  <c r="Z56" i="141"/>
  <c r="X59" i="110"/>
  <c r="Z59" i="110" s="1"/>
  <c r="Z56" i="110"/>
  <c r="Z56" i="98"/>
  <c r="X59" i="98"/>
  <c r="Z59" i="98" s="1"/>
  <c r="Z56" i="23"/>
  <c r="X59" i="23"/>
  <c r="Z59" i="23" s="1"/>
  <c r="X59" i="93"/>
  <c r="Z59" i="93" s="1"/>
  <c r="Z56" i="93"/>
  <c r="X59" i="135"/>
  <c r="Z59" i="135" s="1"/>
  <c r="Z56" i="135"/>
  <c r="X59" i="258"/>
  <c r="Z59" i="258" s="1"/>
  <c r="Z56" i="258"/>
  <c r="X59" i="49"/>
  <c r="Z59" i="49" s="1"/>
  <c r="Z56" i="49"/>
  <c r="Z56" i="168"/>
  <c r="X59" i="168"/>
  <c r="Z59" i="168" s="1"/>
  <c r="Z56" i="30"/>
  <c r="X59" i="30"/>
  <c r="Z59" i="30" s="1"/>
  <c r="X59" i="97"/>
  <c r="Z59" i="97" s="1"/>
  <c r="Z56" i="97"/>
  <c r="Z56" i="83"/>
  <c r="X59" i="83"/>
  <c r="Z59" i="83" s="1"/>
  <c r="Z56" i="125"/>
  <c r="X59" i="125"/>
  <c r="Z59" i="125" s="1"/>
  <c r="Z56" i="206"/>
  <c r="X59" i="206"/>
  <c r="Z59" i="206" s="1"/>
  <c r="Z56" i="154"/>
  <c r="X59" i="154"/>
  <c r="Z59" i="154" s="1"/>
  <c r="X59" i="122"/>
  <c r="Z59" i="122" s="1"/>
  <c r="Z56" i="122"/>
  <c r="Z56" i="81"/>
  <c r="X59" i="81"/>
  <c r="Z59" i="81" s="1"/>
  <c r="Z56" i="171"/>
  <c r="X59" i="171"/>
  <c r="Z59" i="171" s="1"/>
  <c r="Z56" i="70"/>
  <c r="X59" i="70"/>
  <c r="Z59" i="70" s="1"/>
  <c r="Z56" i="60"/>
  <c r="X59" i="60"/>
  <c r="Z59" i="60" s="1"/>
  <c r="X59" i="82"/>
  <c r="Z59" i="82" s="1"/>
  <c r="Z56" i="82"/>
  <c r="X59" i="155"/>
  <c r="Z59" i="155" s="1"/>
  <c r="Z56" i="155"/>
  <c r="Z56" i="257"/>
  <c r="X59" i="257"/>
  <c r="Z59" i="257" s="1"/>
  <c r="Z56" i="100"/>
  <c r="X59" i="100"/>
  <c r="Z59" i="100" s="1"/>
  <c r="X59" i="226"/>
  <c r="Z59" i="226" s="1"/>
  <c r="Z56" i="226"/>
  <c r="X59" i="8"/>
  <c r="Z59" i="8" s="1"/>
  <c r="Z56" i="8"/>
  <c r="Z56" i="136"/>
  <c r="X59" i="136"/>
  <c r="Z59" i="136" s="1"/>
  <c r="Z56" i="127"/>
  <c r="X59" i="127"/>
  <c r="Z59" i="127" s="1"/>
  <c r="X59" i="115"/>
  <c r="Z59" i="115" s="1"/>
  <c r="Z56" i="115"/>
  <c r="X59" i="25"/>
  <c r="Z59" i="25" s="1"/>
  <c r="Z56" i="25"/>
  <c r="Z56" i="53"/>
  <c r="X59" i="53"/>
  <c r="Z59" i="53" s="1"/>
  <c r="Z56" i="209"/>
  <c r="X59" i="209"/>
  <c r="Z59" i="209" s="1"/>
  <c r="X59" i="68"/>
  <c r="Z59" i="68" s="1"/>
  <c r="Z56" i="68"/>
</calcChain>
</file>

<file path=xl/sharedStrings.xml><?xml version="1.0" encoding="utf-8"?>
<sst xmlns="http://schemas.openxmlformats.org/spreadsheetml/2006/main" count="37410" uniqueCount="343">
  <si>
    <t>Eastern Cape: Buffalo City (BUF) - Table C4 Quarterly Budgeted Financial Performance ( Energy sources  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</si>
  <si>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</si>
  <si>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</si>
  <si>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</si>
  <si>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</si>
  <si>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</si>
  <si>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</si>
  <si>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</si>
  <si>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</si>
  <si>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</si>
  <si>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</si>
  <si>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</si>
  <si>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</si>
  <si>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</si>
  <si>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</si>
  <si>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</si>
  <si>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</si>
  <si>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</si>
  <si>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</si>
  <si>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</si>
  <si>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</si>
  <si>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</si>
  <si>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</si>
  <si>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</si>
  <si>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</si>
  <si>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</si>
  <si>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</si>
  <si>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</si>
  <si>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</si>
  <si>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</si>
  <si>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</si>
  <si>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</si>
  <si>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</si>
  <si>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</si>
  <si>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</si>
  <si>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</si>
  <si>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</si>
  <si>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</si>
  <si>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</si>
  <si>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</si>
  <si>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</si>
  <si>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</si>
  <si>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</si>
  <si>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</si>
  <si>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</si>
  <si>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</si>
  <si>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</si>
  <si>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</si>
  <si>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</si>
  <si>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</si>
  <si>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</si>
  <si>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</si>
  <si>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</si>
  <si>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</si>
  <si>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</si>
  <si>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</si>
  <si>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</si>
  <si>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</si>
  <si>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</si>
  <si>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</si>
  <si>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</si>
  <si>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</si>
  <si>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</si>
  <si>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</si>
  <si>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</si>
  <si>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</si>
  <si>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</si>
  <si>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</si>
  <si>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</si>
  <si>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</si>
  <si>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</si>
  <si>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</si>
  <si>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</si>
  <si>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</si>
  <si>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</si>
  <si>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</si>
  <si>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</si>
  <si>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</si>
  <si>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</si>
  <si>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</si>
  <si>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</si>
  <si>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</si>
  <si>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</si>
  <si>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</si>
  <si>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</si>
  <si>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Energy sources                                     ) for 1st Quarter ended 30 September 2023 (Figures Finalised as at 2023/10/16)</t>
  </si>
  <si>
    <t>Eastern Cape: Dr Beyers Naude (EC101) - Table C4 Quarterly Budgeted Financial Performance ( Energy sources                                     ) for 1st Quarter ended 30 September 2023 (Figures Finalised as at 2023/10/16)</t>
  </si>
  <si>
    <t>Eastern Cape: Blue Crane Route (EC102) - Table C4 Quarterly Budgeted Financial Performance ( Energy sources                                     ) for 1st Quarter ended 30 September 2023 (Figures Finalised as at 2023/10/16)</t>
  </si>
  <si>
    <t>Eastern Cape: Makana (EC104) - Table C4 Quarterly Budgeted Financial Performance ( Energy sources                                     ) for 1st Quarter ended 30 September 2023 (Figures Finalised as at 2023/10/16)</t>
  </si>
  <si>
    <t>Eastern Cape: Ndlambe (EC105) - Table C4 Quarterly Budgeted Financial Performance ( Energy sources                                     ) for 1st Quarter ended 30 September 2023 (Figures Finalised as at 2023/10/16)</t>
  </si>
  <si>
    <t>Eastern Cape: Sundays River Valley (EC106) - Table C4 Quarterly Budgeted Financial Performance ( Energy sources                                     ) for 1st Quarter ended 30 September 2023 (Figures Finalised as at 2023/10/16)</t>
  </si>
  <si>
    <t>Eastern Cape: Kouga (EC108) - Table C4 Quarterly Budgeted Financial Performance ( Energy sources                                     ) for 1st Quarter ended 30 September 2023 (Figures Finalised as at 2023/10/16)</t>
  </si>
  <si>
    <t>Eastern Cape: Kou-Kamma (EC109) - Table C4 Quarterly Budgeted Financial Performance ( Energy sources                                     ) for 1st Quarter ended 30 September 2023 (Figures Finalised as at 2023/10/16)</t>
  </si>
  <si>
    <t>Eastern Cape: Sarah Baartman (DC10) - Table C4 Quarterly Budgeted Financial Performance ( Energy sources                                     ) for 1st Quarter ended 30 September 2023 (Figures Finalised as at 2023/10/16)</t>
  </si>
  <si>
    <t>Eastern Cape: Mbhashe (EC121) - Table C4 Quarterly Budgeted Financial Performance ( Energy sources                                     ) for 1st Quarter ended 30 September 2023 (Figures Finalised as at 2023/10/16)</t>
  </si>
  <si>
    <t>Eastern Cape: Mnquma (EC122) - Table C4 Quarterly Budgeted Financial Performance ( Energy sources                                     ) for 1st Quarter ended 30 September 2023 (Figures Finalised as at 2023/10/16)</t>
  </si>
  <si>
    <t>Eastern Cape: Great Kei (EC123) - Table C4 Quarterly Budgeted Financial Performance ( Energy sources                                     ) for 1st Quarter ended 30 September 2023 (Figures Finalised as at 2023/10/16)</t>
  </si>
  <si>
    <t>Eastern Cape: Amahlathi (EC124) - Table C4 Quarterly Budgeted Financial Performance ( Energy sources                                     ) for 1st Quarter ended 30 September 2023 (Figures Finalised as at 2023/10/16)</t>
  </si>
  <si>
    <t>Eastern Cape: Ngqushwa (EC126) - Table C4 Quarterly Budgeted Financial Performance ( Energy sources                                     ) for 1st Quarter ended 30 September 2023 (Figures Finalised as at 2023/10/16)</t>
  </si>
  <si>
    <t>Eastern Cape: Raymond Mhlaba (EC129) - Table C4 Quarterly Budgeted Financial Performance ( Energy sources                                     ) for 1st Quarter ended 30 September 2023 (Figures Finalised as at 2023/10/16)</t>
  </si>
  <si>
    <t>Eastern Cape: Amathole (DC12) - Table C4 Quarterly Budgeted Financial Performance ( Energy sources                                     ) for 1st Quarter ended 30 September 2023 (Figures Finalised as at 2023/10/16)</t>
  </si>
  <si>
    <t>Eastern Cape: Inxuba Yethemba (EC131) - Table C4 Quarterly Budgeted Financial Performance ( Energy sources                                     ) for 1st Quarter ended 30 September 2023 (Figures Finalised as at 2023/10/16)</t>
  </si>
  <si>
    <t>Eastern Cape: Intsika Yethu (EC135) - Table C4 Quarterly Budgeted Financial Performance ( Energy sources                                     ) for 1st Quarter ended 30 September 2023 (Figures Finalised as at 2023/10/16)</t>
  </si>
  <si>
    <t>Eastern Cape: Emalahleni (EC) (EC136) - Table C4 Quarterly Budgeted Financial Performance ( Energy sources                                     ) for 1st Quarter ended 30 September 2023 (Figures Finalised as at 2023/10/16)</t>
  </si>
  <si>
    <t>Eastern Cape: Dr. A.B. Xuma (EC137) - Table C4 Quarterly Budgeted Financial Performance ( Energy sources                                     ) for 1st Quarter ended 30 September 2023 (Figures Finalised as at 2023/10/16)</t>
  </si>
  <si>
    <t>Eastern Cape: Sakhisizwe (EC138) - Table C4 Quarterly Budgeted Financial Performance ( Energy sources                                     ) for 1st Quarter ended 30 September 2023 (Figures Finalised as at 2023/10/16)</t>
  </si>
  <si>
    <t>Eastern Cape: Enoch Mgijima (EC139) - Table C4 Quarterly Budgeted Financial Performance ( Energy sources                                     ) for 1st Quarter ended 30 September 2023 (Figures Finalised as at 2023/10/16)</t>
  </si>
  <si>
    <t>Eastern Cape: Chris Hani (DC13) - Table C4 Quarterly Budgeted Financial Performance ( Energy sources                                     ) for 1st Quarter ended 30 September 2023 (Figures Finalised as at 2023/10/16)</t>
  </si>
  <si>
    <t>Eastern Cape: Elundini (EC141) - Table C4 Quarterly Budgeted Financial Performance ( Energy sources                                     ) for 1st Quarter ended 30 September 2023 (Figures Finalised as at 2023/10/16)</t>
  </si>
  <si>
    <t>Eastern Cape: Senqu (EC142) - Table C4 Quarterly Budgeted Financial Performance ( Energy sources                                     ) for 1st Quarter ended 30 September 2023 (Figures Finalised as at 2023/10/16)</t>
  </si>
  <si>
    <t>Eastern Cape: Walter Sisulu (EC145) - Table C4 Quarterly Budgeted Financial Performance ( Energy sources                                     ) for 1st Quarter ended 30 September 2023 (Figures Finalised as at 2023/10/16)</t>
  </si>
  <si>
    <t>Eastern Cape: Joe Gqabi (DC14) - Table C4 Quarterly Budgeted Financial Performance ( Energy sources                                     ) for 1st Quarter ended 30 September 2023 (Figures Finalised as at 2023/10/16)</t>
  </si>
  <si>
    <t>Eastern Cape: Ngquza Hills (EC153) - Table C4 Quarterly Budgeted Financial Performance ( Energy sources                                     ) for 1st Quarter ended 30 September 2023 (Figures Finalised as at 2023/10/16)</t>
  </si>
  <si>
    <t>Eastern Cape: Port St Johns (EC154) - Table C4 Quarterly Budgeted Financial Performance ( Energy sources                                     ) for 1st Quarter ended 30 September 2023 (Figures Finalised as at 2023/10/16)</t>
  </si>
  <si>
    <t>Eastern Cape: Nyandeni (EC155) - Table C4 Quarterly Budgeted Financial Performance ( Energy sources                                     ) for 1st Quarter ended 30 September 2023 (Figures Finalised as at 2023/10/16)</t>
  </si>
  <si>
    <t>Eastern Cape: Mhlontlo (EC156) - Table C4 Quarterly Budgeted Financial Performance ( Energy sources                                     ) for 1st Quarter ended 30 September 2023 (Figures Finalised as at 2023/10/16)</t>
  </si>
  <si>
    <t>Eastern Cape: King Sabata Dalindyebo (EC157) - Table C4 Quarterly Budgeted Financial Performance ( Energy sources                                     ) for 1st Quarter ended 30 September 2023 (Figures Finalised as at 2023/10/16)</t>
  </si>
  <si>
    <t>Eastern Cape: O R Tambo (DC15) - Table C4 Quarterly Budgeted Financial Performance ( Energy sources                                     ) for 1st Quarter ended 30 September 2023 (Figures Finalised as at 2023/10/16)</t>
  </si>
  <si>
    <t>Eastern Cape: Matatiele (EC441) - Table C4 Quarterly Budgeted Financial Performance ( Energy sources                                     ) for 1st Quarter ended 30 September 2023 (Figures Finalised as at 2023/10/16)</t>
  </si>
  <si>
    <t>Eastern Cape: Umzimvubu (EC442) - Table C4 Quarterly Budgeted Financial Performance ( Energy sources                                     ) for 1st Quarter ended 30 September 2023 (Figures Finalised as at 2023/10/16)</t>
  </si>
  <si>
    <t>Eastern Cape: Winnie Madikizela-Mandela (EC443) - Table C4 Quarterly Budgeted Financial Performance ( Energy sources                                     ) for 1st Quarter ended 30 September 2023 (Figures Finalised as at 2023/10/16)</t>
  </si>
  <si>
    <t>Eastern Cape: Ntabankulu (EC444) - Table C4 Quarterly Budgeted Financial Performance ( Energy sources                                     ) for 1st Quarter ended 30 September 2023 (Figures Finalised as at 2023/10/16)</t>
  </si>
  <si>
    <t>Eastern Cape: Alfred Nzo (DC44) - Table C4 Quarterly Budgeted Financial Performance ( Energy sources                                     ) for 1st Quarter ended 30 September 2023 (Figures Finalised as at 2023/10/16)</t>
  </si>
  <si>
    <t>Free State: Mangaung (MAN) - Table C4 Quarterly Budgeted Financial Performance ( Energy sources                                     ) for 1st Quarter ended 30 September 2023 (Figures Finalised as at 2023/10/16)</t>
  </si>
  <si>
    <t>Free State: Letsemeng (FS161) - Table C4 Quarterly Budgeted Financial Performance ( Energy sources                                     ) for 1st Quarter ended 30 September 2023 (Figures Finalised as at 2023/10/16)</t>
  </si>
  <si>
    <t>Free State: Kopanong (FS162) - Table C4 Quarterly Budgeted Financial Performance ( Energy sources                                     ) for 1st Quarter ended 30 September 2023 (Figures Finalised as at 2023/10/16)</t>
  </si>
  <si>
    <t>Free State: Mohokare (FS163) - Table C4 Quarterly Budgeted Financial Performance ( Energy sources                                     ) for 1st Quarter ended 30 September 2023 (Figures Finalised as at 2023/10/16)</t>
  </si>
  <si>
    <t>Free State: Xhariep (DC16) - Table C4 Quarterly Budgeted Financial Performance ( Energy sources                                     ) for 1st Quarter ended 30 September 2023 (Figures Finalised as at 2023/10/16)</t>
  </si>
  <si>
    <t>Free State: Masilonyana (FS181) - Table C4 Quarterly Budgeted Financial Performance ( Energy sources                                     ) for 1st Quarter ended 30 September 2023 (Figures Finalised as at 2023/10/16)</t>
  </si>
  <si>
    <t>Free State: Tokologo (FS182) - Table C4 Quarterly Budgeted Financial Performance ( Energy sources                                     ) for 1st Quarter ended 30 September 2023 (Figures Finalised as at 2023/10/16)</t>
  </si>
  <si>
    <t>Free State: Tswelopele (FS183) - Table C4 Quarterly Budgeted Financial Performance ( Energy sources                                     ) for 1st Quarter ended 30 September 2023 (Figures Finalised as at 2023/10/16)</t>
  </si>
  <si>
    <t>Free State: Matjhabeng (FS184) - Table C4 Quarterly Budgeted Financial Performance ( Energy sources                                     ) for 1st Quarter ended 30 September 2023 (Figures Finalised as at 2023/10/16)</t>
  </si>
  <si>
    <t>Free State: Nala (FS185) - Table C4 Quarterly Budgeted Financial Performance ( Energy sources                                     ) for 1st Quarter ended 30 September 2023 (Figures Finalised as at 2023/10/16)</t>
  </si>
  <si>
    <t>Free State: Lejweleputswa (DC18) - Table C4 Quarterly Budgeted Financial Performance ( Energy sources                                     ) for 1st Quarter ended 30 September 2023 (Figures Finalised as at 2023/10/16)</t>
  </si>
  <si>
    <t>Free State: Setsoto (FS191) - Table C4 Quarterly Budgeted Financial Performance ( Energy sources                                     ) for 1st Quarter ended 30 September 2023 (Figures Finalised as at 2023/10/16)</t>
  </si>
  <si>
    <t>Free State: Dihlabeng (FS192) - Table C4 Quarterly Budgeted Financial Performance ( Energy sources                                     ) for 1st Quarter ended 30 September 2023 (Figures Finalised as at 2023/10/16)</t>
  </si>
  <si>
    <t>Free State: Nketoana (FS193) - Table C4 Quarterly Budgeted Financial Performance ( Energy sources                                     ) for 1st Quarter ended 30 September 2023 (Figures Finalised as at 2023/10/16)</t>
  </si>
  <si>
    <t>Free State: Maluti-a-Phofung (FS194) - Table C4 Quarterly Budgeted Financial Performance ( Energy sources                                     ) for 1st Quarter ended 30 September 2023 (Figures Finalised as at 2023/10/16)</t>
  </si>
  <si>
    <t>Free State: Phumelela (FS195) - Table C4 Quarterly Budgeted Financial Performance ( Energy sources                                     ) for 1st Quarter ended 30 September 2023 (Figures Finalised as at 2023/10/16)</t>
  </si>
  <si>
    <t>Free State: Mantsopa (FS196) - Table C4 Quarterly Budgeted Financial Performance ( Energy sources                                     ) for 1st Quarter ended 30 September 2023 (Figures Finalised as at 2023/10/16)</t>
  </si>
  <si>
    <t>Free State: Thabo Mofutsanyana (DC19) - Table C4 Quarterly Budgeted Financial Performance ( Energy sources                                     ) for 1st Quarter ended 30 September 2023 (Figures Finalised as at 2023/10/16)</t>
  </si>
  <si>
    <t>Free State: Moqhaka (FS201) - Table C4 Quarterly Budgeted Financial Performance ( Energy sources                                     ) for 1st Quarter ended 30 September 2023 (Figures Finalised as at 2023/10/16)</t>
  </si>
  <si>
    <t>Free State: Ngwathe (FS203) - Table C4 Quarterly Budgeted Financial Performance ( Energy sources                                     ) for 1st Quarter ended 30 September 2023 (Figures Finalised as at 2023/10/16)</t>
  </si>
  <si>
    <t>Free State: Metsimaholo (FS204) - Table C4 Quarterly Budgeted Financial Performance ( Energy sources                                     ) for 1st Quarter ended 30 September 2023 (Figures Finalised as at 2023/10/16)</t>
  </si>
  <si>
    <t>Free State: Mafube (FS205) - Table C4 Quarterly Budgeted Financial Performance ( Energy sources                                     ) for 1st Quarter ended 30 September 2023 (Figures Finalised as at 2023/10/16)</t>
  </si>
  <si>
    <t>Free State: Fezile Dabi (DC20) - Table C4 Quarterly Budgeted Financial Performance ( Energy sources                                     ) for 1st Quarter ended 30 September 2023 (Figures Finalised as at 2023/10/16)</t>
  </si>
  <si>
    <t>Gauteng: City of Ekurhuleni (EKU) - Table C4 Quarterly Budgeted Financial Performance ( Energy sources                                     ) for 1st Quarter ended 30 September 2023 (Figures Finalised as at 2023/10/16)</t>
  </si>
  <si>
    <t>Gauteng: City of Johannesburg (JHB) - Table C4 Quarterly Budgeted Financial Performance ( Energy sources                                     ) for 1st Quarter ended 30 September 2023 (Figures Finalised as at 2023/10/16)</t>
  </si>
  <si>
    <t>Gauteng: City of Tshwane (TSH) - Table C4 Quarterly Budgeted Financial Performance ( Energy sources                                     ) for 1st Quarter ended 30 September 2023 (Figures Finalised as at 2023/10/16)</t>
  </si>
  <si>
    <t>Gauteng: Emfuleni (GT421) - Table C4 Quarterly Budgeted Financial Performance ( Energy sources                                     ) for 1st Quarter ended 30 September 2023 (Figures Finalised as at 2023/10/16)</t>
  </si>
  <si>
    <t>Gauteng: Midvaal (GT422) - Table C4 Quarterly Budgeted Financial Performance ( Energy sources                                     ) for 1st Quarter ended 30 September 2023 (Figures Finalised as at 2023/10/16)</t>
  </si>
  <si>
    <t>Gauteng: Lesedi (GT423) - Table C4 Quarterly Budgeted Financial Performance ( Energy sources                                     ) for 1st Quarter ended 30 September 2023 (Figures Finalised as at 2023/10/16)</t>
  </si>
  <si>
    <t>Gauteng: Sedibeng (DC42) - Table C4 Quarterly Budgeted Financial Performance ( Energy sources                                     ) for 1st Quarter ended 30 September 2023 (Figures Finalised as at 2023/10/16)</t>
  </si>
  <si>
    <t>Gauteng: Mogale City (GT481) - Table C4 Quarterly Budgeted Financial Performance ( Energy sources                                     ) for 1st Quarter ended 30 September 2023 (Figures Finalised as at 2023/10/16)</t>
  </si>
  <si>
    <t>Gauteng: Merafong City (GT484) - Table C4 Quarterly Budgeted Financial Performance ( Energy sources                                     ) for 1st Quarter ended 30 September 2023 (Figures Finalised as at 2023/10/16)</t>
  </si>
  <si>
    <t>Gauteng: Rand West City (GT485) - Table C4 Quarterly Budgeted Financial Performance ( Energy sources                                     ) for 1st Quarter ended 30 September 2023 (Figures Finalised as at 2023/10/16)</t>
  </si>
  <si>
    <t>Gauteng: West Rand (DC48) - Table C4 Quarterly Budgeted Financial Performance ( Energy sources                                     ) for 1st Quarter ended 30 September 2023 (Figures Finalised as at 2023/10/16)</t>
  </si>
  <si>
    <t>Kwazulu-Natal: eThekwini (ETH) - Table C4 Quarterly Budgeted Financial Performance ( Energy sources                                     ) for 1st Quarter ended 30 September 2023 (Figures Finalised as at 2023/10/16)</t>
  </si>
  <si>
    <t>Kwazulu-Natal: Umdoni (KZN212) - Table C4 Quarterly Budgeted Financial Performance ( Energy sources                                     ) for 1st Quarter ended 30 September 2023 (Figures Finalised as at 2023/10/16)</t>
  </si>
  <si>
    <t>Kwazulu-Natal: Umzumbe (KZN213) - Table C4 Quarterly Budgeted Financial Performance ( Energy sources                                     ) for 1st Quarter ended 30 September 2023 (Figures Finalised as at 2023/10/16)</t>
  </si>
  <si>
    <t>Kwazulu-Natal: uMuziwabantu (KZN214) - Table C4 Quarterly Budgeted Financial Performance ( Energy sources                                     ) for 1st Quarter ended 30 September 2023 (Figures Finalised as at 2023/10/16)</t>
  </si>
  <si>
    <t>Kwazulu-Natal: Ray Nkonyeni (KZN216) - Table C4 Quarterly Budgeted Financial Performance ( Energy sources                                     ) for 1st Quarter ended 30 September 2023 (Figures Finalised as at 2023/10/16)</t>
  </si>
  <si>
    <t>Kwazulu-Natal: Ugu (DC21) - Table C4 Quarterly Budgeted Financial Performance ( Energy sources                                     ) for 1st Quarter ended 30 September 2023 (Figures Finalised as at 2023/10/16)</t>
  </si>
  <si>
    <t>Kwazulu-Natal: uMshwathi (KZN221) - Table C4 Quarterly Budgeted Financial Performance ( Energy sources                                     ) for 1st Quarter ended 30 September 2023 (Figures Finalised as at 2023/10/16)</t>
  </si>
  <si>
    <t>Kwazulu-Natal: uMngeni (KZN222) - Table C4 Quarterly Budgeted Financial Performance ( Energy sources                                     ) for 1st Quarter ended 30 September 2023 (Figures Finalised as at 2023/10/16)</t>
  </si>
  <si>
    <t>Kwazulu-Natal: Mpofana (KZN223) - Table C4 Quarterly Budgeted Financial Performance ( Energy sources                                     ) for 1st Quarter ended 30 September 2023 (Figures Finalised as at 2023/10/16)</t>
  </si>
  <si>
    <t>Kwazulu-Natal: Impendle (KZN224) - Table C4 Quarterly Budgeted Financial Performance ( Energy sources                                     ) for 1st Quarter ended 30 September 2023 (Figures Finalised as at 2023/10/16)</t>
  </si>
  <si>
    <t>Kwazulu-Natal: Msunduzi (KZN225) - Table C4 Quarterly Budgeted Financial Performance ( Energy sources                                     ) for 1st Quarter ended 30 September 2023 (Figures Finalised as at 2023/10/16)</t>
  </si>
  <si>
    <t>Kwazulu-Natal: Mkhambathini (KZN226) - Table C4 Quarterly Budgeted Financial Performance ( Energy sources                                     ) for 1st Quarter ended 30 September 2023 (Figures Finalised as at 2023/10/16)</t>
  </si>
  <si>
    <t>Kwazulu-Natal: Richmond (KZN227) - Table C4 Quarterly Budgeted Financial Performance ( Energy sources                                     ) for 1st Quarter ended 30 September 2023 (Figures Finalised as at 2023/10/16)</t>
  </si>
  <si>
    <t>Kwazulu-Natal: uMgungundlovu (DC22) - Table C4 Quarterly Budgeted Financial Performance ( Energy sources                                     ) for 1st Quarter ended 30 September 2023 (Figures Finalised as at 2023/10/16)</t>
  </si>
  <si>
    <t>Kwazulu-Natal: Okhahlamba (KZN235) - Table C4 Quarterly Budgeted Financial Performance ( Energy sources                                     ) for 1st Quarter ended 30 September 2023 (Figures Finalised as at 2023/10/16)</t>
  </si>
  <si>
    <t>Kwazulu-Natal: Inkosi Langalibalele (KZN237) - Table C4 Quarterly Budgeted Financial Performance ( Energy sources                                     ) for 1st Quarter ended 30 September 2023 (Figures Finalised as at 2023/10/16)</t>
  </si>
  <si>
    <t>Kwazulu-Natal: Alfred Duma (KZN238) - Table C4 Quarterly Budgeted Financial Performance ( Energy sources                                     ) for 1st Quarter ended 30 September 2023 (Figures Finalised as at 2023/10/16)</t>
  </si>
  <si>
    <t>Kwazulu-Natal: Uthukela (DC23) - Table C4 Quarterly Budgeted Financial Performance ( Energy sources                                     ) for 1st Quarter ended 30 September 2023 (Figures Finalised as at 2023/10/16)</t>
  </si>
  <si>
    <t>Kwazulu-Natal: Endumeni (KZN241) - Table C4 Quarterly Budgeted Financial Performance ( Energy sources                                     ) for 1st Quarter ended 30 September 2023 (Figures Finalised as at 2023/10/16)</t>
  </si>
  <si>
    <t>Kwazulu-Natal: Nquthu (KZN242) - Table C4 Quarterly Budgeted Financial Performance ( Energy sources                                     ) for 1st Quarter ended 30 September 2023 (Figures Finalised as at 2023/10/16)</t>
  </si>
  <si>
    <t>Kwazulu-Natal: Msinga (KZN244) - Table C4 Quarterly Budgeted Financial Performance ( Energy sources                                     ) for 1st Quarter ended 30 September 2023 (Figures Finalised as at 2023/10/16)</t>
  </si>
  <si>
    <t>Kwazulu-Natal: Umvoti (KZN245) - Table C4 Quarterly Budgeted Financial Performance ( Energy sources                                     ) for 1st Quarter ended 30 September 2023 (Figures Finalised as at 2023/10/16)</t>
  </si>
  <si>
    <t>Kwazulu-Natal: Umzinyathi (DC24) - Table C4 Quarterly Budgeted Financial Performance ( Energy sources                                     ) for 1st Quarter ended 30 September 2023 (Figures Finalised as at 2023/10/16)</t>
  </si>
  <si>
    <t>Kwazulu-Natal: Newcastle (KZN252) - Table C4 Quarterly Budgeted Financial Performance ( Energy sources                                     ) for 1st Quarter ended 30 September 2023 (Figures Finalised as at 2023/10/16)</t>
  </si>
  <si>
    <t>Kwazulu-Natal: Emadlangeni (KZN253) - Table C4 Quarterly Budgeted Financial Performance ( Energy sources                                     ) for 1st Quarter ended 30 September 2023 (Figures Finalised as at 2023/10/16)</t>
  </si>
  <si>
    <t>Kwazulu-Natal: Dannhauser (KZN254) - Table C4 Quarterly Budgeted Financial Performance ( Energy sources                                     ) for 1st Quarter ended 30 September 2023 (Figures Finalised as at 2023/10/16)</t>
  </si>
  <si>
    <t>Kwazulu-Natal: Amajuba (DC25) - Table C4 Quarterly Budgeted Financial Performance ( Energy sources                                     ) for 1st Quarter ended 30 September 2023 (Figures Finalised as at 2023/10/16)</t>
  </si>
  <si>
    <t>Kwazulu-Natal: eDumbe (KZN261) - Table C4 Quarterly Budgeted Financial Performance ( Energy sources                                     ) for 1st Quarter ended 30 September 2023 (Figures Finalised as at 2023/10/16)</t>
  </si>
  <si>
    <t>Kwazulu-Natal: uPhongolo (KZN262) - Table C4 Quarterly Budgeted Financial Performance ( Energy sources                                     ) for 1st Quarter ended 30 September 2023 (Figures Finalised as at 2023/10/16)</t>
  </si>
  <si>
    <t>Kwazulu-Natal: Abaqulusi (KZN263) - Table C4 Quarterly Budgeted Financial Performance ( Energy sources                                     ) for 1st Quarter ended 30 September 2023 (Figures Finalised as at 2023/10/16)</t>
  </si>
  <si>
    <t>Kwazulu-Natal: Nongoma (KZN265) - Table C4 Quarterly Budgeted Financial Performance ( Energy sources                                     ) for 1st Quarter ended 30 September 2023 (Figures Finalised as at 2023/10/16)</t>
  </si>
  <si>
    <t>Kwazulu-Natal: Ulundi (KZN266) - Table C4 Quarterly Budgeted Financial Performance ( Energy sources                                     ) for 1st Quarter ended 30 September 2023 (Figures Finalised as at 2023/10/16)</t>
  </si>
  <si>
    <t>Kwazulu-Natal: Zululand (DC26) - Table C4 Quarterly Budgeted Financial Performance ( Energy sources                                     ) for 1st Quarter ended 30 September 2023 (Figures Finalised as at 2023/10/16)</t>
  </si>
  <si>
    <t>Kwazulu-Natal: Umhlabuyalingana (KZN271) - Table C4 Quarterly Budgeted Financial Performance ( Energy sources                                     ) for 1st Quarter ended 30 September 2023 (Figures Finalised as at 2023/10/16)</t>
  </si>
  <si>
    <t>Kwazulu-Natal: Jozini (KZN272) - Table C4 Quarterly Budgeted Financial Performance ( Energy sources                                     ) for 1st Quarter ended 30 September 2023 (Figures Finalised as at 2023/10/16)</t>
  </si>
  <si>
    <t>Kwazulu-Natal: Mtubatuba (KZN275) - Table C4 Quarterly Budgeted Financial Performance ( Energy sources                                     ) for 1st Quarter ended 30 September 2023 (Figures Finalised as at 2023/10/16)</t>
  </si>
  <si>
    <t>Kwazulu-Natal: Hlabisa Big Five (KZN276) - Table C4 Quarterly Budgeted Financial Performance ( Energy sources                                     ) for 1st Quarter ended 30 September 2023 (Figures Finalised as at 2023/10/16)</t>
  </si>
  <si>
    <t>Kwazulu-Natal: Umkhanyakude (DC27) - Table C4 Quarterly Budgeted Financial Performance ( Energy sources                                     ) for 1st Quarter ended 30 September 2023 (Figures Finalised as at 2023/10/16)</t>
  </si>
  <si>
    <t>Kwazulu-Natal: Mfolozi (KZN281) - Table C4 Quarterly Budgeted Financial Performance ( Energy sources                                     ) for 1st Quarter ended 30 September 2023 (Figures Finalised as at 2023/10/16)</t>
  </si>
  <si>
    <t>Kwazulu-Natal: uMhlathuze (KZN282) - Table C4 Quarterly Budgeted Financial Performance ( Energy sources                                     ) for 1st Quarter ended 30 September 2023 (Figures Finalised as at 2023/10/16)</t>
  </si>
  <si>
    <t>Kwazulu-Natal: uMlalazi (KZN284) - Table C4 Quarterly Budgeted Financial Performance ( Energy sources                                     ) for 1st Quarter ended 30 September 2023 (Figures Finalised as at 2023/10/16)</t>
  </si>
  <si>
    <t>Kwazulu-Natal: Mthonjaneni (KZN285) - Table C4 Quarterly Budgeted Financial Performance ( Energy sources                                     ) for 1st Quarter ended 30 September 2023 (Figures Finalised as at 2023/10/16)</t>
  </si>
  <si>
    <t>Kwazulu-Natal: Nkandla (KZN286) - Table C4 Quarterly Budgeted Financial Performance ( Energy sources                                     ) for 1st Quarter ended 30 September 2023 (Figures Finalised as at 2023/10/16)</t>
  </si>
  <si>
    <t>Kwazulu-Natal: King Cetshwayo (DC28) - Table C4 Quarterly Budgeted Financial Performance ( Energy sources                                     ) for 1st Quarter ended 30 September 2023 (Figures Finalised as at 2023/10/16)</t>
  </si>
  <si>
    <t>Kwazulu-Natal: Mandeni (KZN291) - Table C4 Quarterly Budgeted Financial Performance ( Energy sources                                     ) for 1st Quarter ended 30 September 2023 (Figures Finalised as at 2023/10/16)</t>
  </si>
  <si>
    <t>Kwazulu-Natal: KwaDukuza (KZN292) - Table C4 Quarterly Budgeted Financial Performance ( Energy sources                                     ) for 1st Quarter ended 30 September 2023 (Figures Finalised as at 2023/10/16)</t>
  </si>
  <si>
    <t>Kwazulu-Natal: Ndwedwe (KZN293) - Table C4 Quarterly Budgeted Financial Performance ( Energy sources                                     ) for 1st Quarter ended 30 September 2023 (Figures Finalised as at 2023/10/16)</t>
  </si>
  <si>
    <t>Kwazulu-Natal: Maphumulo (KZN294) - Table C4 Quarterly Budgeted Financial Performance ( Energy sources                                     ) for 1st Quarter ended 30 September 2023 (Figures Finalised as at 2023/10/16)</t>
  </si>
  <si>
    <t>Kwazulu-Natal: iLembe (DC29) - Table C4 Quarterly Budgeted Financial Performance ( Energy sources                                     ) for 1st Quarter ended 30 September 2023 (Figures Finalised as at 2023/10/16)</t>
  </si>
  <si>
    <t>Kwazulu-Natal: Greater Kokstad (KZN433) - Table C4 Quarterly Budgeted Financial Performance ( Energy sources                                     ) for 1st Quarter ended 30 September 2023 (Figures Finalised as at 2023/10/16)</t>
  </si>
  <si>
    <t>Kwazulu-Natal: Ubuhlebezwe (KZN434) - Table C4 Quarterly Budgeted Financial Performance ( Energy sources                                     ) for 1st Quarter ended 30 September 2023 (Figures Finalised as at 2023/10/16)</t>
  </si>
  <si>
    <t>Kwazulu-Natal: Umzimkhulu (KZN435) - Table C4 Quarterly Budgeted Financial Performance ( Energy sources                                     ) for 1st Quarter ended 30 September 2023 (Figures Finalised as at 2023/10/16)</t>
  </si>
  <si>
    <t>Kwazulu-Natal: Dr Nkosazana Dlamini Zuma (KZN436) - Table C4 Quarterly Budgeted Financial Performance ( Energy sources                                     ) for 1st Quarter ended 30 September 2023 (Figures Finalised as at 2023/10/16)</t>
  </si>
  <si>
    <t>Kwazulu-Natal: Harry Gwala (DC43) - Table C4 Quarterly Budgeted Financial Performance ( Energy sources                                     ) for 1st Quarter ended 30 September 2023 (Figures Finalised as at 2023/10/16)</t>
  </si>
  <si>
    <t>Limpopo: Greater Giyani (LIM331) - Table C4 Quarterly Budgeted Financial Performance ( Energy sources                                     ) for 1st Quarter ended 30 September 2023 (Figures Finalised as at 2023/10/16)</t>
  </si>
  <si>
    <t>Limpopo: Greater Letaba (LIM332) - Table C4 Quarterly Budgeted Financial Performance ( Energy sources                                     ) for 1st Quarter ended 30 September 2023 (Figures Finalised as at 2023/10/16)</t>
  </si>
  <si>
    <t>Limpopo: Greater Tzaneen (LIM333) - Table C4 Quarterly Budgeted Financial Performance ( Energy sources                                     ) for 1st Quarter ended 30 September 2023 (Figures Finalised as at 2023/10/16)</t>
  </si>
  <si>
    <t>Limpopo: Ba-Phalaborwa (LIM334) - Table C4 Quarterly Budgeted Financial Performance ( Energy sources                                     ) for 1st Quarter ended 30 September 2023 (Figures Finalised as at 2023/10/16)</t>
  </si>
  <si>
    <t>Limpopo: Maruleng (LIM335) - Table C4 Quarterly Budgeted Financial Performance ( Energy sources                                     ) for 1st Quarter ended 30 September 2023 (Figures Finalised as at 2023/10/16)</t>
  </si>
  <si>
    <t>Limpopo: Mopani (DC33) - Table C4 Quarterly Budgeted Financial Performance ( Energy sources                                     ) for 1st Quarter ended 30 September 2023 (Figures Finalised as at 2023/10/16)</t>
  </si>
  <si>
    <t>Limpopo: Musina (LIM341) - Table C4 Quarterly Budgeted Financial Performance ( Energy sources                                     ) for 1st Quarter ended 30 September 2023 (Figures Finalised as at 2023/10/16)</t>
  </si>
  <si>
    <t>Limpopo: Thulamela (LIM343) - Table C4 Quarterly Budgeted Financial Performance ( Energy sources                                     ) for 1st Quarter ended 30 September 2023 (Figures Finalised as at 2023/10/16)</t>
  </si>
  <si>
    <t>Limpopo: Makhado (LIM344) - Table C4 Quarterly Budgeted Financial Performance ( Energy sources                                     ) for 1st Quarter ended 30 September 2023 (Figures Finalised as at 2023/10/16)</t>
  </si>
  <si>
    <t>Limpopo: Collins Chabane (LIM345) - Table C4 Quarterly Budgeted Financial Performance ( Energy sources                                     ) for 1st Quarter ended 30 September 2023 (Figures Finalised as at 2023/10/16)</t>
  </si>
  <si>
    <t>Limpopo: Vhembe (DC34) - Table C4 Quarterly Budgeted Financial Performance ( Energy sources                                     ) for 1st Quarter ended 30 September 2023 (Figures Finalised as at 2023/10/16)</t>
  </si>
  <si>
    <t>Limpopo: Blouberg (LIM351) - Table C4 Quarterly Budgeted Financial Performance ( Energy sources                                     ) for 1st Quarter ended 30 September 2023 (Figures Finalised as at 2023/10/16)</t>
  </si>
  <si>
    <t>Limpopo: Molemole (LIM353) - Table C4 Quarterly Budgeted Financial Performance ( Energy sources                                     ) for 1st Quarter ended 30 September 2023 (Figures Finalised as at 2023/10/16)</t>
  </si>
  <si>
    <t>Limpopo: Polokwane (LIM354) - Table C4 Quarterly Budgeted Financial Performance ( Energy sources                                     ) for 1st Quarter ended 30 September 2023 (Figures Finalised as at 2023/10/16)</t>
  </si>
  <si>
    <t>Limpopo: Lepelle-Nkumpi (LIM355) - Table C4 Quarterly Budgeted Financial Performance ( Energy sources                                     ) for 1st Quarter ended 30 September 2023 (Figures Finalised as at 2023/10/16)</t>
  </si>
  <si>
    <t>Limpopo: Capricorn (DC35) - Table C4 Quarterly Budgeted Financial Performance ( Energy sources                                     ) for 1st Quarter ended 30 September 2023 (Figures Finalised as at 2023/10/16)</t>
  </si>
  <si>
    <t>Limpopo: Thabazimbi (LIM361) - Table C4 Quarterly Budgeted Financial Performance ( Energy sources                                     ) for 1st Quarter ended 30 September 2023 (Figures Finalised as at 2023/10/16)</t>
  </si>
  <si>
    <t>Limpopo: Lephalale (LIM362) - Table C4 Quarterly Budgeted Financial Performance ( Energy sources                                     ) for 1st Quarter ended 30 September 2023 (Figures Finalised as at 2023/10/16)</t>
  </si>
  <si>
    <t>Limpopo: Bela Bela (LIM366) - Table C4 Quarterly Budgeted Financial Performance ( Energy sources                                     ) for 1st Quarter ended 30 September 2023 (Figures Finalised as at 2023/10/16)</t>
  </si>
  <si>
    <t>Limpopo: Mogalakwena (LIM367) - Table C4 Quarterly Budgeted Financial Performance ( Energy sources                                     ) for 1st Quarter ended 30 September 2023 (Figures Finalised as at 2023/10/16)</t>
  </si>
  <si>
    <t>Limpopo: Modimolle-Mookgopong (LIM368) - Table C4 Quarterly Budgeted Financial Performance ( Energy sources                                     ) for 1st Quarter ended 30 September 2023 (Figures Finalised as at 2023/10/16)</t>
  </si>
  <si>
    <t>Limpopo: Waterberg (DC36) - Table C4 Quarterly Budgeted Financial Performance ( Energy sources                                     ) for 1st Quarter ended 30 September 2023 (Figures Finalised as at 2023/10/16)</t>
  </si>
  <si>
    <t>Limpopo: Ephraim Mogale (LIM471) - Table C4 Quarterly Budgeted Financial Performance ( Energy sources                                     ) for 1st Quarter ended 30 September 2023 (Figures Finalised as at 2023/10/16)</t>
  </si>
  <si>
    <t>Limpopo: Elias Motsoaledi (LIM472) - Table C4 Quarterly Budgeted Financial Performance ( Energy sources                                     ) for 1st Quarter ended 30 September 2023 (Figures Finalised as at 2023/10/16)</t>
  </si>
  <si>
    <t>Limpopo: Makhuduthamaga (LIM473) - Table C4 Quarterly Budgeted Financial Performance ( Energy sources                                     ) for 1st Quarter ended 30 September 2023 (Figures Finalised as at 2023/10/16)</t>
  </si>
  <si>
    <t>Limpopo: Tubatse Fetakgomo (LIM476) - Table C4 Quarterly Budgeted Financial Performance ( Energy sources                                     ) for 1st Quarter ended 30 September 2023 (Figures Finalised as at 2023/10/16)</t>
  </si>
  <si>
    <t>Limpopo: Sekhukhune (DC47) - Table C4 Quarterly Budgeted Financial Performance ( Energy sources                                     ) for 1st Quarter ended 30 September 2023 (Figures Finalised as at 2023/10/16)</t>
  </si>
  <si>
    <t>Mpumalanga: Albert Luthuli (MP301) - Table C4 Quarterly Budgeted Financial Performance ( Energy sources                                     ) for 1st Quarter ended 30 September 2023 (Figures Finalised as at 2023/10/16)</t>
  </si>
  <si>
    <t>Mpumalanga: Msukaligwa (MP302) - Table C4 Quarterly Budgeted Financial Performance ( Energy sources                                     ) for 1st Quarter ended 30 September 2023 (Figures Finalised as at 2023/10/16)</t>
  </si>
  <si>
    <t>Mpumalanga: Mkhondo (MP303) - Table C4 Quarterly Budgeted Financial Performance ( Energy sources                                     ) for 1st Quarter ended 30 September 2023 (Figures Finalised as at 2023/10/16)</t>
  </si>
  <si>
    <t>Mpumalanga: Pixley Ka Seme (MP) (MP304) - Table C4 Quarterly Budgeted Financial Performance ( Energy sources                                     ) for 1st Quarter ended 30 September 2023 (Figures Finalised as at 2023/10/16)</t>
  </si>
  <si>
    <t>Mpumalanga: Lekwa (MP305) - Table C4 Quarterly Budgeted Financial Performance ( Energy sources                                     ) for 1st Quarter ended 30 September 2023 (Figures Finalised as at 2023/10/16)</t>
  </si>
  <si>
    <t>Mpumalanga: Dipaleseng (MP306) - Table C4 Quarterly Budgeted Financial Performance ( Energy sources                                     ) for 1st Quarter ended 30 September 2023 (Figures Finalised as at 2023/10/16)</t>
  </si>
  <si>
    <t>Mpumalanga: Govan Mbeki (MP307) - Table C4 Quarterly Budgeted Financial Performance ( Energy sources                                     ) for 1st Quarter ended 30 September 2023 (Figures Finalised as at 2023/10/16)</t>
  </si>
  <si>
    <t>Mpumalanga: Gert Sibande (DC30) - Table C4 Quarterly Budgeted Financial Performance ( Energy sources                                     ) for 1st Quarter ended 30 September 2023 (Figures Finalised as at 2023/10/16)</t>
  </si>
  <si>
    <t>Mpumalanga: Victor Khanye (MP311) - Table C4 Quarterly Budgeted Financial Performance ( Energy sources                                     ) for 1st Quarter ended 30 September 2023 (Figures Finalised as at 2023/10/16)</t>
  </si>
  <si>
    <t>Mpumalanga: Emalahleni (MP) (MP312) - Table C4 Quarterly Budgeted Financial Performance ( Energy sources                                     ) for 1st Quarter ended 30 September 2023 (Figures Finalised as at 2023/10/16)</t>
  </si>
  <si>
    <t>Mpumalanga: Steve Tshwete (MP313) - Table C4 Quarterly Budgeted Financial Performance ( Energy sources                                     ) for 1st Quarter ended 30 September 2023 (Figures Finalised as at 2023/10/16)</t>
  </si>
  <si>
    <t>Mpumalanga: Emakhazeni (MP314) - Table C4 Quarterly Budgeted Financial Performance ( Energy sources                                     ) for 1st Quarter ended 30 September 2023 (Figures Finalised as at 2023/10/16)</t>
  </si>
  <si>
    <t>Mpumalanga: Thembisile Hani (MP315) - Table C4 Quarterly Budgeted Financial Performance ( Energy sources                                     ) for 1st Quarter ended 30 September 2023 (Figures Finalised as at 2023/10/16)</t>
  </si>
  <si>
    <t>Mpumalanga: Dr J.S. Moroka (MP316) - Table C4 Quarterly Budgeted Financial Performance ( Energy sources                                     ) for 1st Quarter ended 30 September 2023 (Figures Finalised as at 2023/10/16)</t>
  </si>
  <si>
    <t>Mpumalanga: Nkangala (DC31) - Table C4 Quarterly Budgeted Financial Performance ( Energy sources                                     ) for 1st Quarter ended 30 September 2023 (Figures Finalised as at 2023/10/16)</t>
  </si>
  <si>
    <t>Mpumalanga: Thaba Chweu (MP321) - Table C4 Quarterly Budgeted Financial Performance ( Energy sources                                     ) for 1st Quarter ended 30 September 2023 (Figures Finalised as at 2023/10/16)</t>
  </si>
  <si>
    <t>Mpumalanga: Nkomazi (MP324) - Table C4 Quarterly Budgeted Financial Performance ( Energy sources                                     ) for 1st Quarter ended 30 September 2023 (Figures Finalised as at 2023/10/16)</t>
  </si>
  <si>
    <t>Mpumalanga: Bushbuckridge (MP325) - Table C4 Quarterly Budgeted Financial Performance ( Energy sources                                     ) for 1st Quarter ended 30 September 2023 (Figures Finalised as at 2023/10/16)</t>
  </si>
  <si>
    <t>Mpumalanga: City of Mbombela (MP326) - Table C4 Quarterly Budgeted Financial Performance ( Energy sources                                     ) for 1st Quarter ended 30 September 2023 (Figures Finalised as at 2023/10/16)</t>
  </si>
  <si>
    <t>Mpumalanga: Ehlanzeni (DC32) - Table C4 Quarterly Budgeted Financial Performance ( Energy sources                                     ) for 1st Quarter ended 30 September 2023 (Figures Finalised as at 2023/10/16)</t>
  </si>
  <si>
    <t>Northern Cape: Joe Morolong (NC451) - Table C4 Quarterly Budgeted Financial Performance ( Energy sources                                     ) for 1st Quarter ended 30 September 2023 (Figures Finalised as at 2023/10/16)</t>
  </si>
  <si>
    <t>Northern Cape: Ga-Segonyana (NC452) - Table C4 Quarterly Budgeted Financial Performance ( Energy sources                                     ) for 1st Quarter ended 30 September 2023 (Figures Finalised as at 2023/10/16)</t>
  </si>
  <si>
    <t>Northern Cape: Gamagara (NC453) - Table C4 Quarterly Budgeted Financial Performance ( Energy sources                                     ) for 1st Quarter ended 30 September 2023 (Figures Finalised as at 2023/10/16)</t>
  </si>
  <si>
    <t>Northern Cape: John Taolo Gaetsewe (DC45) - Table C4 Quarterly Budgeted Financial Performance ( Energy sources                                     ) for 1st Quarter ended 30 September 2023 (Figures Finalised as at 2023/10/16)</t>
  </si>
  <si>
    <t>Northern Cape: Richtersveld (NC061) - Table C4 Quarterly Budgeted Financial Performance ( Energy sources                                     ) for 1st Quarter ended 30 September 2023 (Figures Finalised as at 2023/10/16)</t>
  </si>
  <si>
    <t>Northern Cape: Nama Khoi (NC062) - Table C4 Quarterly Budgeted Financial Performance ( Energy sources                                     ) for 1st Quarter ended 30 September 2023 (Figures Finalised as at 2023/10/16)</t>
  </si>
  <si>
    <t>Northern Cape: Kamiesberg (NC064) - Table C4 Quarterly Budgeted Financial Performance ( Energy sources                                     ) for 1st Quarter ended 30 September 2023 (Figures Finalised as at 2023/10/16)</t>
  </si>
  <si>
    <t>Northern Cape: Hantam (NC065) - Table C4 Quarterly Budgeted Financial Performance ( Energy sources                                     ) for 1st Quarter ended 30 September 2023 (Figures Finalised as at 2023/10/16)</t>
  </si>
  <si>
    <t>Northern Cape: Karoo Hoogland (NC066) - Table C4 Quarterly Budgeted Financial Performance ( Energy sources                                     ) for 1st Quarter ended 30 September 2023 (Figures Finalised as at 2023/10/16)</t>
  </si>
  <si>
    <t>Northern Cape: Khai-Ma (NC067) - Table C4 Quarterly Budgeted Financial Performance ( Energy sources                                     ) for 1st Quarter ended 30 September 2023 (Figures Finalised as at 2023/10/16)</t>
  </si>
  <si>
    <t>Northern Cape: Namakwa (DC6) - Table C4 Quarterly Budgeted Financial Performance ( Energy sources                                     ) for 1st Quarter ended 30 September 2023 (Figures Finalised as at 2023/10/16)</t>
  </si>
  <si>
    <t>Northern Cape: Ubuntu (NC071) - Table C4 Quarterly Budgeted Financial Performance ( Energy sources                                     ) for 1st Quarter ended 30 September 2023 (Figures Finalised as at 2023/10/16)</t>
  </si>
  <si>
    <t>Northern Cape: Umsobomvu (NC072) - Table C4 Quarterly Budgeted Financial Performance ( Energy sources                                     ) for 1st Quarter ended 30 September 2023 (Figures Finalised as at 2023/10/16)</t>
  </si>
  <si>
    <t>Northern Cape: Emthanjeni (NC073) - Table C4 Quarterly Budgeted Financial Performance ( Energy sources                                     ) for 1st Quarter ended 30 September 2023 (Figures Finalised as at 2023/10/16)</t>
  </si>
  <si>
    <t>Northern Cape: Kareeberg (NC074) - Table C4 Quarterly Budgeted Financial Performance ( Energy sources                                     ) for 1st Quarter ended 30 September 2023 (Figures Finalised as at 2023/10/16)</t>
  </si>
  <si>
    <t>Northern Cape: Renosterberg (NC075) - Table C4 Quarterly Budgeted Financial Performance ( Energy sources                                     ) for 1st Quarter ended 30 September 2023 (Figures Finalised as at 2023/10/16)</t>
  </si>
  <si>
    <t>Northern Cape: Thembelihle (NC076) - Table C4 Quarterly Budgeted Financial Performance ( Energy sources                                     ) for 1st Quarter ended 30 September 2023 (Figures Finalised as at 2023/10/16)</t>
  </si>
  <si>
    <t>Northern Cape: Siyathemba (NC077) - Table C4 Quarterly Budgeted Financial Performance ( Energy sources                                     ) for 1st Quarter ended 30 September 2023 (Figures Finalised as at 2023/10/16)</t>
  </si>
  <si>
    <t>Northern Cape: Siyancuma (NC078) - Table C4 Quarterly Budgeted Financial Performance ( Energy sources                                     ) for 1st Quarter ended 30 September 2023 (Figures Finalised as at 2023/10/16)</t>
  </si>
  <si>
    <t>Northern Cape: Pixley Ka Seme (NC) (DC7) - Table C4 Quarterly Budgeted Financial Performance ( Energy sources                                     ) for 1st Quarter ended 30 September 2023 (Figures Finalised as at 2023/10/16)</t>
  </si>
  <si>
    <t>Northern Cape: !Kai! Garib (NC082) - Table C4 Quarterly Budgeted Financial Performance ( Energy sources                                     ) for 1st Quarter ended 30 September 2023 (Figures Finalised as at 2023/10/16)</t>
  </si>
  <si>
    <t>Northern Cape: !Kheis (NC084) - Table C4 Quarterly Budgeted Financial Performance ( Energy sources                                     ) for 1st Quarter ended 30 September 2023 (Figures Finalised as at 2023/10/16)</t>
  </si>
  <si>
    <t>Northern Cape: Tsantsabane (NC085) - Table C4 Quarterly Budgeted Financial Performance ( Energy sources                                     ) for 1st Quarter ended 30 September 2023 (Figures Finalised as at 2023/10/16)</t>
  </si>
  <si>
    <t>Northern Cape: Kgatelopele (NC086) - Table C4 Quarterly Budgeted Financial Performance ( Energy sources                                     ) for 1st Quarter ended 30 September 2023 (Figures Finalised as at 2023/10/16)</t>
  </si>
  <si>
    <t>Northern Cape: Dawid Kruiper (NC087) - Table C4 Quarterly Budgeted Financial Performance ( Energy sources                                     ) for 1st Quarter ended 30 September 2023 (Figures Finalised as at 2023/10/16)</t>
  </si>
  <si>
    <t>Northern Cape: Z F Mgcawu (DC8) - Table C4 Quarterly Budgeted Financial Performance ( Energy sources                                     ) for 1st Quarter ended 30 September 2023 (Figures Finalised as at 2023/10/16)</t>
  </si>
  <si>
    <t>Northern Cape: Sol Plaatje (NC091) - Table C4 Quarterly Budgeted Financial Performance ( Energy sources                                     ) for 1st Quarter ended 30 September 2023 (Figures Finalised as at 2023/10/16)</t>
  </si>
  <si>
    <t>Northern Cape: Dikgatlong (NC092) - Table C4 Quarterly Budgeted Financial Performance ( Energy sources                                     ) for 1st Quarter ended 30 September 2023 (Figures Finalised as at 2023/10/16)</t>
  </si>
  <si>
    <t>Northern Cape: Magareng (NC093) - Table C4 Quarterly Budgeted Financial Performance ( Energy sources                                     ) for 1st Quarter ended 30 September 2023 (Figures Finalised as at 2023/10/16)</t>
  </si>
  <si>
    <t>Northern Cape: Phokwane (NC094) - Table C4 Quarterly Budgeted Financial Performance ( Energy sources                                     ) for 1st Quarter ended 30 September 2023 (Figures Finalised as at 2023/10/16)</t>
  </si>
  <si>
    <t>Northern Cape: Frances Baard (DC9) - Table C4 Quarterly Budgeted Financial Performance ( Energy sources                                     ) for 1st Quarter ended 30 September 2023 (Figures Finalised as at 2023/10/16)</t>
  </si>
  <si>
    <t>North West: Moretele (NW371) - Table C4 Quarterly Budgeted Financial Performance ( Energy sources                                     ) for 1st Quarter ended 30 September 2023 (Figures Finalised as at 2023/10/16)</t>
  </si>
  <si>
    <t>North West: Madibeng (NW372) - Table C4 Quarterly Budgeted Financial Performance ( Energy sources                                     ) for 1st Quarter ended 30 September 2023 (Figures Finalised as at 2023/10/16)</t>
  </si>
  <si>
    <t>North West: Rustenburg (NW373) - Table C4 Quarterly Budgeted Financial Performance ( Energy sources                                     ) for 1st Quarter ended 30 September 2023 (Figures Finalised as at 2023/10/16)</t>
  </si>
  <si>
    <t>North West: Kgetlengrivier (NW374) - Table C4 Quarterly Budgeted Financial Performance ( Energy sources                                     ) for 1st Quarter ended 30 September 2023 (Figures Finalised as at 2023/10/16)</t>
  </si>
  <si>
    <t>North West: Moses Kotane (NW375) - Table C4 Quarterly Budgeted Financial Performance ( Energy sources                                     ) for 1st Quarter ended 30 September 2023 (Figures Finalised as at 2023/10/16)</t>
  </si>
  <si>
    <t>North West: Bojanala Platinum (DC37) - Table C4 Quarterly Budgeted Financial Performance ( Energy sources                                     ) for 1st Quarter ended 30 September 2023 (Figures Finalised as at 2023/10/16)</t>
  </si>
  <si>
    <t>North West: Ratlou (NW381) - Table C4 Quarterly Budgeted Financial Performance ( Energy sources                                     ) for 1st Quarter ended 30 September 2023 (Figures Finalised as at 2023/10/16)</t>
  </si>
  <si>
    <t>North West: Tswaing (NW382) - Table C4 Quarterly Budgeted Financial Performance ( Energy sources                                     ) for 1st Quarter ended 30 September 2023 (Figures Finalised as at 2023/10/16)</t>
  </si>
  <si>
    <t>North West: Mafikeng (NW383) - Table C4 Quarterly Budgeted Financial Performance ( Energy sources                                     ) for 1st Quarter ended 30 September 2023 (Figures Finalised as at 2023/10/16)</t>
  </si>
  <si>
    <t>North West: Ditsobotla (NW384) - Table C4 Quarterly Budgeted Financial Performance ( Energy sources                                     ) for 1st Quarter ended 30 September 2023 (Figures Finalised as at 2023/10/16)</t>
  </si>
  <si>
    <t>North West: Ramotshere Moiloa (NW385) - Table C4 Quarterly Budgeted Financial Performance ( Energy sources                                     ) for 1st Quarter ended 30 September 2023 (Figures Finalised as at 2023/10/16)</t>
  </si>
  <si>
    <t>North West: Ngaka Modiri Molema (DC38) - Table C4 Quarterly Budgeted Financial Performance ( Energy sources                                     ) for 1st Quarter ended 30 September 2023 (Figures Finalised as at 2023/10/16)</t>
  </si>
  <si>
    <t>North West: Naledi (NW) (NW392) - Table C4 Quarterly Budgeted Financial Performance ( Energy sources                                     ) for 1st Quarter ended 30 September 2023 (Figures Finalised as at 2023/10/16)</t>
  </si>
  <si>
    <t>North West: Mamusa (NW393) - Table C4 Quarterly Budgeted Financial Performance ( Energy sources                                     ) for 1st Quarter ended 30 September 2023 (Figures Finalised as at 2023/10/16)</t>
  </si>
  <si>
    <t>North West: Greater Taung (NW394) - Table C4 Quarterly Budgeted Financial Performance ( Energy sources                                     ) for 1st Quarter ended 30 September 2023 (Figures Finalised as at 2023/10/16)</t>
  </si>
  <si>
    <t>North West: Lekwa-Teemane (NW396) - Table C4 Quarterly Budgeted Financial Performance ( Energy sources                                     ) for 1st Quarter ended 30 September 2023 (Figures Finalised as at 2023/10/16)</t>
  </si>
  <si>
    <t>North West: Kagisano-Molopo (NW397) - Table C4 Quarterly Budgeted Financial Performance ( Energy sources                                     ) for 1st Quarter ended 30 September 2023 (Figures Finalised as at 2023/10/16)</t>
  </si>
  <si>
    <t>North West: Dr Ruth Segomotsi Mompati (DC39) - Table C4 Quarterly Budgeted Financial Performance ( Energy sources                                     ) for 1st Quarter ended 30 September 2023 (Figures Finalised as at 2023/10/16)</t>
  </si>
  <si>
    <t>North West: City of Matlosana (NW403) - Table C4 Quarterly Budgeted Financial Performance ( Energy sources                                     ) for 1st Quarter ended 30 September 2023 (Figures Finalised as at 2023/10/16)</t>
  </si>
  <si>
    <t>North West: Maquassi Hills (NW404) - Table C4 Quarterly Budgeted Financial Performance ( Energy sources                                     ) for 1st Quarter ended 30 September 2023 (Figures Finalised as at 2023/10/16)</t>
  </si>
  <si>
    <t>North West: J B Marks (NW405) - Table C4 Quarterly Budgeted Financial Performance ( Energy sources                                     ) for 1st Quarter ended 30 September 2023 (Figures Finalised as at 2023/10/16)</t>
  </si>
  <si>
    <t>North West: Dr Kenneth Kaunda (DC40) - Table C4 Quarterly Budgeted Financial Performance ( Energy sources                                     ) for 1st Quarter ended 30 September 2023 (Figures Finalised as at 2023/10/16)</t>
  </si>
  <si>
    <t>Western Cape: Cape Town (CPT) - Table C4 Quarterly Budgeted Financial Performance ( Energy sources                                     ) for 1st Quarter ended 30 September 2023 (Figures Finalised as at 2023/10/16)</t>
  </si>
  <si>
    <t>Western Cape: Matzikama (WC011) - Table C4 Quarterly Budgeted Financial Performance ( Energy sources                                     ) for 1st Quarter ended 30 September 2023 (Figures Finalised as at 2023/10/16)</t>
  </si>
  <si>
    <t>Western Cape: Cederberg (WC012) - Table C4 Quarterly Budgeted Financial Performance ( Energy sources                                     ) for 1st Quarter ended 30 September 2023 (Figures Finalised as at 2023/10/16)</t>
  </si>
  <si>
    <t>Western Cape: Bergrivier (WC013) - Table C4 Quarterly Budgeted Financial Performance ( Energy sources                                     ) for 1st Quarter ended 30 September 2023 (Figures Finalised as at 2023/10/16)</t>
  </si>
  <si>
    <t>Western Cape: Saldanha Bay (WC014) - Table C4 Quarterly Budgeted Financial Performance ( Energy sources                                     ) for 1st Quarter ended 30 September 2023 (Figures Finalised as at 2023/10/16)</t>
  </si>
  <si>
    <t>Western Cape: Swartland (WC015) - Table C4 Quarterly Budgeted Financial Performance ( Energy sources                                     ) for 1st Quarter ended 30 September 2023 (Figures Finalised as at 2023/10/16)</t>
  </si>
  <si>
    <t>Western Cape: West Coast (DC1) - Table C4 Quarterly Budgeted Financial Performance ( Energy sources                                     ) for 1st Quarter ended 30 September 2023 (Figures Finalised as at 2023/10/16)</t>
  </si>
  <si>
    <t>Western Cape: Witzenberg (WC022) - Table C4 Quarterly Budgeted Financial Performance ( Energy sources                                     ) for 1st Quarter ended 30 September 2023 (Figures Finalised as at 2023/10/16)</t>
  </si>
  <si>
    <t>Western Cape: Drakenstein (WC023) - Table C4 Quarterly Budgeted Financial Performance ( Energy sources                                     ) for 1st Quarter ended 30 September 2023 (Figures Finalised as at 2023/10/16)</t>
  </si>
  <si>
    <t>Western Cape: Stellenbosch (WC024) - Table C4 Quarterly Budgeted Financial Performance ( Energy sources                                     ) for 1st Quarter ended 30 September 2023 (Figures Finalised as at 2023/10/16)</t>
  </si>
  <si>
    <t>Western Cape: Breede Valley (WC025) - Table C4 Quarterly Budgeted Financial Performance ( Energy sources                                     ) for 1st Quarter ended 30 September 2023 (Figures Finalised as at 2023/10/16)</t>
  </si>
  <si>
    <t>Western Cape: Langeberg (WC026) - Table C4 Quarterly Budgeted Financial Performance ( Energy sources                                     ) for 1st Quarter ended 30 September 2023 (Figures Finalised as at 2023/10/16)</t>
  </si>
  <si>
    <t>Western Cape: Cape Winelands DM (DC2) - Table C4 Quarterly Budgeted Financial Performance ( Energy sources                                     ) for 1st Quarter ended 30 September 2023 (Figures Finalised as at 2023/10/16)</t>
  </si>
  <si>
    <t>Western Cape: Theewaterskloof (WC031) - Table C4 Quarterly Budgeted Financial Performance ( Energy sources                                     ) for 1st Quarter ended 30 September 2023 (Figures Finalised as at 2023/10/16)</t>
  </si>
  <si>
    <t>Western Cape: Overstrand (WC032) - Table C4 Quarterly Budgeted Financial Performance ( Energy sources                                     ) for 1st Quarter ended 30 September 2023 (Figures Finalised as at 2023/10/16)</t>
  </si>
  <si>
    <t>Western Cape: Cape Agulhas (WC033) - Table C4 Quarterly Budgeted Financial Performance ( Energy sources                                     ) for 1st Quarter ended 30 September 2023 (Figures Finalised as at 2023/10/16)</t>
  </si>
  <si>
    <t>Western Cape: Swellendam (WC034) - Table C4 Quarterly Budgeted Financial Performance ( Energy sources                                     ) for 1st Quarter ended 30 September 2023 (Figures Finalised as at 2023/10/16)</t>
  </si>
  <si>
    <t>Western Cape: Overberg (DC3) - Table C4 Quarterly Budgeted Financial Performance ( Energy sources                                     ) for 1st Quarter ended 30 September 2023 (Figures Finalised as at 2023/10/16)</t>
  </si>
  <si>
    <t>Western Cape: Kannaland (WC041) - Table C4 Quarterly Budgeted Financial Performance ( Energy sources                                     ) for 1st Quarter ended 30 September 2023 (Figures Finalised as at 2023/10/16)</t>
  </si>
  <si>
    <t>Western Cape: Hessequa (WC042) - Table C4 Quarterly Budgeted Financial Performance ( Energy sources                                     ) for 1st Quarter ended 30 September 2023 (Figures Finalised as at 2023/10/16)</t>
  </si>
  <si>
    <t>Western Cape: Mossel Bay (WC043) - Table C4 Quarterly Budgeted Financial Performance ( Energy sources                                     ) for 1st Quarter ended 30 September 2023 (Figures Finalised as at 2023/10/16)</t>
  </si>
  <si>
    <t>Western Cape: George (WC044) - Table C4 Quarterly Budgeted Financial Performance ( Energy sources                                     ) for 1st Quarter ended 30 September 2023 (Figures Finalised as at 2023/10/16)</t>
  </si>
  <si>
    <t>Western Cape: Oudtshoorn (WC045) - Table C4 Quarterly Budgeted Financial Performance ( Energy sources                                     ) for 1st Quarter ended 30 September 2023 (Figures Finalised as at 2023/10/16)</t>
  </si>
  <si>
    <t>Western Cape: Bitou (WC047) - Table C4 Quarterly Budgeted Financial Performance ( Energy sources                                     ) for 1st Quarter ended 30 September 2023 (Figures Finalised as at 2023/10/16)</t>
  </si>
  <si>
    <t>Western Cape: Knysna (WC048) - Table C4 Quarterly Budgeted Financial Performance ( Energy sources                                     ) for 1st Quarter ended 30 September 2023 (Figures Finalised as at 2023/10/16)</t>
  </si>
  <si>
    <t>Western Cape: Garden Route (DC4) - Table C4 Quarterly Budgeted Financial Performance ( Energy sources                                     ) for 1st Quarter ended 30 September 2023 (Figures Finalised as at 2023/10/16)</t>
  </si>
  <si>
    <t>Western Cape: Laingsburg (WC051) - Table C4 Quarterly Budgeted Financial Performance ( Energy sources                                     ) for 1st Quarter ended 30 September 2023 (Figures Finalised as at 2023/10/16)</t>
  </si>
  <si>
    <t>Western Cape: Prince Albert (WC052) - Table C4 Quarterly Budgeted Financial Performance ( Energy sources                                     ) for 1st Quarter ended 30 September 2023 (Figures Finalised as at 2023/10/16)</t>
  </si>
  <si>
    <t>Western Cape: Beaufort West (WC053) - Table C4 Quarterly Budgeted Financial Performance ( Energy sources                                     ) for 1st Quarter ended 30 September 2023 (Figures Finalised as at 2023/10/16)</t>
  </si>
  <si>
    <t>Western Cape: Central Karoo (DC5) - Table C4 Quarterly Budgeted Financial Performance ( Energy sources                                     ) for 1st Quarter ended 30 September 2023 (Figures Finalised as at 2023/10/16)</t>
  </si>
  <si>
    <t>Summary - Table C4 Quarterly Budgeted Financial Performance ( Energy sources        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</si>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</sst>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2146396853</v>
      </c>
      <c r="D6" s="20"/>
      <c r="E6" s="21">
        <v>2556325182</v>
      </c>
      <c r="F6" s="22">
        <v>2556325182</v>
      </c>
      <c r="G6" s="22">
        <v>196867190</v>
      </c>
      <c r="H6" s="22">
        <v>203925033</v>
      </c>
      <c r="I6" s="22">
        <v>197950911</v>
      </c>
      <c r="J6" s="22">
        <v>598743134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598743134</v>
      </c>
      <c r="X6" s="22">
        <v>645517487</v>
      </c>
      <c r="Y6" s="22">
        <v>-46774353</v>
      </c>
      <c r="Z6" s="23">
        <v>-7.2460241499236107</v>
      </c>
      <c r="AA6" s="20">
        <v>2556325182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10189</v>
      </c>
      <c r="D10" s="20"/>
      <c r="E10" s="21">
        <v>383159</v>
      </c>
      <c r="F10" s="22">
        <v>383159</v>
      </c>
      <c r="G10" s="22">
        <v>225</v>
      </c>
      <c r="H10" s="22">
        <v>249</v>
      </c>
      <c r="I10" s="22">
        <v>235</v>
      </c>
      <c r="J10" s="22">
        <v>709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709</v>
      </c>
      <c r="X10" s="22">
        <v>119753</v>
      </c>
      <c r="Y10" s="22">
        <v>-119044</v>
      </c>
      <c r="Z10" s="23">
        <v>-99.407948026354248</v>
      </c>
      <c r="AA10" s="20">
        <v>383159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2310086</v>
      </c>
      <c r="D19" s="20"/>
      <c r="E19" s="21">
        <v>23089546</v>
      </c>
      <c r="F19" s="22">
        <v>23089546</v>
      </c>
      <c r="G19" s="22">
        <v>123180</v>
      </c>
      <c r="H19" s="22">
        <v>230653</v>
      </c>
      <c r="I19" s="22">
        <v>218189</v>
      </c>
      <c r="J19" s="22">
        <v>572022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572022</v>
      </c>
      <c r="X19" s="22">
        <v>7216452</v>
      </c>
      <c r="Y19" s="22">
        <v>-6644430</v>
      </c>
      <c r="Z19" s="23">
        <v>-92.073362366991432</v>
      </c>
      <c r="AA19" s="20">
        <v>23089546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84166368</v>
      </c>
      <c r="D25" s="20"/>
      <c r="E25" s="21">
        <v>102291588</v>
      </c>
      <c r="F25" s="22">
        <v>100291588</v>
      </c>
      <c r="G25" s="22">
        <v>39643966</v>
      </c>
      <c r="H25" s="22"/>
      <c r="I25" s="22"/>
      <c r="J25" s="22">
        <v>39643966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39643966</v>
      </c>
      <c r="X25" s="22">
        <v>36594477</v>
      </c>
      <c r="Y25" s="22">
        <v>3049489</v>
      </c>
      <c r="Z25" s="23">
        <v>8.3331946512037867</v>
      </c>
      <c r="AA25" s="20">
        <v>100291588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2232883496</v>
      </c>
      <c r="D32" s="29">
        <f t="shared" ref="D32:Y32" si="0">SUM(D6:D31)</f>
        <v>0</v>
      </c>
      <c r="E32" s="30">
        <f t="shared" si="0"/>
        <v>2682089475</v>
      </c>
      <c r="F32" s="31">
        <f t="shared" si="0"/>
        <v>2680089475</v>
      </c>
      <c r="G32" s="31">
        <f t="shared" si="0"/>
        <v>236634561</v>
      </c>
      <c r="H32" s="31">
        <f t="shared" si="0"/>
        <v>204155935</v>
      </c>
      <c r="I32" s="31">
        <f t="shared" si="0"/>
        <v>198169335</v>
      </c>
      <c r="J32" s="31">
        <f t="shared" si="0"/>
        <v>638959831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638959831</v>
      </c>
      <c r="X32" s="31">
        <f t="shared" si="0"/>
        <v>689448169</v>
      </c>
      <c r="Y32" s="31">
        <f t="shared" si="0"/>
        <v>-50488338</v>
      </c>
      <c r="Z32" s="32">
        <f>+IF(X32&lt;&gt;0,+(Y32/X32)*100,0)</f>
        <v>-7.3230070468139852</v>
      </c>
      <c r="AA32" s="29">
        <f>SUM(AA6:AA31)</f>
        <v>2680089475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151339973</v>
      </c>
      <c r="D34" s="20"/>
      <c r="E34" s="21">
        <v>170442376</v>
      </c>
      <c r="F34" s="22">
        <v>170442376</v>
      </c>
      <c r="G34" s="22">
        <v>13459992</v>
      </c>
      <c r="H34" s="22">
        <v>14000465</v>
      </c>
      <c r="I34" s="22">
        <v>13541595</v>
      </c>
      <c r="J34" s="22">
        <v>41002052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41002052</v>
      </c>
      <c r="X34" s="22">
        <v>40297876</v>
      </c>
      <c r="Y34" s="22">
        <v>704176</v>
      </c>
      <c r="Z34" s="23">
        <v>1.7474270852389344</v>
      </c>
      <c r="AA34" s="20">
        <v>170442376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1936962683</v>
      </c>
      <c r="D36" s="20"/>
      <c r="E36" s="21">
        <v>2512494096</v>
      </c>
      <c r="F36" s="22">
        <v>2512494096</v>
      </c>
      <c r="G36" s="22">
        <v>287153534</v>
      </c>
      <c r="H36" s="22">
        <v>291936510</v>
      </c>
      <c r="I36" s="22">
        <v>110460640</v>
      </c>
      <c r="J36" s="22">
        <v>689550684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689550684</v>
      </c>
      <c r="X36" s="22">
        <v>804807332</v>
      </c>
      <c r="Y36" s="22">
        <v>-115256648</v>
      </c>
      <c r="Z36" s="23">
        <v>-14.32102360618156</v>
      </c>
      <c r="AA36" s="20">
        <v>2512494096</v>
      </c>
    </row>
    <row r="37" spans="1:27" x14ac:dyDescent="0.25">
      <c r="A37" s="19" t="s">
        <v>63</v>
      </c>
      <c r="B37" s="15" t="s">
        <v>32</v>
      </c>
      <c r="C37" s="20">
        <v>5498304</v>
      </c>
      <c r="D37" s="20"/>
      <c r="E37" s="21">
        <v>3470751</v>
      </c>
      <c r="F37" s="22">
        <v>3470751</v>
      </c>
      <c r="G37" s="22">
        <v>25187</v>
      </c>
      <c r="H37" s="22">
        <v>32364</v>
      </c>
      <c r="I37" s="22">
        <v>362285</v>
      </c>
      <c r="J37" s="22">
        <v>419836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419836</v>
      </c>
      <c r="X37" s="22">
        <v>657886</v>
      </c>
      <c r="Y37" s="22">
        <v>-238050</v>
      </c>
      <c r="Z37" s="23">
        <v>-36.184080524589369</v>
      </c>
      <c r="AA37" s="20">
        <v>3470751</v>
      </c>
    </row>
    <row r="38" spans="1:27" x14ac:dyDescent="0.25">
      <c r="A38" s="19" t="s">
        <v>64</v>
      </c>
      <c r="B38" s="15" t="s">
        <v>32</v>
      </c>
      <c r="C38" s="20">
        <v>97816348</v>
      </c>
      <c r="D38" s="20"/>
      <c r="E38" s="21">
        <v>509761355</v>
      </c>
      <c r="F38" s="22">
        <v>509761355</v>
      </c>
      <c r="G38" s="22">
        <v>42480113</v>
      </c>
      <c r="H38" s="22">
        <v>42480113</v>
      </c>
      <c r="I38" s="22">
        <v>42480113</v>
      </c>
      <c r="J38" s="22">
        <v>127440339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127440339</v>
      </c>
      <c r="X38" s="22">
        <v>127440339</v>
      </c>
      <c r="Y38" s="22"/>
      <c r="Z38" s="23"/>
      <c r="AA38" s="20">
        <v>509761355</v>
      </c>
    </row>
    <row r="39" spans="1:27" x14ac:dyDescent="0.25">
      <c r="A39" s="19" t="s">
        <v>65</v>
      </c>
      <c r="B39" s="15" t="s">
        <v>32</v>
      </c>
      <c r="C39" s="20">
        <v>341049988</v>
      </c>
      <c r="D39" s="20"/>
      <c r="E39" s="21">
        <v>115598001</v>
      </c>
      <c r="F39" s="22">
        <v>115598001</v>
      </c>
      <c r="G39" s="22">
        <v>27906515</v>
      </c>
      <c r="H39" s="22">
        <v>26920463</v>
      </c>
      <c r="I39" s="22">
        <v>26529176</v>
      </c>
      <c r="J39" s="22">
        <v>81356154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81356154</v>
      </c>
      <c r="X39" s="22">
        <v>29692858</v>
      </c>
      <c r="Y39" s="22">
        <v>51663296</v>
      </c>
      <c r="Z39" s="23">
        <v>173.99233175870103</v>
      </c>
      <c r="AA39" s="20">
        <v>115598001</v>
      </c>
    </row>
    <row r="40" spans="1:27" x14ac:dyDescent="0.25">
      <c r="A40" s="19" t="s">
        <v>40</v>
      </c>
      <c r="B40" s="15" t="s">
        <v>32</v>
      </c>
      <c r="C40" s="20">
        <v>1389898</v>
      </c>
      <c r="D40" s="20"/>
      <c r="E40" s="21">
        <v>1172880</v>
      </c>
      <c r="F40" s="22">
        <v>1172880</v>
      </c>
      <c r="G40" s="22">
        <v>94283</v>
      </c>
      <c r="H40" s="22">
        <v>94283</v>
      </c>
      <c r="I40" s="22">
        <v>91242</v>
      </c>
      <c r="J40" s="22">
        <v>279808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279808</v>
      </c>
      <c r="X40" s="22">
        <v>317931</v>
      </c>
      <c r="Y40" s="22">
        <v>-38123</v>
      </c>
      <c r="Z40" s="23">
        <v>-11.990966593380325</v>
      </c>
      <c r="AA40" s="20">
        <v>1172880</v>
      </c>
    </row>
    <row r="41" spans="1:27" x14ac:dyDescent="0.25">
      <c r="A41" s="19" t="s">
        <v>66</v>
      </c>
      <c r="B41" s="15" t="s">
        <v>32</v>
      </c>
      <c r="C41" s="20">
        <v>148249381</v>
      </c>
      <c r="D41" s="20"/>
      <c r="E41" s="21">
        <v>172966445</v>
      </c>
      <c r="F41" s="22">
        <v>170966445</v>
      </c>
      <c r="G41" s="22">
        <v>10015479</v>
      </c>
      <c r="H41" s="22">
        <v>20530806</v>
      </c>
      <c r="I41" s="22">
        <v>22605497</v>
      </c>
      <c r="J41" s="22">
        <v>53151782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53151782</v>
      </c>
      <c r="X41" s="22">
        <v>32569322</v>
      </c>
      <c r="Y41" s="22">
        <v>20582460</v>
      </c>
      <c r="Z41" s="23">
        <v>63.195850377235359</v>
      </c>
      <c r="AA41" s="20">
        <v>170966445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18299096</v>
      </c>
      <c r="D44" s="20"/>
      <c r="E44" s="21">
        <v>18018172</v>
      </c>
      <c r="F44" s="22">
        <v>18018172</v>
      </c>
      <c r="G44" s="22">
        <v>1186886</v>
      </c>
      <c r="H44" s="22">
        <v>1567141</v>
      </c>
      <c r="I44" s="22">
        <v>404870</v>
      </c>
      <c r="J44" s="22">
        <v>3158897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3158897</v>
      </c>
      <c r="X44" s="22">
        <v>5128905</v>
      </c>
      <c r="Y44" s="22">
        <v>-1970008</v>
      </c>
      <c r="Z44" s="23">
        <v>-38.409914006985893</v>
      </c>
      <c r="AA44" s="20">
        <v>18018172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2700605671</v>
      </c>
      <c r="D47" s="29">
        <f t="shared" ref="D47:Y47" si="1">SUM(D34:D46)</f>
        <v>0</v>
      </c>
      <c r="E47" s="30">
        <f t="shared" si="1"/>
        <v>3503924076</v>
      </c>
      <c r="F47" s="31">
        <f t="shared" si="1"/>
        <v>3501924076</v>
      </c>
      <c r="G47" s="31">
        <f t="shared" si="1"/>
        <v>382321989</v>
      </c>
      <c r="H47" s="31">
        <f t="shared" si="1"/>
        <v>397562145</v>
      </c>
      <c r="I47" s="31">
        <f t="shared" si="1"/>
        <v>216475418</v>
      </c>
      <c r="J47" s="31">
        <f t="shared" si="1"/>
        <v>996359552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996359552</v>
      </c>
      <c r="X47" s="31">
        <f t="shared" si="1"/>
        <v>1040912449</v>
      </c>
      <c r="Y47" s="31">
        <f t="shared" si="1"/>
        <v>-44552897</v>
      </c>
      <c r="Z47" s="32">
        <f>+IF(X47&lt;&gt;0,+(Y47/X47)*100,0)</f>
        <v>-4.2801771698284297</v>
      </c>
      <c r="AA47" s="29">
        <f>SUM(AA34:AA46)</f>
        <v>3501924076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-467722175</v>
      </c>
      <c r="D48" s="39">
        <f t="shared" si="2"/>
        <v>0</v>
      </c>
      <c r="E48" s="40">
        <f t="shared" si="2"/>
        <v>-821834601</v>
      </c>
      <c r="F48" s="41">
        <f t="shared" si="2"/>
        <v>-821834601</v>
      </c>
      <c r="G48" s="41">
        <f t="shared" si="2"/>
        <v>-145687428</v>
      </c>
      <c r="H48" s="41">
        <f t="shared" si="2"/>
        <v>-193406210</v>
      </c>
      <c r="I48" s="41">
        <f t="shared" si="2"/>
        <v>-18306083</v>
      </c>
      <c r="J48" s="41">
        <f t="shared" si="2"/>
        <v>-357399721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-357399721</v>
      </c>
      <c r="X48" s="41">
        <f t="shared" si="2"/>
        <v>-351464280</v>
      </c>
      <c r="Y48" s="41">
        <f t="shared" si="2"/>
        <v>-5935441</v>
      </c>
      <c r="Z48" s="42">
        <f>+IF(X48&lt;&gt;0,+(Y48/X48)*100,0)</f>
        <v>1.6887750299973585</v>
      </c>
      <c r="AA48" s="39">
        <f>+AA32-AA47</f>
        <v>-821834601</v>
      </c>
    </row>
    <row r="49" spans="1:27" x14ac:dyDescent="0.25">
      <c r="A49" s="43" t="s">
        <v>74</v>
      </c>
      <c r="B49" s="15" t="s">
        <v>32</v>
      </c>
      <c r="C49" s="20">
        <v>34176180</v>
      </c>
      <c r="D49" s="20"/>
      <c r="E49" s="21">
        <v>25000000</v>
      </c>
      <c r="F49" s="22">
        <v>25000000</v>
      </c>
      <c r="G49" s="22"/>
      <c r="H49" s="22"/>
      <c r="I49" s="22">
        <v>24471</v>
      </c>
      <c r="J49" s="22">
        <v>24471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24471</v>
      </c>
      <c r="X49" s="22">
        <v>893844</v>
      </c>
      <c r="Y49" s="22">
        <v>-869373</v>
      </c>
      <c r="Z49" s="23">
        <v>-97.262273953844286</v>
      </c>
      <c r="AA49" s="20">
        <v>25000000</v>
      </c>
    </row>
    <row r="50" spans="1:27" x14ac:dyDescent="0.25">
      <c r="A50" s="43" t="s">
        <v>75</v>
      </c>
      <c r="B50" s="15" t="s">
        <v>32</v>
      </c>
      <c r="C50" s="44">
        <v>3075368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-430470627</v>
      </c>
      <c r="D51" s="48">
        <f t="shared" si="3"/>
        <v>0</v>
      </c>
      <c r="E51" s="49">
        <f t="shared" si="3"/>
        <v>-796834601</v>
      </c>
      <c r="F51" s="50">
        <f t="shared" si="3"/>
        <v>-796834601</v>
      </c>
      <c r="G51" s="50">
        <f t="shared" si="3"/>
        <v>-145687428</v>
      </c>
      <c r="H51" s="50">
        <f t="shared" si="3"/>
        <v>-193406210</v>
      </c>
      <c r="I51" s="50">
        <f t="shared" si="3"/>
        <v>-18281612</v>
      </c>
      <c r="J51" s="50">
        <f t="shared" si="3"/>
        <v>-357375250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-357375250</v>
      </c>
      <c r="X51" s="50">
        <f t="shared" si="3"/>
        <v>-350570436</v>
      </c>
      <c r="Y51" s="50">
        <f t="shared" si="3"/>
        <v>-6804814</v>
      </c>
      <c r="Z51" s="51">
        <f>+IF(X51&lt;&gt;0,+(Y51/X51)*100,0)</f>
        <v>1.941068983923105</v>
      </c>
      <c r="AA51" s="48">
        <f>SUM(AA48:AA50)</f>
        <v>-796834601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-430470627</v>
      </c>
      <c r="D53" s="54">
        <f>+D51-D52</f>
        <v>0</v>
      </c>
      <c r="E53" s="55">
        <f t="shared" si="4"/>
        <v>-796834601</v>
      </c>
      <c r="F53" s="56">
        <f t="shared" si="4"/>
        <v>-796834601</v>
      </c>
      <c r="G53" s="56">
        <f t="shared" si="4"/>
        <v>-145687428</v>
      </c>
      <c r="H53" s="56">
        <f t="shared" si="4"/>
        <v>-193406210</v>
      </c>
      <c r="I53" s="56">
        <f t="shared" si="4"/>
        <v>-18281612</v>
      </c>
      <c r="J53" s="56">
        <f t="shared" si="4"/>
        <v>-357375250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-357375250</v>
      </c>
      <c r="X53" s="56">
        <f t="shared" si="4"/>
        <v>-350570436</v>
      </c>
      <c r="Y53" s="56">
        <f t="shared" si="4"/>
        <v>-6804814</v>
      </c>
      <c r="Z53" s="57">
        <f>+IF(X53&lt;&gt;0,+(Y53/X53)*100,0)</f>
        <v>1.941068983923105</v>
      </c>
      <c r="AA53" s="54">
        <f>+AA51-AA52</f>
        <v>-796834601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-430470627</v>
      </c>
      <c r="D56" s="48">
        <f>SUM(D53:D55)</f>
        <v>0</v>
      </c>
      <c r="E56" s="49">
        <f t="shared" si="5"/>
        <v>-796834601</v>
      </c>
      <c r="F56" s="50">
        <f t="shared" si="5"/>
        <v>-796834601</v>
      </c>
      <c r="G56" s="50">
        <f t="shared" si="5"/>
        <v>-145687428</v>
      </c>
      <c r="H56" s="50">
        <f t="shared" si="5"/>
        <v>-193406210</v>
      </c>
      <c r="I56" s="50">
        <f t="shared" si="5"/>
        <v>-18281612</v>
      </c>
      <c r="J56" s="50">
        <f t="shared" si="5"/>
        <v>-357375250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-357375250</v>
      </c>
      <c r="X56" s="50">
        <f t="shared" si="5"/>
        <v>-350570436</v>
      </c>
      <c r="Y56" s="50">
        <f t="shared" si="5"/>
        <v>-6804814</v>
      </c>
      <c r="Z56" s="51">
        <f>+IF(X56&lt;&gt;0,+(Y56/X56)*100,0)</f>
        <v>1.941068983923105</v>
      </c>
      <c r="AA56" s="48">
        <f>SUM(AA53:AA55)</f>
        <v>-796834601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-430470627</v>
      </c>
      <c r="D59" s="65">
        <f>SUM(D56:D58)</f>
        <v>0</v>
      </c>
      <c r="E59" s="66">
        <f t="shared" si="6"/>
        <v>-796834601</v>
      </c>
      <c r="F59" s="67">
        <f t="shared" si="6"/>
        <v>-796834601</v>
      </c>
      <c r="G59" s="67">
        <f t="shared" si="6"/>
        <v>-145687428</v>
      </c>
      <c r="H59" s="67">
        <f t="shared" si="6"/>
        <v>-193406210</v>
      </c>
      <c r="I59" s="67">
        <f t="shared" si="6"/>
        <v>-18281612</v>
      </c>
      <c r="J59" s="67">
        <f t="shared" si="6"/>
        <v>-357375250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-357375250</v>
      </c>
      <c r="X59" s="67">
        <f t="shared" si="6"/>
        <v>-350570436</v>
      </c>
      <c r="Y59" s="67">
        <f t="shared" si="6"/>
        <v>-6804814</v>
      </c>
      <c r="Z59" s="68">
        <f>+IF(X59&lt;&gt;0,+(Y59/X59)*100,0)</f>
        <v>1.941068983923105</v>
      </c>
      <c r="AA59" s="65">
        <f>SUM(AA56:AA58)</f>
        <v>-796834601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4249212391</v>
      </c>
      <c r="D6" s="20"/>
      <c r="E6" s="21">
        <v>5159120627</v>
      </c>
      <c r="F6" s="22">
        <v>5159120627</v>
      </c>
      <c r="G6" s="22">
        <v>490849602</v>
      </c>
      <c r="H6" s="22">
        <v>608279759</v>
      </c>
      <c r="I6" s="22">
        <v>367561916</v>
      </c>
      <c r="J6" s="22">
        <v>1466691277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1466691277</v>
      </c>
      <c r="X6" s="22">
        <v>1289780160</v>
      </c>
      <c r="Y6" s="22">
        <v>176911117</v>
      </c>
      <c r="Z6" s="23">
        <v>13.716377603451429</v>
      </c>
      <c r="AA6" s="20">
        <v>5159120627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-2803539</v>
      </c>
      <c r="D10" s="20"/>
      <c r="E10" s="21">
        <v>65000</v>
      </c>
      <c r="F10" s="22">
        <v>65000</v>
      </c>
      <c r="G10" s="22">
        <v>-60007</v>
      </c>
      <c r="H10" s="22">
        <v>-4001335</v>
      </c>
      <c r="I10" s="22">
        <v>-155382</v>
      </c>
      <c r="J10" s="22">
        <v>-4216724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-4216724</v>
      </c>
      <c r="X10" s="22">
        <v>16251</v>
      </c>
      <c r="Y10" s="22">
        <v>-4232975</v>
      </c>
      <c r="Z10" s="23">
        <v>-26047.474001599905</v>
      </c>
      <c r="AA10" s="20">
        <v>65000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-4889469</v>
      </c>
      <c r="D13" s="20"/>
      <c r="E13" s="21">
        <v>104287600</v>
      </c>
      <c r="F13" s="22">
        <v>104287600</v>
      </c>
      <c r="G13" s="22">
        <v>99994071</v>
      </c>
      <c r="H13" s="22">
        <v>98667159</v>
      </c>
      <c r="I13" s="22">
        <v>97348117</v>
      </c>
      <c r="J13" s="22">
        <v>296009347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296009347</v>
      </c>
      <c r="X13" s="22">
        <v>26071899</v>
      </c>
      <c r="Y13" s="22">
        <v>269937448</v>
      </c>
      <c r="Z13" s="23">
        <v>1035.3578310502046</v>
      </c>
      <c r="AA13" s="20">
        <v>104287600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15718</v>
      </c>
      <c r="D17" s="20"/>
      <c r="E17" s="21">
        <v>15000</v>
      </c>
      <c r="F17" s="22">
        <v>15000</v>
      </c>
      <c r="G17" s="22">
        <v>1314</v>
      </c>
      <c r="H17" s="22">
        <v>1314</v>
      </c>
      <c r="I17" s="22">
        <v>1314</v>
      </c>
      <c r="J17" s="22">
        <v>3942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3942</v>
      </c>
      <c r="X17" s="22">
        <v>3750</v>
      </c>
      <c r="Y17" s="22">
        <v>192</v>
      </c>
      <c r="Z17" s="23">
        <v>5.12</v>
      </c>
      <c r="AA17" s="20">
        <v>15000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482517</v>
      </c>
      <c r="D19" s="20"/>
      <c r="E19" s="21">
        <v>230000</v>
      </c>
      <c r="F19" s="22">
        <v>230000</v>
      </c>
      <c r="G19" s="22"/>
      <c r="H19" s="22"/>
      <c r="I19" s="22">
        <v>493</v>
      </c>
      <c r="J19" s="22">
        <v>493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493</v>
      </c>
      <c r="X19" s="22">
        <v>57501</v>
      </c>
      <c r="Y19" s="22">
        <v>-57008</v>
      </c>
      <c r="Z19" s="23">
        <v>-99.142623606545982</v>
      </c>
      <c r="AA19" s="20">
        <v>230000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754989</v>
      </c>
      <c r="D23" s="20"/>
      <c r="E23" s="21">
        <v>850000</v>
      </c>
      <c r="F23" s="22">
        <v>850000</v>
      </c>
      <c r="G23" s="22">
        <v>126039</v>
      </c>
      <c r="H23" s="22">
        <v>114783</v>
      </c>
      <c r="I23" s="22">
        <v>88234</v>
      </c>
      <c r="J23" s="22">
        <v>329056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329056</v>
      </c>
      <c r="X23" s="22">
        <v>212499</v>
      </c>
      <c r="Y23" s="22">
        <v>116557</v>
      </c>
      <c r="Z23" s="23">
        <v>54.850611061699119</v>
      </c>
      <c r="AA23" s="20">
        <v>850000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58035500</v>
      </c>
      <c r="D25" s="20"/>
      <c r="E25" s="21">
        <v>41388990</v>
      </c>
      <c r="F25" s="22">
        <v>41388990</v>
      </c>
      <c r="G25" s="22">
        <v>1035913</v>
      </c>
      <c r="H25" s="22">
        <v>1095753</v>
      </c>
      <c r="I25" s="22">
        <v>12442516</v>
      </c>
      <c r="J25" s="22">
        <v>14574182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14574182</v>
      </c>
      <c r="X25" s="22">
        <v>10347246</v>
      </c>
      <c r="Y25" s="22">
        <v>4226936</v>
      </c>
      <c r="Z25" s="23">
        <v>40.850831226009312</v>
      </c>
      <c r="AA25" s="20">
        <v>41388990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4300808107</v>
      </c>
      <c r="D32" s="29">
        <f t="shared" ref="D32:Y32" si="0">SUM(D6:D31)</f>
        <v>0</v>
      </c>
      <c r="E32" s="30">
        <f t="shared" si="0"/>
        <v>5305957217</v>
      </c>
      <c r="F32" s="31">
        <f t="shared" si="0"/>
        <v>5305957217</v>
      </c>
      <c r="G32" s="31">
        <f t="shared" si="0"/>
        <v>591946932</v>
      </c>
      <c r="H32" s="31">
        <f t="shared" si="0"/>
        <v>704157433</v>
      </c>
      <c r="I32" s="31">
        <f t="shared" si="0"/>
        <v>477287208</v>
      </c>
      <c r="J32" s="31">
        <f t="shared" si="0"/>
        <v>1773391573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1773391573</v>
      </c>
      <c r="X32" s="31">
        <f t="shared" si="0"/>
        <v>1326489306</v>
      </c>
      <c r="Y32" s="31">
        <f t="shared" si="0"/>
        <v>446902267</v>
      </c>
      <c r="Z32" s="32">
        <f>+IF(X32&lt;&gt;0,+(Y32/X32)*100,0)</f>
        <v>33.690604589012793</v>
      </c>
      <c r="AA32" s="29">
        <f>SUM(AA6:AA31)</f>
        <v>5305957217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410828278</v>
      </c>
      <c r="D34" s="20"/>
      <c r="E34" s="21">
        <v>491147740</v>
      </c>
      <c r="F34" s="22">
        <v>491147740</v>
      </c>
      <c r="G34" s="22">
        <v>35510346</v>
      </c>
      <c r="H34" s="22">
        <v>24719326</v>
      </c>
      <c r="I34" s="22">
        <v>36001197</v>
      </c>
      <c r="J34" s="22">
        <v>96230869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96230869</v>
      </c>
      <c r="X34" s="22">
        <v>122786943</v>
      </c>
      <c r="Y34" s="22">
        <v>-26556074</v>
      </c>
      <c r="Z34" s="23">
        <v>-21.627767050117047</v>
      </c>
      <c r="AA34" s="20">
        <v>491147740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4101433553</v>
      </c>
      <c r="D36" s="20"/>
      <c r="E36" s="21">
        <v>5632329340</v>
      </c>
      <c r="F36" s="22">
        <v>5632329340</v>
      </c>
      <c r="G36" s="22">
        <v>711168608</v>
      </c>
      <c r="H36" s="22">
        <v>616408313</v>
      </c>
      <c r="I36" s="22">
        <v>457298560</v>
      </c>
      <c r="J36" s="22">
        <v>1784875481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1784875481</v>
      </c>
      <c r="X36" s="22">
        <v>1408082334</v>
      </c>
      <c r="Y36" s="22">
        <v>376793147</v>
      </c>
      <c r="Z36" s="23">
        <v>26.759312144029785</v>
      </c>
      <c r="AA36" s="20">
        <v>5632329340</v>
      </c>
    </row>
    <row r="37" spans="1:27" x14ac:dyDescent="0.25">
      <c r="A37" s="19" t="s">
        <v>63</v>
      </c>
      <c r="B37" s="15" t="s">
        <v>32</v>
      </c>
      <c r="C37" s="20">
        <v>54574955</v>
      </c>
      <c r="D37" s="20"/>
      <c r="E37" s="21">
        <v>85193890</v>
      </c>
      <c r="F37" s="22">
        <v>85193890</v>
      </c>
      <c r="G37" s="22">
        <v>5016255</v>
      </c>
      <c r="H37" s="22">
        <v>8830577</v>
      </c>
      <c r="I37" s="22">
        <v>6948278</v>
      </c>
      <c r="J37" s="22">
        <v>20795110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20795110</v>
      </c>
      <c r="X37" s="22">
        <v>21298464</v>
      </c>
      <c r="Y37" s="22">
        <v>-503354</v>
      </c>
      <c r="Z37" s="23">
        <v>-2.3633347456417515</v>
      </c>
      <c r="AA37" s="20">
        <v>85193890</v>
      </c>
    </row>
    <row r="38" spans="1:27" x14ac:dyDescent="0.25">
      <c r="A38" s="19" t="s">
        <v>64</v>
      </c>
      <c r="B38" s="15" t="s">
        <v>32</v>
      </c>
      <c r="C38" s="20">
        <v>39803863</v>
      </c>
      <c r="D38" s="20"/>
      <c r="E38" s="21">
        <v>91447080</v>
      </c>
      <c r="F38" s="22">
        <v>91447080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22861770</v>
      </c>
      <c r="Y38" s="22">
        <v>-22861770</v>
      </c>
      <c r="Z38" s="23">
        <v>-100</v>
      </c>
      <c r="AA38" s="20">
        <v>91447080</v>
      </c>
    </row>
    <row r="39" spans="1:27" x14ac:dyDescent="0.25">
      <c r="A39" s="19" t="s">
        <v>65</v>
      </c>
      <c r="B39" s="15" t="s">
        <v>32</v>
      </c>
      <c r="C39" s="20">
        <v>111134674</v>
      </c>
      <c r="D39" s="20"/>
      <c r="E39" s="21">
        <v>187448270</v>
      </c>
      <c r="F39" s="22">
        <v>187448270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46862070</v>
      </c>
      <c r="Y39" s="22">
        <v>-46862070</v>
      </c>
      <c r="Z39" s="23">
        <v>-100</v>
      </c>
      <c r="AA39" s="20">
        <v>187448270</v>
      </c>
    </row>
    <row r="40" spans="1:27" x14ac:dyDescent="0.25">
      <c r="A40" s="19" t="s">
        <v>40</v>
      </c>
      <c r="B40" s="15" t="s">
        <v>32</v>
      </c>
      <c r="C40" s="20">
        <v>24453833</v>
      </c>
      <c r="D40" s="20"/>
      <c r="E40" s="21">
        <v>34860900</v>
      </c>
      <c r="F40" s="22">
        <v>34860900</v>
      </c>
      <c r="G40" s="22">
        <v>8977949</v>
      </c>
      <c r="H40" s="22">
        <v>-12659289</v>
      </c>
      <c r="I40" s="22">
        <v>3935673</v>
      </c>
      <c r="J40" s="22">
        <v>254333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254333</v>
      </c>
      <c r="X40" s="22">
        <v>8715225</v>
      </c>
      <c r="Y40" s="22">
        <v>-8460892</v>
      </c>
      <c r="Z40" s="23">
        <v>-97.081739140412324</v>
      </c>
      <c r="AA40" s="20">
        <v>34860900</v>
      </c>
    </row>
    <row r="41" spans="1:27" x14ac:dyDescent="0.25">
      <c r="A41" s="19" t="s">
        <v>66</v>
      </c>
      <c r="B41" s="15" t="s">
        <v>32</v>
      </c>
      <c r="C41" s="20">
        <v>74207871</v>
      </c>
      <c r="D41" s="20"/>
      <c r="E41" s="21">
        <v>102229950</v>
      </c>
      <c r="F41" s="22">
        <v>102229950</v>
      </c>
      <c r="G41" s="22">
        <v>498499</v>
      </c>
      <c r="H41" s="22">
        <v>5066179</v>
      </c>
      <c r="I41" s="22">
        <v>1954111</v>
      </c>
      <c r="J41" s="22">
        <v>7518789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7518789</v>
      </c>
      <c r="X41" s="22">
        <v>25557492</v>
      </c>
      <c r="Y41" s="22">
        <v>-18038703</v>
      </c>
      <c r="Z41" s="23">
        <v>-70.580880940899831</v>
      </c>
      <c r="AA41" s="20">
        <v>102229950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227556445</v>
      </c>
      <c r="D43" s="20"/>
      <c r="E43" s="21">
        <v>19899860</v>
      </c>
      <c r="F43" s="22">
        <v>19899860</v>
      </c>
      <c r="G43" s="22"/>
      <c r="H43" s="22">
        <v>8260298</v>
      </c>
      <c r="I43" s="22"/>
      <c r="J43" s="22">
        <v>8260298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8260298</v>
      </c>
      <c r="X43" s="22"/>
      <c r="Y43" s="22">
        <v>8260298</v>
      </c>
      <c r="Z43" s="23"/>
      <c r="AA43" s="20">
        <v>19899860</v>
      </c>
    </row>
    <row r="44" spans="1:27" x14ac:dyDescent="0.25">
      <c r="A44" s="19" t="s">
        <v>69</v>
      </c>
      <c r="B44" s="15" t="s">
        <v>32</v>
      </c>
      <c r="C44" s="20">
        <v>23171375</v>
      </c>
      <c r="D44" s="20"/>
      <c r="E44" s="21">
        <v>41553870</v>
      </c>
      <c r="F44" s="22">
        <v>41553870</v>
      </c>
      <c r="G44" s="22">
        <v>468282</v>
      </c>
      <c r="H44" s="22">
        <v>1740130</v>
      </c>
      <c r="I44" s="22">
        <v>5837280</v>
      </c>
      <c r="J44" s="22">
        <v>8045692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8045692</v>
      </c>
      <c r="X44" s="22">
        <v>10388466</v>
      </c>
      <c r="Y44" s="22">
        <v>-2342774</v>
      </c>
      <c r="Z44" s="23">
        <v>-22.551683761587128</v>
      </c>
      <c r="AA44" s="20">
        <v>41553870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5067164847</v>
      </c>
      <c r="D47" s="29">
        <f t="shared" ref="D47:Y47" si="1">SUM(D34:D46)</f>
        <v>0</v>
      </c>
      <c r="E47" s="30">
        <f t="shared" si="1"/>
        <v>6686110900</v>
      </c>
      <c r="F47" s="31">
        <f t="shared" si="1"/>
        <v>6686110900</v>
      </c>
      <c r="G47" s="31">
        <f t="shared" si="1"/>
        <v>761639939</v>
      </c>
      <c r="H47" s="31">
        <f t="shared" si="1"/>
        <v>652365534</v>
      </c>
      <c r="I47" s="31">
        <f t="shared" si="1"/>
        <v>511975099</v>
      </c>
      <c r="J47" s="31">
        <f t="shared" si="1"/>
        <v>1925980572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1925980572</v>
      </c>
      <c r="X47" s="31">
        <f t="shared" si="1"/>
        <v>1666552764</v>
      </c>
      <c r="Y47" s="31">
        <f t="shared" si="1"/>
        <v>259427808</v>
      </c>
      <c r="Z47" s="32">
        <f>+IF(X47&lt;&gt;0,+(Y47/X47)*100,0)</f>
        <v>15.566732335394573</v>
      </c>
      <c r="AA47" s="29">
        <f>SUM(AA34:AA46)</f>
        <v>6686110900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-766356740</v>
      </c>
      <c r="D48" s="39">
        <f t="shared" si="2"/>
        <v>0</v>
      </c>
      <c r="E48" s="40">
        <f t="shared" si="2"/>
        <v>-1380153683</v>
      </c>
      <c r="F48" s="41">
        <f t="shared" si="2"/>
        <v>-1380153683</v>
      </c>
      <c r="G48" s="41">
        <f t="shared" si="2"/>
        <v>-169693007</v>
      </c>
      <c r="H48" s="41">
        <f t="shared" si="2"/>
        <v>51791899</v>
      </c>
      <c r="I48" s="41">
        <f t="shared" si="2"/>
        <v>-34687891</v>
      </c>
      <c r="J48" s="41">
        <f t="shared" si="2"/>
        <v>-152588999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-152588999</v>
      </c>
      <c r="X48" s="41">
        <f t="shared" si="2"/>
        <v>-340063458</v>
      </c>
      <c r="Y48" s="41">
        <f t="shared" si="2"/>
        <v>187474459</v>
      </c>
      <c r="Z48" s="42">
        <f>+IF(X48&lt;&gt;0,+(Y48/X48)*100,0)</f>
        <v>-55.12925737525142</v>
      </c>
      <c r="AA48" s="39">
        <f>+AA32-AA47</f>
        <v>-1380153683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217844650</v>
      </c>
      <c r="F49" s="22">
        <v>217844650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54461163</v>
      </c>
      <c r="Y49" s="22">
        <v>-54461163</v>
      </c>
      <c r="Z49" s="23">
        <v>-100</v>
      </c>
      <c r="AA49" s="20">
        <v>217844650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-766356740</v>
      </c>
      <c r="D51" s="48">
        <f t="shared" si="3"/>
        <v>0</v>
      </c>
      <c r="E51" s="49">
        <f t="shared" si="3"/>
        <v>-1162309033</v>
      </c>
      <c r="F51" s="50">
        <f t="shared" si="3"/>
        <v>-1162309033</v>
      </c>
      <c r="G51" s="50">
        <f t="shared" si="3"/>
        <v>-169693007</v>
      </c>
      <c r="H51" s="50">
        <f t="shared" si="3"/>
        <v>51791899</v>
      </c>
      <c r="I51" s="50">
        <f t="shared" si="3"/>
        <v>-34687891</v>
      </c>
      <c r="J51" s="50">
        <f t="shared" si="3"/>
        <v>-152588999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-152588999</v>
      </c>
      <c r="X51" s="50">
        <f t="shared" si="3"/>
        <v>-285602295</v>
      </c>
      <c r="Y51" s="50">
        <f t="shared" si="3"/>
        <v>133013296</v>
      </c>
      <c r="Z51" s="51">
        <f>+IF(X51&lt;&gt;0,+(Y51/X51)*100,0)</f>
        <v>-46.572908666577767</v>
      </c>
      <c r="AA51" s="48">
        <f>SUM(AA48:AA50)</f>
        <v>-1162309033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-766356740</v>
      </c>
      <c r="D53" s="54">
        <f>+D51-D52</f>
        <v>0</v>
      </c>
      <c r="E53" s="55">
        <f t="shared" si="4"/>
        <v>-1162309033</v>
      </c>
      <c r="F53" s="56">
        <f t="shared" si="4"/>
        <v>-1162309033</v>
      </c>
      <c r="G53" s="56">
        <f t="shared" si="4"/>
        <v>-169693007</v>
      </c>
      <c r="H53" s="56">
        <f t="shared" si="4"/>
        <v>51791899</v>
      </c>
      <c r="I53" s="56">
        <f t="shared" si="4"/>
        <v>-34687891</v>
      </c>
      <c r="J53" s="56">
        <f t="shared" si="4"/>
        <v>-152588999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-152588999</v>
      </c>
      <c r="X53" s="56">
        <f t="shared" si="4"/>
        <v>-285602295</v>
      </c>
      <c r="Y53" s="56">
        <f t="shared" si="4"/>
        <v>133013296</v>
      </c>
      <c r="Z53" s="57">
        <f>+IF(X53&lt;&gt;0,+(Y53/X53)*100,0)</f>
        <v>-46.572908666577767</v>
      </c>
      <c r="AA53" s="54">
        <f>+AA51-AA52</f>
        <v>-1162309033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-766356740</v>
      </c>
      <c r="D56" s="48">
        <f>SUM(D53:D55)</f>
        <v>0</v>
      </c>
      <c r="E56" s="49">
        <f t="shared" si="5"/>
        <v>-1162309033</v>
      </c>
      <c r="F56" s="50">
        <f t="shared" si="5"/>
        <v>-1162309033</v>
      </c>
      <c r="G56" s="50">
        <f t="shared" si="5"/>
        <v>-169693007</v>
      </c>
      <c r="H56" s="50">
        <f t="shared" si="5"/>
        <v>51791899</v>
      </c>
      <c r="I56" s="50">
        <f t="shared" si="5"/>
        <v>-34687891</v>
      </c>
      <c r="J56" s="50">
        <f t="shared" si="5"/>
        <v>-152588999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-152588999</v>
      </c>
      <c r="X56" s="50">
        <f t="shared" si="5"/>
        <v>-285602295</v>
      </c>
      <c r="Y56" s="50">
        <f t="shared" si="5"/>
        <v>133013296</v>
      </c>
      <c r="Z56" s="51">
        <f>+IF(X56&lt;&gt;0,+(Y56/X56)*100,0)</f>
        <v>-46.572908666577767</v>
      </c>
      <c r="AA56" s="48">
        <f>SUM(AA53:AA55)</f>
        <v>-1162309033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-766356740</v>
      </c>
      <c r="D59" s="65">
        <f>SUM(D56:D58)</f>
        <v>0</v>
      </c>
      <c r="E59" s="66">
        <f t="shared" si="6"/>
        <v>-1162309033</v>
      </c>
      <c r="F59" s="67">
        <f t="shared" si="6"/>
        <v>-1162309033</v>
      </c>
      <c r="G59" s="67">
        <f t="shared" si="6"/>
        <v>-169693007</v>
      </c>
      <c r="H59" s="67">
        <f t="shared" si="6"/>
        <v>51791899</v>
      </c>
      <c r="I59" s="67">
        <f t="shared" si="6"/>
        <v>-34687891</v>
      </c>
      <c r="J59" s="67">
        <f t="shared" si="6"/>
        <v>-152588999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-152588999</v>
      </c>
      <c r="X59" s="67">
        <f t="shared" si="6"/>
        <v>-285602295</v>
      </c>
      <c r="Y59" s="67">
        <f t="shared" si="6"/>
        <v>133013296</v>
      </c>
      <c r="Z59" s="68">
        <f>+IF(X59&lt;&gt;0,+(Y59/X59)*100,0)</f>
        <v>-46.572908666577767</v>
      </c>
      <c r="AA59" s="65">
        <f>SUM(AA56:AA58)</f>
        <v>-1162309033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117664826</v>
      </c>
      <c r="D6" s="20"/>
      <c r="E6" s="21">
        <v>141120417</v>
      </c>
      <c r="F6" s="22">
        <v>141120417</v>
      </c>
      <c r="G6" s="22">
        <v>9479238</v>
      </c>
      <c r="H6" s="22">
        <v>14756382</v>
      </c>
      <c r="I6" s="22">
        <v>11072482</v>
      </c>
      <c r="J6" s="22">
        <v>35308102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35308102</v>
      </c>
      <c r="X6" s="22">
        <v>27020588</v>
      </c>
      <c r="Y6" s="22">
        <v>8287514</v>
      </c>
      <c r="Z6" s="23">
        <v>30.671109007694429</v>
      </c>
      <c r="AA6" s="20">
        <v>141120417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29377</v>
      </c>
      <c r="D19" s="20"/>
      <c r="E19" s="21">
        <v>275060</v>
      </c>
      <c r="F19" s="22">
        <v>275060</v>
      </c>
      <c r="G19" s="22"/>
      <c r="H19" s="22">
        <v>5193</v>
      </c>
      <c r="I19" s="22">
        <v>-170382</v>
      </c>
      <c r="J19" s="22">
        <v>-165189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-165189</v>
      </c>
      <c r="X19" s="22">
        <v>68763</v>
      </c>
      <c r="Y19" s="22">
        <v>-233952</v>
      </c>
      <c r="Z19" s="23">
        <v>-340.22948387941187</v>
      </c>
      <c r="AA19" s="20">
        <v>275060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42006</v>
      </c>
      <c r="D23" s="20"/>
      <c r="E23" s="21">
        <v>28379</v>
      </c>
      <c r="F23" s="22">
        <v>28379</v>
      </c>
      <c r="G23" s="22">
        <v>500</v>
      </c>
      <c r="H23" s="22"/>
      <c r="I23" s="22">
        <v>384</v>
      </c>
      <c r="J23" s="22">
        <v>884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884</v>
      </c>
      <c r="X23" s="22">
        <v>7095</v>
      </c>
      <c r="Y23" s="22">
        <v>-6211</v>
      </c>
      <c r="Z23" s="23">
        <v>-87.540521494009866</v>
      </c>
      <c r="AA23" s="20">
        <v>28379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117736209</v>
      </c>
      <c r="D32" s="29">
        <f t="shared" ref="D32:Y32" si="0">SUM(D6:D31)</f>
        <v>0</v>
      </c>
      <c r="E32" s="30">
        <f t="shared" si="0"/>
        <v>141423856</v>
      </c>
      <c r="F32" s="31">
        <f t="shared" si="0"/>
        <v>141423856</v>
      </c>
      <c r="G32" s="31">
        <f t="shared" si="0"/>
        <v>9479738</v>
      </c>
      <c r="H32" s="31">
        <f t="shared" si="0"/>
        <v>14761575</v>
      </c>
      <c r="I32" s="31">
        <f t="shared" si="0"/>
        <v>10902484</v>
      </c>
      <c r="J32" s="31">
        <f t="shared" si="0"/>
        <v>35143797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35143797</v>
      </c>
      <c r="X32" s="31">
        <f t="shared" si="0"/>
        <v>27096446</v>
      </c>
      <c r="Y32" s="31">
        <f t="shared" si="0"/>
        <v>8047351</v>
      </c>
      <c r="Z32" s="32">
        <f>+IF(X32&lt;&gt;0,+(Y32/X32)*100,0)</f>
        <v>29.698916972358663</v>
      </c>
      <c r="AA32" s="29">
        <f>SUM(AA6:AA31)</f>
        <v>141423856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12729877</v>
      </c>
      <c r="D34" s="20"/>
      <c r="E34" s="21">
        <v>13596058</v>
      </c>
      <c r="F34" s="22">
        <v>13596058</v>
      </c>
      <c r="G34" s="22">
        <v>859230</v>
      </c>
      <c r="H34" s="22">
        <v>1038709</v>
      </c>
      <c r="I34" s="22">
        <v>1057692</v>
      </c>
      <c r="J34" s="22">
        <v>2955631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2955631</v>
      </c>
      <c r="X34" s="22">
        <v>3399018</v>
      </c>
      <c r="Y34" s="22">
        <v>-443387</v>
      </c>
      <c r="Z34" s="23">
        <v>-13.044561693995149</v>
      </c>
      <c r="AA34" s="20">
        <v>13596058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112710799</v>
      </c>
      <c r="D36" s="20"/>
      <c r="E36" s="21">
        <v>130814840</v>
      </c>
      <c r="F36" s="22">
        <v>130814840</v>
      </c>
      <c r="G36" s="22">
        <v>1801306</v>
      </c>
      <c r="H36" s="22">
        <v>15883574</v>
      </c>
      <c r="I36" s="22">
        <v>14224906</v>
      </c>
      <c r="J36" s="22">
        <v>31909786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31909786</v>
      </c>
      <c r="X36" s="22">
        <v>32703711</v>
      </c>
      <c r="Y36" s="22">
        <v>-793925</v>
      </c>
      <c r="Z36" s="23">
        <v>-2.4276296962139865</v>
      </c>
      <c r="AA36" s="20">
        <v>130814840</v>
      </c>
    </row>
    <row r="37" spans="1:27" x14ac:dyDescent="0.25">
      <c r="A37" s="19" t="s">
        <v>63</v>
      </c>
      <c r="B37" s="15" t="s">
        <v>32</v>
      </c>
      <c r="C37" s="20">
        <v>12180</v>
      </c>
      <c r="D37" s="20"/>
      <c r="E37" s="21">
        <v>2000000</v>
      </c>
      <c r="F37" s="22">
        <v>2000000</v>
      </c>
      <c r="G37" s="22"/>
      <c r="H37" s="22">
        <v>682244</v>
      </c>
      <c r="I37" s="22">
        <v>441583</v>
      </c>
      <c r="J37" s="22">
        <v>1123827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1123827</v>
      </c>
      <c r="X37" s="22">
        <v>500001</v>
      </c>
      <c r="Y37" s="22">
        <v>623826</v>
      </c>
      <c r="Z37" s="23">
        <v>124.76495047009905</v>
      </c>
      <c r="AA37" s="20">
        <v>2000000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3670895</v>
      </c>
      <c r="F38" s="22">
        <v>3670895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3670895</v>
      </c>
      <c r="Y38" s="22">
        <v>-3670895</v>
      </c>
      <c r="Z38" s="23">
        <v>-100</v>
      </c>
      <c r="AA38" s="20">
        <v>3670895</v>
      </c>
    </row>
    <row r="39" spans="1:27" x14ac:dyDescent="0.25">
      <c r="A39" s="19" t="s">
        <v>65</v>
      </c>
      <c r="B39" s="15" t="s">
        <v>32</v>
      </c>
      <c r="C39" s="20">
        <v>3204017</v>
      </c>
      <c r="D39" s="20"/>
      <c r="E39" s="21">
        <v>3413112</v>
      </c>
      <c r="F39" s="22">
        <v>3413112</v>
      </c>
      <c r="G39" s="22">
        <v>267965</v>
      </c>
      <c r="H39" s="22">
        <v>267965</v>
      </c>
      <c r="I39" s="22">
        <v>268017</v>
      </c>
      <c r="J39" s="22">
        <v>803947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803947</v>
      </c>
      <c r="X39" s="22">
        <v>853278</v>
      </c>
      <c r="Y39" s="22">
        <v>-49331</v>
      </c>
      <c r="Z39" s="23">
        <v>-5.7813514470078919</v>
      </c>
      <c r="AA39" s="20">
        <v>3413112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2719903</v>
      </c>
      <c r="D41" s="20"/>
      <c r="E41" s="21">
        <v>2152239</v>
      </c>
      <c r="F41" s="22">
        <v>2152239</v>
      </c>
      <c r="G41" s="22"/>
      <c r="H41" s="22">
        <v>248467</v>
      </c>
      <c r="I41" s="22"/>
      <c r="J41" s="22">
        <v>248467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248467</v>
      </c>
      <c r="X41" s="22">
        <v>538062</v>
      </c>
      <c r="Y41" s="22">
        <v>-289595</v>
      </c>
      <c r="Z41" s="23">
        <v>-53.821864394809516</v>
      </c>
      <c r="AA41" s="20">
        <v>2152239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2585801</v>
      </c>
      <c r="D43" s="20"/>
      <c r="E43" s="21">
        <v>303821</v>
      </c>
      <c r="F43" s="22">
        <v>303821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75954</v>
      </c>
      <c r="Y43" s="22">
        <v>-75954</v>
      </c>
      <c r="Z43" s="23">
        <v>-100</v>
      </c>
      <c r="AA43" s="20">
        <v>303821</v>
      </c>
    </row>
    <row r="44" spans="1:27" x14ac:dyDescent="0.25">
      <c r="A44" s="19" t="s">
        <v>69</v>
      </c>
      <c r="B44" s="15" t="s">
        <v>32</v>
      </c>
      <c r="C44" s="20">
        <v>3283307</v>
      </c>
      <c r="D44" s="20"/>
      <c r="E44" s="21">
        <v>11784524</v>
      </c>
      <c r="F44" s="22">
        <v>11784524</v>
      </c>
      <c r="G44" s="22">
        <v>680716</v>
      </c>
      <c r="H44" s="22">
        <v>448544</v>
      </c>
      <c r="I44" s="22">
        <v>639162</v>
      </c>
      <c r="J44" s="22">
        <v>1768422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1768422</v>
      </c>
      <c r="X44" s="22">
        <v>2946132</v>
      </c>
      <c r="Y44" s="22">
        <v>-1177710</v>
      </c>
      <c r="Z44" s="23">
        <v>-39.974787280406986</v>
      </c>
      <c r="AA44" s="20">
        <v>11784524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137245884</v>
      </c>
      <c r="D47" s="29">
        <f t="shared" ref="D47:Y47" si="1">SUM(D34:D46)</f>
        <v>0</v>
      </c>
      <c r="E47" s="30">
        <f t="shared" si="1"/>
        <v>167735489</v>
      </c>
      <c r="F47" s="31">
        <f t="shared" si="1"/>
        <v>167735489</v>
      </c>
      <c r="G47" s="31">
        <f t="shared" si="1"/>
        <v>3609217</v>
      </c>
      <c r="H47" s="31">
        <f t="shared" si="1"/>
        <v>18569503</v>
      </c>
      <c r="I47" s="31">
        <f t="shared" si="1"/>
        <v>16631360</v>
      </c>
      <c r="J47" s="31">
        <f t="shared" si="1"/>
        <v>38810080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38810080</v>
      </c>
      <c r="X47" s="31">
        <f t="shared" si="1"/>
        <v>44687051</v>
      </c>
      <c r="Y47" s="31">
        <f t="shared" si="1"/>
        <v>-5876971</v>
      </c>
      <c r="Z47" s="32">
        <f>+IF(X47&lt;&gt;0,+(Y47/X47)*100,0)</f>
        <v>-13.151395915563995</v>
      </c>
      <c r="AA47" s="29">
        <f>SUM(AA34:AA46)</f>
        <v>167735489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-19509675</v>
      </c>
      <c r="D48" s="39">
        <f t="shared" si="2"/>
        <v>0</v>
      </c>
      <c r="E48" s="40">
        <f t="shared" si="2"/>
        <v>-26311633</v>
      </c>
      <c r="F48" s="41">
        <f t="shared" si="2"/>
        <v>-26311633</v>
      </c>
      <c r="G48" s="41">
        <f t="shared" si="2"/>
        <v>5870521</v>
      </c>
      <c r="H48" s="41">
        <f t="shared" si="2"/>
        <v>-3807928</v>
      </c>
      <c r="I48" s="41">
        <f t="shared" si="2"/>
        <v>-5728876</v>
      </c>
      <c r="J48" s="41">
        <f t="shared" si="2"/>
        <v>-3666283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-3666283</v>
      </c>
      <c r="X48" s="41">
        <f t="shared" si="2"/>
        <v>-17590605</v>
      </c>
      <c r="Y48" s="41">
        <f t="shared" si="2"/>
        <v>13924322</v>
      </c>
      <c r="Z48" s="42">
        <f>+IF(X48&lt;&gt;0,+(Y48/X48)*100,0)</f>
        <v>-79.157720840187125</v>
      </c>
      <c r="AA48" s="39">
        <f>+AA32-AA47</f>
        <v>-26311633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-19509675</v>
      </c>
      <c r="D51" s="48">
        <f t="shared" si="3"/>
        <v>0</v>
      </c>
      <c r="E51" s="49">
        <f t="shared" si="3"/>
        <v>-26311633</v>
      </c>
      <c r="F51" s="50">
        <f t="shared" si="3"/>
        <v>-26311633</v>
      </c>
      <c r="G51" s="50">
        <f t="shared" si="3"/>
        <v>5870521</v>
      </c>
      <c r="H51" s="50">
        <f t="shared" si="3"/>
        <v>-3807928</v>
      </c>
      <c r="I51" s="50">
        <f t="shared" si="3"/>
        <v>-5728876</v>
      </c>
      <c r="J51" s="50">
        <f t="shared" si="3"/>
        <v>-3666283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-3666283</v>
      </c>
      <c r="X51" s="50">
        <f t="shared" si="3"/>
        <v>-17590605</v>
      </c>
      <c r="Y51" s="50">
        <f t="shared" si="3"/>
        <v>13924322</v>
      </c>
      <c r="Z51" s="51">
        <f>+IF(X51&lt;&gt;0,+(Y51/X51)*100,0)</f>
        <v>-79.157720840187125</v>
      </c>
      <c r="AA51" s="48">
        <f>SUM(AA48:AA50)</f>
        <v>-26311633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-19509675</v>
      </c>
      <c r="D53" s="54">
        <f>+D51-D52</f>
        <v>0</v>
      </c>
      <c r="E53" s="55">
        <f t="shared" si="4"/>
        <v>-26311633</v>
      </c>
      <c r="F53" s="56">
        <f t="shared" si="4"/>
        <v>-26311633</v>
      </c>
      <c r="G53" s="56">
        <f t="shared" si="4"/>
        <v>5870521</v>
      </c>
      <c r="H53" s="56">
        <f t="shared" si="4"/>
        <v>-3807928</v>
      </c>
      <c r="I53" s="56">
        <f t="shared" si="4"/>
        <v>-5728876</v>
      </c>
      <c r="J53" s="56">
        <f t="shared" si="4"/>
        <v>-3666283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-3666283</v>
      </c>
      <c r="X53" s="56">
        <f t="shared" si="4"/>
        <v>-17590605</v>
      </c>
      <c r="Y53" s="56">
        <f t="shared" si="4"/>
        <v>13924322</v>
      </c>
      <c r="Z53" s="57">
        <f>+IF(X53&lt;&gt;0,+(Y53/X53)*100,0)</f>
        <v>-79.157720840187125</v>
      </c>
      <c r="AA53" s="54">
        <f>+AA51-AA52</f>
        <v>-26311633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-19509675</v>
      </c>
      <c r="D56" s="48">
        <f>SUM(D53:D55)</f>
        <v>0</v>
      </c>
      <c r="E56" s="49">
        <f t="shared" si="5"/>
        <v>-26311633</v>
      </c>
      <c r="F56" s="50">
        <f t="shared" si="5"/>
        <v>-26311633</v>
      </c>
      <c r="G56" s="50">
        <f t="shared" si="5"/>
        <v>5870521</v>
      </c>
      <c r="H56" s="50">
        <f t="shared" si="5"/>
        <v>-3807928</v>
      </c>
      <c r="I56" s="50">
        <f t="shared" si="5"/>
        <v>-5728876</v>
      </c>
      <c r="J56" s="50">
        <f t="shared" si="5"/>
        <v>-3666283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-3666283</v>
      </c>
      <c r="X56" s="50">
        <f t="shared" si="5"/>
        <v>-17590605</v>
      </c>
      <c r="Y56" s="50">
        <f t="shared" si="5"/>
        <v>13924322</v>
      </c>
      <c r="Z56" s="51">
        <f>+IF(X56&lt;&gt;0,+(Y56/X56)*100,0)</f>
        <v>-79.157720840187125</v>
      </c>
      <c r="AA56" s="48">
        <f>SUM(AA53:AA55)</f>
        <v>-26311633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-19509675</v>
      </c>
      <c r="D59" s="65">
        <f>SUM(D56:D58)</f>
        <v>0</v>
      </c>
      <c r="E59" s="66">
        <f t="shared" si="6"/>
        <v>-26311633</v>
      </c>
      <c r="F59" s="67">
        <f t="shared" si="6"/>
        <v>-26311633</v>
      </c>
      <c r="G59" s="67">
        <f t="shared" si="6"/>
        <v>5870521</v>
      </c>
      <c r="H59" s="67">
        <f t="shared" si="6"/>
        <v>-3807928</v>
      </c>
      <c r="I59" s="67">
        <f t="shared" si="6"/>
        <v>-5728876</v>
      </c>
      <c r="J59" s="67">
        <f t="shared" si="6"/>
        <v>-3666283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-3666283</v>
      </c>
      <c r="X59" s="67">
        <f t="shared" si="6"/>
        <v>-17590605</v>
      </c>
      <c r="Y59" s="67">
        <f t="shared" si="6"/>
        <v>13924322</v>
      </c>
      <c r="Z59" s="68">
        <f>+IF(X59&lt;&gt;0,+(Y59/X59)*100,0)</f>
        <v>-79.157720840187125</v>
      </c>
      <c r="AA59" s="65">
        <f>SUM(AA56:AA58)</f>
        <v>-26311633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111893868</v>
      </c>
      <c r="D6" s="20"/>
      <c r="E6" s="21">
        <v>167878296</v>
      </c>
      <c r="F6" s="22">
        <v>167878296</v>
      </c>
      <c r="G6" s="22">
        <v>7176841</v>
      </c>
      <c r="H6" s="22">
        <v>9859214</v>
      </c>
      <c r="I6" s="22">
        <v>10030567</v>
      </c>
      <c r="J6" s="22">
        <v>27066622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27066622</v>
      </c>
      <c r="X6" s="22">
        <v>41969556</v>
      </c>
      <c r="Y6" s="22">
        <v>-14902934</v>
      </c>
      <c r="Z6" s="23">
        <v>-35.50891508120791</v>
      </c>
      <c r="AA6" s="20">
        <v>167878296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177955</v>
      </c>
      <c r="D23" s="20"/>
      <c r="E23" s="21">
        <v>215000</v>
      </c>
      <c r="F23" s="22">
        <v>215000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53748</v>
      </c>
      <c r="Y23" s="22">
        <v>-53748</v>
      </c>
      <c r="Z23" s="23">
        <v>-100</v>
      </c>
      <c r="AA23" s="20">
        <v>215000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9712374</v>
      </c>
      <c r="F25" s="22">
        <v>9712374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2428092</v>
      </c>
      <c r="Y25" s="22">
        <v>-2428092</v>
      </c>
      <c r="Z25" s="23">
        <v>-100</v>
      </c>
      <c r="AA25" s="20">
        <v>9712374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112071823</v>
      </c>
      <c r="D32" s="29">
        <f t="shared" ref="D32:Y32" si="0">SUM(D6:D31)</f>
        <v>0</v>
      </c>
      <c r="E32" s="30">
        <f t="shared" si="0"/>
        <v>177805670</v>
      </c>
      <c r="F32" s="31">
        <f t="shared" si="0"/>
        <v>177805670</v>
      </c>
      <c r="G32" s="31">
        <f t="shared" si="0"/>
        <v>7176841</v>
      </c>
      <c r="H32" s="31">
        <f t="shared" si="0"/>
        <v>9859214</v>
      </c>
      <c r="I32" s="31">
        <f t="shared" si="0"/>
        <v>10030567</v>
      </c>
      <c r="J32" s="31">
        <f t="shared" si="0"/>
        <v>27066622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27066622</v>
      </c>
      <c r="X32" s="31">
        <f t="shared" si="0"/>
        <v>44451396</v>
      </c>
      <c r="Y32" s="31">
        <f t="shared" si="0"/>
        <v>-17384774</v>
      </c>
      <c r="Z32" s="32">
        <f>+IF(X32&lt;&gt;0,+(Y32/X32)*100,0)</f>
        <v>-39.109624363653282</v>
      </c>
      <c r="AA32" s="29">
        <f>SUM(AA6:AA31)</f>
        <v>177805670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8156605</v>
      </c>
      <c r="D34" s="20"/>
      <c r="E34" s="21">
        <v>11408880</v>
      </c>
      <c r="F34" s="22">
        <v>11408880</v>
      </c>
      <c r="G34" s="22">
        <v>651577</v>
      </c>
      <c r="H34" s="22">
        <v>628539</v>
      </c>
      <c r="I34" s="22">
        <v>661376</v>
      </c>
      <c r="J34" s="22">
        <v>1941492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1941492</v>
      </c>
      <c r="X34" s="22">
        <v>2852199</v>
      </c>
      <c r="Y34" s="22">
        <v>-910707</v>
      </c>
      <c r="Z34" s="23">
        <v>-31.929995066964125</v>
      </c>
      <c r="AA34" s="20">
        <v>11408880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102967924</v>
      </c>
      <c r="D36" s="20"/>
      <c r="E36" s="21">
        <v>130570000</v>
      </c>
      <c r="F36" s="22">
        <v>130570000</v>
      </c>
      <c r="G36" s="22"/>
      <c r="H36" s="22"/>
      <c r="I36" s="22">
        <v>6956522</v>
      </c>
      <c r="J36" s="22">
        <v>6956522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6956522</v>
      </c>
      <c r="X36" s="22">
        <v>32642499</v>
      </c>
      <c r="Y36" s="22">
        <v>-25685977</v>
      </c>
      <c r="Z36" s="23">
        <v>-78.688757867465966</v>
      </c>
      <c r="AA36" s="20">
        <v>130570000</v>
      </c>
    </row>
    <row r="37" spans="1:27" x14ac:dyDescent="0.25">
      <c r="A37" s="19" t="s">
        <v>63</v>
      </c>
      <c r="B37" s="15" t="s">
        <v>32</v>
      </c>
      <c r="C37" s="20">
        <v>2188764</v>
      </c>
      <c r="D37" s="20"/>
      <c r="E37" s="21">
        <v>2219292</v>
      </c>
      <c r="F37" s="22">
        <v>2219292</v>
      </c>
      <c r="G37" s="22">
        <v>790</v>
      </c>
      <c r="H37" s="22"/>
      <c r="I37" s="22">
        <v>16307</v>
      </c>
      <c r="J37" s="22">
        <v>17097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17097</v>
      </c>
      <c r="X37" s="22">
        <v>554820</v>
      </c>
      <c r="Y37" s="22">
        <v>-537723</v>
      </c>
      <c r="Z37" s="23">
        <v>-96.918460041094406</v>
      </c>
      <c r="AA37" s="20">
        <v>2219292</v>
      </c>
    </row>
    <row r="38" spans="1:27" x14ac:dyDescent="0.25">
      <c r="A38" s="19" t="s">
        <v>64</v>
      </c>
      <c r="B38" s="15" t="s">
        <v>32</v>
      </c>
      <c r="C38" s="20">
        <v>6516200</v>
      </c>
      <c r="D38" s="20"/>
      <c r="E38" s="21">
        <v>1066613</v>
      </c>
      <c r="F38" s="22">
        <v>1066613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266652</v>
      </c>
      <c r="Y38" s="22">
        <v>-266652</v>
      </c>
      <c r="Z38" s="23">
        <v>-100</v>
      </c>
      <c r="AA38" s="20">
        <v>1066613</v>
      </c>
    </row>
    <row r="39" spans="1:27" x14ac:dyDescent="0.25">
      <c r="A39" s="19" t="s">
        <v>65</v>
      </c>
      <c r="B39" s="15" t="s">
        <v>32</v>
      </c>
      <c r="C39" s="20">
        <v>4131376</v>
      </c>
      <c r="D39" s="20"/>
      <c r="E39" s="21">
        <v>6112437</v>
      </c>
      <c r="F39" s="22">
        <v>6112437</v>
      </c>
      <c r="G39" s="22"/>
      <c r="H39" s="22"/>
      <c r="I39" s="22">
        <v>1528110</v>
      </c>
      <c r="J39" s="22">
        <v>1528110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1528110</v>
      </c>
      <c r="X39" s="22">
        <v>1528107</v>
      </c>
      <c r="Y39" s="22">
        <v>3</v>
      </c>
      <c r="Z39" s="23"/>
      <c r="AA39" s="20">
        <v>6112437</v>
      </c>
    </row>
    <row r="40" spans="1:27" x14ac:dyDescent="0.25">
      <c r="A40" s="19" t="s">
        <v>40</v>
      </c>
      <c r="B40" s="15" t="s">
        <v>32</v>
      </c>
      <c r="C40" s="20">
        <v>329935</v>
      </c>
      <c r="D40" s="20"/>
      <c r="E40" s="21">
        <v>262780</v>
      </c>
      <c r="F40" s="22">
        <v>262780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65691</v>
      </c>
      <c r="Y40" s="22">
        <v>-65691</v>
      </c>
      <c r="Z40" s="23">
        <v>-100</v>
      </c>
      <c r="AA40" s="20">
        <v>262780</v>
      </c>
    </row>
    <row r="41" spans="1:27" x14ac:dyDescent="0.25">
      <c r="A41" s="19" t="s">
        <v>66</v>
      </c>
      <c r="B41" s="15" t="s">
        <v>32</v>
      </c>
      <c r="C41" s="20">
        <v>717862</v>
      </c>
      <c r="D41" s="20"/>
      <c r="E41" s="21">
        <v>642240</v>
      </c>
      <c r="F41" s="22">
        <v>642240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160560</v>
      </c>
      <c r="Y41" s="22">
        <v>-160560</v>
      </c>
      <c r="Z41" s="23">
        <v>-100</v>
      </c>
      <c r="AA41" s="20">
        <v>642240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439658</v>
      </c>
      <c r="D43" s="20"/>
      <c r="E43" s="21"/>
      <c r="F43" s="22"/>
      <c r="G43" s="22"/>
      <c r="H43" s="22"/>
      <c r="I43" s="22">
        <v>266653</v>
      </c>
      <c r="J43" s="22">
        <v>266653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266653</v>
      </c>
      <c r="X43" s="22"/>
      <c r="Y43" s="22">
        <v>266653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362812</v>
      </c>
      <c r="D44" s="20"/>
      <c r="E44" s="21">
        <v>7107922</v>
      </c>
      <c r="F44" s="22">
        <v>7107922</v>
      </c>
      <c r="G44" s="22">
        <v>563908</v>
      </c>
      <c r="H44" s="22">
        <v>860718</v>
      </c>
      <c r="I44" s="22">
        <v>366383</v>
      </c>
      <c r="J44" s="22">
        <v>1791009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1791009</v>
      </c>
      <c r="X44" s="22">
        <v>1776960</v>
      </c>
      <c r="Y44" s="22">
        <v>14049</v>
      </c>
      <c r="Z44" s="23">
        <v>0.79061993517017837</v>
      </c>
      <c r="AA44" s="20">
        <v>7107922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125811136</v>
      </c>
      <c r="D47" s="29">
        <f t="shared" ref="D47:Y47" si="1">SUM(D34:D46)</f>
        <v>0</v>
      </c>
      <c r="E47" s="30">
        <f t="shared" si="1"/>
        <v>159390164</v>
      </c>
      <c r="F47" s="31">
        <f t="shared" si="1"/>
        <v>159390164</v>
      </c>
      <c r="G47" s="31">
        <f t="shared" si="1"/>
        <v>1216275</v>
      </c>
      <c r="H47" s="31">
        <f t="shared" si="1"/>
        <v>1489257</v>
      </c>
      <c r="I47" s="31">
        <f t="shared" si="1"/>
        <v>9795351</v>
      </c>
      <c r="J47" s="31">
        <f t="shared" si="1"/>
        <v>12500883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12500883</v>
      </c>
      <c r="X47" s="31">
        <f t="shared" si="1"/>
        <v>39847488</v>
      </c>
      <c r="Y47" s="31">
        <f t="shared" si="1"/>
        <v>-27346605</v>
      </c>
      <c r="Z47" s="32">
        <f>+IF(X47&lt;&gt;0,+(Y47/X47)*100,0)</f>
        <v>-68.628178017143767</v>
      </c>
      <c r="AA47" s="29">
        <f>SUM(AA34:AA46)</f>
        <v>159390164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-13739313</v>
      </c>
      <c r="D48" s="39">
        <f t="shared" si="2"/>
        <v>0</v>
      </c>
      <c r="E48" s="40">
        <f t="shared" si="2"/>
        <v>18415506</v>
      </c>
      <c r="F48" s="41">
        <f t="shared" si="2"/>
        <v>18415506</v>
      </c>
      <c r="G48" s="41">
        <f t="shared" si="2"/>
        <v>5960566</v>
      </c>
      <c r="H48" s="41">
        <f t="shared" si="2"/>
        <v>8369957</v>
      </c>
      <c r="I48" s="41">
        <f t="shared" si="2"/>
        <v>235216</v>
      </c>
      <c r="J48" s="41">
        <f t="shared" si="2"/>
        <v>14565739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14565739</v>
      </c>
      <c r="X48" s="41">
        <f t="shared" si="2"/>
        <v>4603908</v>
      </c>
      <c r="Y48" s="41">
        <f t="shared" si="2"/>
        <v>9961831</v>
      </c>
      <c r="Z48" s="42">
        <f>+IF(X48&lt;&gt;0,+(Y48/X48)*100,0)</f>
        <v>216.37771649650688</v>
      </c>
      <c r="AA48" s="39">
        <f>+AA32-AA47</f>
        <v>18415506</v>
      </c>
    </row>
    <row r="49" spans="1:27" x14ac:dyDescent="0.25">
      <c r="A49" s="43" t="s">
        <v>74</v>
      </c>
      <c r="B49" s="15" t="s">
        <v>32</v>
      </c>
      <c r="C49" s="20">
        <v>538021</v>
      </c>
      <c r="D49" s="20"/>
      <c r="E49" s="21">
        <v>4204000</v>
      </c>
      <c r="F49" s="22">
        <v>4204000</v>
      </c>
      <c r="G49" s="22"/>
      <c r="H49" s="22">
        <v>1100000</v>
      </c>
      <c r="I49" s="22"/>
      <c r="J49" s="22">
        <v>1100000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1100000</v>
      </c>
      <c r="X49" s="22">
        <v>1050999</v>
      </c>
      <c r="Y49" s="22">
        <v>49001</v>
      </c>
      <c r="Z49" s="23">
        <v>4.6623260345633053</v>
      </c>
      <c r="AA49" s="20">
        <v>4204000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-13201292</v>
      </c>
      <c r="D51" s="48">
        <f t="shared" si="3"/>
        <v>0</v>
      </c>
      <c r="E51" s="49">
        <f t="shared" si="3"/>
        <v>22619506</v>
      </c>
      <c r="F51" s="50">
        <f t="shared" si="3"/>
        <v>22619506</v>
      </c>
      <c r="G51" s="50">
        <f t="shared" si="3"/>
        <v>5960566</v>
      </c>
      <c r="H51" s="50">
        <f t="shared" si="3"/>
        <v>9469957</v>
      </c>
      <c r="I51" s="50">
        <f t="shared" si="3"/>
        <v>235216</v>
      </c>
      <c r="J51" s="50">
        <f t="shared" si="3"/>
        <v>15665739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15665739</v>
      </c>
      <c r="X51" s="50">
        <f t="shared" si="3"/>
        <v>5654907</v>
      </c>
      <c r="Y51" s="50">
        <f t="shared" si="3"/>
        <v>10010832</v>
      </c>
      <c r="Z51" s="51">
        <f>+IF(X51&lt;&gt;0,+(Y51/X51)*100,0)</f>
        <v>177.02911825075108</v>
      </c>
      <c r="AA51" s="48">
        <f>SUM(AA48:AA50)</f>
        <v>22619506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-13201292</v>
      </c>
      <c r="D53" s="54">
        <f>+D51-D52</f>
        <v>0</v>
      </c>
      <c r="E53" s="55">
        <f t="shared" si="4"/>
        <v>22619506</v>
      </c>
      <c r="F53" s="56">
        <f t="shared" si="4"/>
        <v>22619506</v>
      </c>
      <c r="G53" s="56">
        <f t="shared" si="4"/>
        <v>5960566</v>
      </c>
      <c r="H53" s="56">
        <f t="shared" si="4"/>
        <v>9469957</v>
      </c>
      <c r="I53" s="56">
        <f t="shared" si="4"/>
        <v>235216</v>
      </c>
      <c r="J53" s="56">
        <f t="shared" si="4"/>
        <v>15665739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15665739</v>
      </c>
      <c r="X53" s="56">
        <f t="shared" si="4"/>
        <v>5654907</v>
      </c>
      <c r="Y53" s="56">
        <f t="shared" si="4"/>
        <v>10010832</v>
      </c>
      <c r="Z53" s="57">
        <f>+IF(X53&lt;&gt;0,+(Y53/X53)*100,0)</f>
        <v>177.02911825075108</v>
      </c>
      <c r="AA53" s="54">
        <f>+AA51-AA52</f>
        <v>22619506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-13201292</v>
      </c>
      <c r="D56" s="48">
        <f>SUM(D53:D55)</f>
        <v>0</v>
      </c>
      <c r="E56" s="49">
        <f t="shared" si="5"/>
        <v>22619506</v>
      </c>
      <c r="F56" s="50">
        <f t="shared" si="5"/>
        <v>22619506</v>
      </c>
      <c r="G56" s="50">
        <f t="shared" si="5"/>
        <v>5960566</v>
      </c>
      <c r="H56" s="50">
        <f t="shared" si="5"/>
        <v>9469957</v>
      </c>
      <c r="I56" s="50">
        <f t="shared" si="5"/>
        <v>235216</v>
      </c>
      <c r="J56" s="50">
        <f t="shared" si="5"/>
        <v>15665739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15665739</v>
      </c>
      <c r="X56" s="50">
        <f t="shared" si="5"/>
        <v>5654907</v>
      </c>
      <c r="Y56" s="50">
        <f t="shared" si="5"/>
        <v>10010832</v>
      </c>
      <c r="Z56" s="51">
        <f>+IF(X56&lt;&gt;0,+(Y56/X56)*100,0)</f>
        <v>177.02911825075108</v>
      </c>
      <c r="AA56" s="48">
        <f>SUM(AA53:AA55)</f>
        <v>22619506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-13201292</v>
      </c>
      <c r="D59" s="65">
        <f>SUM(D56:D58)</f>
        <v>0</v>
      </c>
      <c r="E59" s="66">
        <f t="shared" si="6"/>
        <v>22619506</v>
      </c>
      <c r="F59" s="67">
        <f t="shared" si="6"/>
        <v>22619506</v>
      </c>
      <c r="G59" s="67">
        <f t="shared" si="6"/>
        <v>5960566</v>
      </c>
      <c r="H59" s="67">
        <f t="shared" si="6"/>
        <v>9469957</v>
      </c>
      <c r="I59" s="67">
        <f t="shared" si="6"/>
        <v>235216</v>
      </c>
      <c r="J59" s="67">
        <f t="shared" si="6"/>
        <v>15665739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15665739</v>
      </c>
      <c r="X59" s="67">
        <f t="shared" si="6"/>
        <v>5654907</v>
      </c>
      <c r="Y59" s="67">
        <f t="shared" si="6"/>
        <v>10010832</v>
      </c>
      <c r="Z59" s="68">
        <f>+IF(X59&lt;&gt;0,+(Y59/X59)*100,0)</f>
        <v>177.02911825075108</v>
      </c>
      <c r="AA59" s="65">
        <f>SUM(AA56:AA58)</f>
        <v>22619506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171131913</v>
      </c>
      <c r="F6" s="22">
        <v>171131913</v>
      </c>
      <c r="G6" s="22">
        <v>16185896</v>
      </c>
      <c r="H6" s="22"/>
      <c r="I6" s="22"/>
      <c r="J6" s="22">
        <v>16185896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16185896</v>
      </c>
      <c r="X6" s="22">
        <v>42782979</v>
      </c>
      <c r="Y6" s="22">
        <v>-26597083</v>
      </c>
      <c r="Z6" s="23">
        <v>-62.167440467387749</v>
      </c>
      <c r="AA6" s="20">
        <v>171131913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5250000</v>
      </c>
      <c r="F13" s="22">
        <v>5250000</v>
      </c>
      <c r="G13" s="22">
        <v>439535</v>
      </c>
      <c r="H13" s="22"/>
      <c r="I13" s="22"/>
      <c r="J13" s="22">
        <v>439535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439535</v>
      </c>
      <c r="X13" s="22">
        <v>1312500</v>
      </c>
      <c r="Y13" s="22">
        <v>-872965</v>
      </c>
      <c r="Z13" s="23">
        <v>-66.51161904761905</v>
      </c>
      <c r="AA13" s="20">
        <v>5250000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1800000</v>
      </c>
      <c r="F23" s="22">
        <v>1800000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450000</v>
      </c>
      <c r="Y23" s="22">
        <v>-450000</v>
      </c>
      <c r="Z23" s="23">
        <v>-100</v>
      </c>
      <c r="AA23" s="20">
        <v>1800000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3720113</v>
      </c>
      <c r="H25" s="22"/>
      <c r="I25" s="22"/>
      <c r="J25" s="22">
        <v>3720113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3720113</v>
      </c>
      <c r="X25" s="22"/>
      <c r="Y25" s="22">
        <v>3720113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178181913</v>
      </c>
      <c r="F32" s="31">
        <f t="shared" si="0"/>
        <v>178181913</v>
      </c>
      <c r="G32" s="31">
        <f t="shared" si="0"/>
        <v>20345544</v>
      </c>
      <c r="H32" s="31">
        <f t="shared" si="0"/>
        <v>0</v>
      </c>
      <c r="I32" s="31">
        <f t="shared" si="0"/>
        <v>0</v>
      </c>
      <c r="J32" s="31">
        <f t="shared" si="0"/>
        <v>20345544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20345544</v>
      </c>
      <c r="X32" s="31">
        <f t="shared" si="0"/>
        <v>44545479</v>
      </c>
      <c r="Y32" s="31">
        <f t="shared" si="0"/>
        <v>-24199935</v>
      </c>
      <c r="Z32" s="32">
        <f>+IF(X32&lt;&gt;0,+(Y32/X32)*100,0)</f>
        <v>-54.326354869817429</v>
      </c>
      <c r="AA32" s="29">
        <f>SUM(AA6:AA31)</f>
        <v>178181913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21063980</v>
      </c>
      <c r="F34" s="22">
        <v>21063980</v>
      </c>
      <c r="G34" s="22">
        <v>1539648</v>
      </c>
      <c r="H34" s="22"/>
      <c r="I34" s="22"/>
      <c r="J34" s="22">
        <v>1539648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1539648</v>
      </c>
      <c r="X34" s="22">
        <v>5265993</v>
      </c>
      <c r="Y34" s="22">
        <v>-3726345</v>
      </c>
      <c r="Z34" s="23">
        <v>-70.762437397846895</v>
      </c>
      <c r="AA34" s="20">
        <v>21063980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>
        <v>183744005</v>
      </c>
      <c r="F36" s="22">
        <v>183744005</v>
      </c>
      <c r="G36" s="22">
        <v>20059908</v>
      </c>
      <c r="H36" s="22"/>
      <c r="I36" s="22"/>
      <c r="J36" s="22">
        <v>20059908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20059908</v>
      </c>
      <c r="X36" s="22">
        <v>45936000</v>
      </c>
      <c r="Y36" s="22">
        <v>-25876092</v>
      </c>
      <c r="Z36" s="23">
        <v>-56.330747126436783</v>
      </c>
      <c r="AA36" s="20">
        <v>183744005</v>
      </c>
    </row>
    <row r="37" spans="1:27" x14ac:dyDescent="0.25">
      <c r="A37" s="19" t="s">
        <v>63</v>
      </c>
      <c r="B37" s="15" t="s">
        <v>32</v>
      </c>
      <c r="C37" s="20"/>
      <c r="D37" s="20"/>
      <c r="E37" s="21">
        <v>283928</v>
      </c>
      <c r="F37" s="22">
        <v>283928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70980</v>
      </c>
      <c r="Y37" s="22">
        <v>-70980</v>
      </c>
      <c r="Z37" s="23">
        <v>-100</v>
      </c>
      <c r="AA37" s="20">
        <v>283928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5300000</v>
      </c>
      <c r="F39" s="22">
        <v>5300000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1325001</v>
      </c>
      <c r="Y39" s="22">
        <v>-1325001</v>
      </c>
      <c r="Z39" s="23">
        <v>-100</v>
      </c>
      <c r="AA39" s="20">
        <v>5300000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214988</v>
      </c>
      <c r="F41" s="22">
        <v>214988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53748</v>
      </c>
      <c r="Y41" s="22">
        <v>-53748</v>
      </c>
      <c r="Z41" s="23">
        <v>-100</v>
      </c>
      <c r="AA41" s="20">
        <v>214988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15105000</v>
      </c>
      <c r="F43" s="22">
        <v>15105000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3776250</v>
      </c>
      <c r="Y43" s="22">
        <v>-3776250</v>
      </c>
      <c r="Z43" s="23">
        <v>-100</v>
      </c>
      <c r="AA43" s="20">
        <v>15105000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8765866</v>
      </c>
      <c r="F44" s="22">
        <v>8765866</v>
      </c>
      <c r="G44" s="22">
        <v>616337</v>
      </c>
      <c r="H44" s="22"/>
      <c r="I44" s="22"/>
      <c r="J44" s="22">
        <v>616337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616337</v>
      </c>
      <c r="X44" s="22">
        <v>2191467</v>
      </c>
      <c r="Y44" s="22">
        <v>-1575130</v>
      </c>
      <c r="Z44" s="23">
        <v>-71.875597487892819</v>
      </c>
      <c r="AA44" s="20">
        <v>8765866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234477767</v>
      </c>
      <c r="F47" s="31">
        <f t="shared" si="1"/>
        <v>234477767</v>
      </c>
      <c r="G47" s="31">
        <f t="shared" si="1"/>
        <v>22215893</v>
      </c>
      <c r="H47" s="31">
        <f t="shared" si="1"/>
        <v>0</v>
      </c>
      <c r="I47" s="31">
        <f t="shared" si="1"/>
        <v>0</v>
      </c>
      <c r="J47" s="31">
        <f t="shared" si="1"/>
        <v>22215893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22215893</v>
      </c>
      <c r="X47" s="31">
        <f t="shared" si="1"/>
        <v>58619439</v>
      </c>
      <c r="Y47" s="31">
        <f t="shared" si="1"/>
        <v>-36403546</v>
      </c>
      <c r="Z47" s="32">
        <f>+IF(X47&lt;&gt;0,+(Y47/X47)*100,0)</f>
        <v>-62.101491622940983</v>
      </c>
      <c r="AA47" s="29">
        <f>SUM(AA34:AA46)</f>
        <v>234477767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-56295854</v>
      </c>
      <c r="F48" s="41">
        <f t="shared" si="2"/>
        <v>-56295854</v>
      </c>
      <c r="G48" s="41">
        <f t="shared" si="2"/>
        <v>-1870349</v>
      </c>
      <c r="H48" s="41">
        <f t="shared" si="2"/>
        <v>0</v>
      </c>
      <c r="I48" s="41">
        <f t="shared" si="2"/>
        <v>0</v>
      </c>
      <c r="J48" s="41">
        <f t="shared" si="2"/>
        <v>-1870349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-1870349</v>
      </c>
      <c r="X48" s="41">
        <f t="shared" si="2"/>
        <v>-14073960</v>
      </c>
      <c r="Y48" s="41">
        <f t="shared" si="2"/>
        <v>12203611</v>
      </c>
      <c r="Z48" s="42">
        <f>+IF(X48&lt;&gt;0,+(Y48/X48)*100,0)</f>
        <v>-86.710570443570973</v>
      </c>
      <c r="AA48" s="39">
        <f>+AA32-AA47</f>
        <v>-56295854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-56295854</v>
      </c>
      <c r="F51" s="50">
        <f t="shared" si="3"/>
        <v>-56295854</v>
      </c>
      <c r="G51" s="50">
        <f t="shared" si="3"/>
        <v>-1870349</v>
      </c>
      <c r="H51" s="50">
        <f t="shared" si="3"/>
        <v>0</v>
      </c>
      <c r="I51" s="50">
        <f t="shared" si="3"/>
        <v>0</v>
      </c>
      <c r="J51" s="50">
        <f t="shared" si="3"/>
        <v>-1870349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-1870349</v>
      </c>
      <c r="X51" s="50">
        <f t="shared" si="3"/>
        <v>-14073960</v>
      </c>
      <c r="Y51" s="50">
        <f t="shared" si="3"/>
        <v>12203611</v>
      </c>
      <c r="Z51" s="51">
        <f>+IF(X51&lt;&gt;0,+(Y51/X51)*100,0)</f>
        <v>-86.710570443570973</v>
      </c>
      <c r="AA51" s="48">
        <f>SUM(AA48:AA50)</f>
        <v>-56295854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-56295854</v>
      </c>
      <c r="F53" s="56">
        <f t="shared" si="4"/>
        <v>-56295854</v>
      </c>
      <c r="G53" s="56">
        <f t="shared" si="4"/>
        <v>-1870349</v>
      </c>
      <c r="H53" s="56">
        <f t="shared" si="4"/>
        <v>0</v>
      </c>
      <c r="I53" s="56">
        <f t="shared" si="4"/>
        <v>0</v>
      </c>
      <c r="J53" s="56">
        <f t="shared" si="4"/>
        <v>-1870349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-1870349</v>
      </c>
      <c r="X53" s="56">
        <f t="shared" si="4"/>
        <v>-14073960</v>
      </c>
      <c r="Y53" s="56">
        <f t="shared" si="4"/>
        <v>12203611</v>
      </c>
      <c r="Z53" s="57">
        <f>+IF(X53&lt;&gt;0,+(Y53/X53)*100,0)</f>
        <v>-86.710570443570973</v>
      </c>
      <c r="AA53" s="54">
        <f>+AA51-AA52</f>
        <v>-56295854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-56295854</v>
      </c>
      <c r="F56" s="50">
        <f t="shared" si="5"/>
        <v>-56295854</v>
      </c>
      <c r="G56" s="50">
        <f t="shared" si="5"/>
        <v>-1870349</v>
      </c>
      <c r="H56" s="50">
        <f t="shared" si="5"/>
        <v>0</v>
      </c>
      <c r="I56" s="50">
        <f t="shared" si="5"/>
        <v>0</v>
      </c>
      <c r="J56" s="50">
        <f t="shared" si="5"/>
        <v>-1870349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-1870349</v>
      </c>
      <c r="X56" s="50">
        <f t="shared" si="5"/>
        <v>-14073960</v>
      </c>
      <c r="Y56" s="50">
        <f t="shared" si="5"/>
        <v>12203611</v>
      </c>
      <c r="Z56" s="51">
        <f>+IF(X56&lt;&gt;0,+(Y56/X56)*100,0)</f>
        <v>-86.710570443570973</v>
      </c>
      <c r="AA56" s="48">
        <f>SUM(AA53:AA55)</f>
        <v>-56295854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-56295854</v>
      </c>
      <c r="F59" s="67">
        <f t="shared" si="6"/>
        <v>-56295854</v>
      </c>
      <c r="G59" s="67">
        <f t="shared" si="6"/>
        <v>-1870349</v>
      </c>
      <c r="H59" s="67">
        <f t="shared" si="6"/>
        <v>0</v>
      </c>
      <c r="I59" s="67">
        <f t="shared" si="6"/>
        <v>0</v>
      </c>
      <c r="J59" s="67">
        <f t="shared" si="6"/>
        <v>-1870349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-1870349</v>
      </c>
      <c r="X59" s="67">
        <f t="shared" si="6"/>
        <v>-14073960</v>
      </c>
      <c r="Y59" s="67">
        <f t="shared" si="6"/>
        <v>12203611</v>
      </c>
      <c r="Z59" s="68">
        <f>+IF(X59&lt;&gt;0,+(Y59/X59)*100,0)</f>
        <v>-86.710570443570973</v>
      </c>
      <c r="AA59" s="65">
        <f>SUM(AA56:AA58)</f>
        <v>-56295854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80661998</v>
      </c>
      <c r="D6" s="20"/>
      <c r="E6" s="21">
        <v>92699542</v>
      </c>
      <c r="F6" s="22">
        <v>92699542</v>
      </c>
      <c r="G6" s="22">
        <v>7573778</v>
      </c>
      <c r="H6" s="22">
        <v>8423089</v>
      </c>
      <c r="I6" s="22">
        <v>4836537</v>
      </c>
      <c r="J6" s="22">
        <v>20833404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20833404</v>
      </c>
      <c r="X6" s="22">
        <v>23174883</v>
      </c>
      <c r="Y6" s="22">
        <v>-2341479</v>
      </c>
      <c r="Z6" s="23">
        <v>-10.103520263726898</v>
      </c>
      <c r="AA6" s="20">
        <v>92699542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1073920</v>
      </c>
      <c r="D13" s="20"/>
      <c r="E13" s="21">
        <v>1148728</v>
      </c>
      <c r="F13" s="22">
        <v>1148728</v>
      </c>
      <c r="G13" s="22">
        <v>109087</v>
      </c>
      <c r="H13" s="22">
        <v>72026</v>
      </c>
      <c r="I13" s="22">
        <v>106674</v>
      </c>
      <c r="J13" s="22">
        <v>287787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287787</v>
      </c>
      <c r="X13" s="22">
        <v>287184</v>
      </c>
      <c r="Y13" s="22">
        <v>603</v>
      </c>
      <c r="Z13" s="23">
        <v>0.20996991475848237</v>
      </c>
      <c r="AA13" s="20">
        <v>1148728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7701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3130000</v>
      </c>
      <c r="D25" s="20"/>
      <c r="E25" s="21">
        <v>4268539</v>
      </c>
      <c r="F25" s="22">
        <v>4268539</v>
      </c>
      <c r="G25" s="22"/>
      <c r="H25" s="22"/>
      <c r="I25" s="22">
        <v>2070452</v>
      </c>
      <c r="J25" s="22">
        <v>2070452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2070452</v>
      </c>
      <c r="X25" s="22">
        <v>2134269</v>
      </c>
      <c r="Y25" s="22">
        <v>-63817</v>
      </c>
      <c r="Z25" s="23">
        <v>-2.9901104312530427</v>
      </c>
      <c r="AA25" s="20">
        <v>4268539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84873619</v>
      </c>
      <c r="D32" s="29">
        <f t="shared" ref="D32:Y32" si="0">SUM(D6:D31)</f>
        <v>0</v>
      </c>
      <c r="E32" s="30">
        <f t="shared" si="0"/>
        <v>98116809</v>
      </c>
      <c r="F32" s="31">
        <f t="shared" si="0"/>
        <v>98116809</v>
      </c>
      <c r="G32" s="31">
        <f t="shared" si="0"/>
        <v>7682865</v>
      </c>
      <c r="H32" s="31">
        <f t="shared" si="0"/>
        <v>8495115</v>
      </c>
      <c r="I32" s="31">
        <f t="shared" si="0"/>
        <v>7013663</v>
      </c>
      <c r="J32" s="31">
        <f t="shared" si="0"/>
        <v>23191643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23191643</v>
      </c>
      <c r="X32" s="31">
        <f t="shared" si="0"/>
        <v>25596336</v>
      </c>
      <c r="Y32" s="31">
        <f t="shared" si="0"/>
        <v>-2404693</v>
      </c>
      <c r="Z32" s="32">
        <f>+IF(X32&lt;&gt;0,+(Y32/X32)*100,0)</f>
        <v>-9.394676644344722</v>
      </c>
      <c r="AA32" s="29">
        <f>SUM(AA6:AA31)</f>
        <v>98116809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988088</v>
      </c>
      <c r="D34" s="20"/>
      <c r="E34" s="21">
        <v>1108098</v>
      </c>
      <c r="F34" s="22">
        <v>1108098</v>
      </c>
      <c r="G34" s="22">
        <v>85993</v>
      </c>
      <c r="H34" s="22">
        <v>88235</v>
      </c>
      <c r="I34" s="22">
        <v>83883</v>
      </c>
      <c r="J34" s="22">
        <v>258111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258111</v>
      </c>
      <c r="X34" s="22">
        <v>277023</v>
      </c>
      <c r="Y34" s="22">
        <v>-18912</v>
      </c>
      <c r="Z34" s="23">
        <v>-6.8268699710854337</v>
      </c>
      <c r="AA34" s="20">
        <v>1108098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84363090</v>
      </c>
      <c r="D36" s="20"/>
      <c r="E36" s="21">
        <v>79082230</v>
      </c>
      <c r="F36" s="22">
        <v>79082230</v>
      </c>
      <c r="G36" s="22"/>
      <c r="H36" s="22">
        <v>5535257</v>
      </c>
      <c r="I36" s="22">
        <v>10408388</v>
      </c>
      <c r="J36" s="22">
        <v>15943645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15943645</v>
      </c>
      <c r="X36" s="22">
        <v>19770558</v>
      </c>
      <c r="Y36" s="22">
        <v>-3826913</v>
      </c>
      <c r="Z36" s="23">
        <v>-19.356626150865342</v>
      </c>
      <c r="AA36" s="20">
        <v>79082230</v>
      </c>
    </row>
    <row r="37" spans="1:27" x14ac:dyDescent="0.25">
      <c r="A37" s="19" t="s">
        <v>63</v>
      </c>
      <c r="B37" s="15" t="s">
        <v>32</v>
      </c>
      <c r="C37" s="20">
        <v>157694</v>
      </c>
      <c r="D37" s="20"/>
      <c r="E37" s="21">
        <v>1800000</v>
      </c>
      <c r="F37" s="22">
        <v>1800000</v>
      </c>
      <c r="G37" s="22">
        <v>6652</v>
      </c>
      <c r="H37" s="22">
        <v>25553</v>
      </c>
      <c r="I37" s="22">
        <v>34990</v>
      </c>
      <c r="J37" s="22">
        <v>67195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67195</v>
      </c>
      <c r="X37" s="22">
        <v>449997</v>
      </c>
      <c r="Y37" s="22">
        <v>-382802</v>
      </c>
      <c r="Z37" s="23">
        <v>-85.067678228965974</v>
      </c>
      <c r="AA37" s="20">
        <v>1800000</v>
      </c>
    </row>
    <row r="38" spans="1:27" x14ac:dyDescent="0.25">
      <c r="A38" s="19" t="s">
        <v>64</v>
      </c>
      <c r="B38" s="15" t="s">
        <v>32</v>
      </c>
      <c r="C38" s="20">
        <v>1922374</v>
      </c>
      <c r="D38" s="20"/>
      <c r="E38" s="21">
        <v>143303</v>
      </c>
      <c r="F38" s="22">
        <v>143303</v>
      </c>
      <c r="G38" s="22">
        <v>-9649</v>
      </c>
      <c r="H38" s="22">
        <v>508129</v>
      </c>
      <c r="I38" s="22">
        <v>151157</v>
      </c>
      <c r="J38" s="22">
        <v>649637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649637</v>
      </c>
      <c r="X38" s="22">
        <v>139719</v>
      </c>
      <c r="Y38" s="22">
        <v>509918</v>
      </c>
      <c r="Z38" s="23">
        <v>364.95966905002183</v>
      </c>
      <c r="AA38" s="20">
        <v>143303</v>
      </c>
    </row>
    <row r="39" spans="1:27" x14ac:dyDescent="0.25">
      <c r="A39" s="19" t="s">
        <v>65</v>
      </c>
      <c r="B39" s="15" t="s">
        <v>32</v>
      </c>
      <c r="C39" s="20">
        <v>5987876</v>
      </c>
      <c r="D39" s="20"/>
      <c r="E39" s="21">
        <v>3781320</v>
      </c>
      <c r="F39" s="22">
        <v>3781320</v>
      </c>
      <c r="G39" s="22">
        <v>321254</v>
      </c>
      <c r="H39" s="22">
        <v>316525</v>
      </c>
      <c r="I39" s="22">
        <v>308597</v>
      </c>
      <c r="J39" s="22">
        <v>946376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946376</v>
      </c>
      <c r="X39" s="22">
        <v>945330</v>
      </c>
      <c r="Y39" s="22">
        <v>1046</v>
      </c>
      <c r="Z39" s="23">
        <v>0.11064919128769847</v>
      </c>
      <c r="AA39" s="20">
        <v>3781320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16580161</v>
      </c>
      <c r="D41" s="20"/>
      <c r="E41" s="21">
        <v>21830755</v>
      </c>
      <c r="F41" s="22">
        <v>21830755</v>
      </c>
      <c r="G41" s="22">
        <v>1227589</v>
      </c>
      <c r="H41" s="22">
        <v>1339450</v>
      </c>
      <c r="I41" s="22">
        <v>1650183</v>
      </c>
      <c r="J41" s="22">
        <v>4217222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4217222</v>
      </c>
      <c r="X41" s="22">
        <v>5457693</v>
      </c>
      <c r="Y41" s="22">
        <v>-1240471</v>
      </c>
      <c r="Z41" s="23">
        <v>-22.72885264891228</v>
      </c>
      <c r="AA41" s="20">
        <v>21830755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415579</v>
      </c>
      <c r="F43" s="22">
        <v>415579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103896</v>
      </c>
      <c r="Y43" s="22">
        <v>-103896</v>
      </c>
      <c r="Z43" s="23">
        <v>-100</v>
      </c>
      <c r="AA43" s="20">
        <v>415579</v>
      </c>
    </row>
    <row r="44" spans="1:27" x14ac:dyDescent="0.25">
      <c r="A44" s="19" t="s">
        <v>69</v>
      </c>
      <c r="B44" s="15" t="s">
        <v>32</v>
      </c>
      <c r="C44" s="20">
        <v>10955</v>
      </c>
      <c r="D44" s="20"/>
      <c r="E44" s="21">
        <v>825111</v>
      </c>
      <c r="F44" s="22">
        <v>825111</v>
      </c>
      <c r="G44" s="22">
        <v>732</v>
      </c>
      <c r="H44" s="22">
        <v>754</v>
      </c>
      <c r="I44" s="22">
        <v>711</v>
      </c>
      <c r="J44" s="22">
        <v>2197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2197</v>
      </c>
      <c r="X44" s="22">
        <v>206280</v>
      </c>
      <c r="Y44" s="22">
        <v>-204083</v>
      </c>
      <c r="Z44" s="23">
        <v>-98.934942796199337</v>
      </c>
      <c r="AA44" s="20">
        <v>825111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110010238</v>
      </c>
      <c r="D47" s="29">
        <f t="shared" ref="D47:Y47" si="1">SUM(D34:D46)</f>
        <v>0</v>
      </c>
      <c r="E47" s="30">
        <f t="shared" si="1"/>
        <v>108986396</v>
      </c>
      <c r="F47" s="31">
        <f t="shared" si="1"/>
        <v>108986396</v>
      </c>
      <c r="G47" s="31">
        <f t="shared" si="1"/>
        <v>1632571</v>
      </c>
      <c r="H47" s="31">
        <f t="shared" si="1"/>
        <v>7813903</v>
      </c>
      <c r="I47" s="31">
        <f t="shared" si="1"/>
        <v>12637909</v>
      </c>
      <c r="J47" s="31">
        <f t="shared" si="1"/>
        <v>22084383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22084383</v>
      </c>
      <c r="X47" s="31">
        <f t="shared" si="1"/>
        <v>27350496</v>
      </c>
      <c r="Y47" s="31">
        <f t="shared" si="1"/>
        <v>-5266113</v>
      </c>
      <c r="Z47" s="32">
        <f>+IF(X47&lt;&gt;0,+(Y47/X47)*100,0)</f>
        <v>-19.254177328264905</v>
      </c>
      <c r="AA47" s="29">
        <f>SUM(AA34:AA46)</f>
        <v>108986396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-25136619</v>
      </c>
      <c r="D48" s="39">
        <f t="shared" si="2"/>
        <v>0</v>
      </c>
      <c r="E48" s="40">
        <f t="shared" si="2"/>
        <v>-10869587</v>
      </c>
      <c r="F48" s="41">
        <f t="shared" si="2"/>
        <v>-10869587</v>
      </c>
      <c r="G48" s="41">
        <f t="shared" si="2"/>
        <v>6050294</v>
      </c>
      <c r="H48" s="41">
        <f t="shared" si="2"/>
        <v>681212</v>
      </c>
      <c r="I48" s="41">
        <f t="shared" si="2"/>
        <v>-5624246</v>
      </c>
      <c r="J48" s="41">
        <f t="shared" si="2"/>
        <v>1107260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1107260</v>
      </c>
      <c r="X48" s="41">
        <f t="shared" si="2"/>
        <v>-1754160</v>
      </c>
      <c r="Y48" s="41">
        <f t="shared" si="2"/>
        <v>2861420</v>
      </c>
      <c r="Z48" s="42">
        <f>+IF(X48&lt;&gt;0,+(Y48/X48)*100,0)</f>
        <v>-163.1219501071738</v>
      </c>
      <c r="AA48" s="39">
        <f>+AA32-AA47</f>
        <v>-10869587</v>
      </c>
    </row>
    <row r="49" spans="1:27" x14ac:dyDescent="0.25">
      <c r="A49" s="43" t="s">
        <v>74</v>
      </c>
      <c r="B49" s="15" t="s">
        <v>32</v>
      </c>
      <c r="C49" s="20">
        <v>1394000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-23742619</v>
      </c>
      <c r="D51" s="48">
        <f t="shared" si="3"/>
        <v>0</v>
      </c>
      <c r="E51" s="49">
        <f t="shared" si="3"/>
        <v>-10869587</v>
      </c>
      <c r="F51" s="50">
        <f t="shared" si="3"/>
        <v>-10869587</v>
      </c>
      <c r="G51" s="50">
        <f t="shared" si="3"/>
        <v>6050294</v>
      </c>
      <c r="H51" s="50">
        <f t="shared" si="3"/>
        <v>681212</v>
      </c>
      <c r="I51" s="50">
        <f t="shared" si="3"/>
        <v>-5624246</v>
      </c>
      <c r="J51" s="50">
        <f t="shared" si="3"/>
        <v>1107260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1107260</v>
      </c>
      <c r="X51" s="50">
        <f t="shared" si="3"/>
        <v>-1754160</v>
      </c>
      <c r="Y51" s="50">
        <f t="shared" si="3"/>
        <v>2861420</v>
      </c>
      <c r="Z51" s="51">
        <f>+IF(X51&lt;&gt;0,+(Y51/X51)*100,0)</f>
        <v>-163.1219501071738</v>
      </c>
      <c r="AA51" s="48">
        <f>SUM(AA48:AA50)</f>
        <v>-10869587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-23742619</v>
      </c>
      <c r="D53" s="54">
        <f>+D51-D52</f>
        <v>0</v>
      </c>
      <c r="E53" s="55">
        <f t="shared" si="4"/>
        <v>-10869587</v>
      </c>
      <c r="F53" s="56">
        <f t="shared" si="4"/>
        <v>-10869587</v>
      </c>
      <c r="G53" s="56">
        <f t="shared" si="4"/>
        <v>6050294</v>
      </c>
      <c r="H53" s="56">
        <f t="shared" si="4"/>
        <v>681212</v>
      </c>
      <c r="I53" s="56">
        <f t="shared" si="4"/>
        <v>-5624246</v>
      </c>
      <c r="J53" s="56">
        <f t="shared" si="4"/>
        <v>1107260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1107260</v>
      </c>
      <c r="X53" s="56">
        <f t="shared" si="4"/>
        <v>-1754160</v>
      </c>
      <c r="Y53" s="56">
        <f t="shared" si="4"/>
        <v>2861420</v>
      </c>
      <c r="Z53" s="57">
        <f>+IF(X53&lt;&gt;0,+(Y53/X53)*100,0)</f>
        <v>-163.1219501071738</v>
      </c>
      <c r="AA53" s="54">
        <f>+AA51-AA52</f>
        <v>-10869587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-23742619</v>
      </c>
      <c r="D56" s="48">
        <f>SUM(D53:D55)</f>
        <v>0</v>
      </c>
      <c r="E56" s="49">
        <f t="shared" si="5"/>
        <v>-10869587</v>
      </c>
      <c r="F56" s="50">
        <f t="shared" si="5"/>
        <v>-10869587</v>
      </c>
      <c r="G56" s="50">
        <f t="shared" si="5"/>
        <v>6050294</v>
      </c>
      <c r="H56" s="50">
        <f t="shared" si="5"/>
        <v>681212</v>
      </c>
      <c r="I56" s="50">
        <f t="shared" si="5"/>
        <v>-5624246</v>
      </c>
      <c r="J56" s="50">
        <f t="shared" si="5"/>
        <v>1107260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1107260</v>
      </c>
      <c r="X56" s="50">
        <f t="shared" si="5"/>
        <v>-1754160</v>
      </c>
      <c r="Y56" s="50">
        <f t="shared" si="5"/>
        <v>2861420</v>
      </c>
      <c r="Z56" s="51">
        <f>+IF(X56&lt;&gt;0,+(Y56/X56)*100,0)</f>
        <v>-163.1219501071738</v>
      </c>
      <c r="AA56" s="48">
        <f>SUM(AA53:AA55)</f>
        <v>-10869587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-23742619</v>
      </c>
      <c r="D59" s="65">
        <f>SUM(D56:D58)</f>
        <v>0</v>
      </c>
      <c r="E59" s="66">
        <f t="shared" si="6"/>
        <v>-10869587</v>
      </c>
      <c r="F59" s="67">
        <f t="shared" si="6"/>
        <v>-10869587</v>
      </c>
      <c r="G59" s="67">
        <f t="shared" si="6"/>
        <v>6050294</v>
      </c>
      <c r="H59" s="67">
        <f t="shared" si="6"/>
        <v>681212</v>
      </c>
      <c r="I59" s="67">
        <f t="shared" si="6"/>
        <v>-5624246</v>
      </c>
      <c r="J59" s="67">
        <f t="shared" si="6"/>
        <v>1107260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1107260</v>
      </c>
      <c r="X59" s="67">
        <f t="shared" si="6"/>
        <v>-1754160</v>
      </c>
      <c r="Y59" s="67">
        <f t="shared" si="6"/>
        <v>2861420</v>
      </c>
      <c r="Z59" s="68">
        <f>+IF(X59&lt;&gt;0,+(Y59/X59)*100,0)</f>
        <v>-163.1219501071738</v>
      </c>
      <c r="AA59" s="65">
        <f>SUM(AA56:AA58)</f>
        <v>-10869587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23333733</v>
      </c>
      <c r="D6" s="20"/>
      <c r="E6" s="21">
        <v>32067206</v>
      </c>
      <c r="F6" s="22">
        <v>32067206</v>
      </c>
      <c r="G6" s="22">
        <v>88459</v>
      </c>
      <c r="H6" s="22">
        <v>8892869</v>
      </c>
      <c r="I6" s="22">
        <v>-1847314</v>
      </c>
      <c r="J6" s="22">
        <v>7134014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7134014</v>
      </c>
      <c r="X6" s="22">
        <v>7599958</v>
      </c>
      <c r="Y6" s="22">
        <v>-465944</v>
      </c>
      <c r="Z6" s="23">
        <v>-6.1308759864199249</v>
      </c>
      <c r="AA6" s="20">
        <v>32067206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39947</v>
      </c>
      <c r="D10" s="20"/>
      <c r="E10" s="21">
        <v>250000</v>
      </c>
      <c r="F10" s="22">
        <v>250000</v>
      </c>
      <c r="G10" s="22">
        <v>2194</v>
      </c>
      <c r="H10" s="22">
        <v>10080</v>
      </c>
      <c r="I10" s="22">
        <v>1304</v>
      </c>
      <c r="J10" s="22">
        <v>13578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13578</v>
      </c>
      <c r="X10" s="22">
        <v>62499</v>
      </c>
      <c r="Y10" s="22">
        <v>-48921</v>
      </c>
      <c r="Z10" s="23">
        <v>-78.274852397638355</v>
      </c>
      <c r="AA10" s="20">
        <v>250000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748282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1758831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50050</v>
      </c>
      <c r="D23" s="20"/>
      <c r="E23" s="21"/>
      <c r="F23" s="22"/>
      <c r="G23" s="22"/>
      <c r="H23" s="22">
        <v>7257</v>
      </c>
      <c r="I23" s="22"/>
      <c r="J23" s="22">
        <v>7257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7257</v>
      </c>
      <c r="X23" s="22"/>
      <c r="Y23" s="22">
        <v>7257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16120483</v>
      </c>
      <c r="D25" s="20"/>
      <c r="E25" s="21">
        <v>13568620</v>
      </c>
      <c r="F25" s="22">
        <v>13568620</v>
      </c>
      <c r="G25" s="22">
        <v>46021000</v>
      </c>
      <c r="H25" s="22">
        <v>-40000</v>
      </c>
      <c r="I25" s="22"/>
      <c r="J25" s="22">
        <v>45981000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45981000</v>
      </c>
      <c r="X25" s="22">
        <v>3392154</v>
      </c>
      <c r="Y25" s="22">
        <v>42588846</v>
      </c>
      <c r="Z25" s="23">
        <v>1255.5103925116607</v>
      </c>
      <c r="AA25" s="20">
        <v>13568620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42051326</v>
      </c>
      <c r="D32" s="29">
        <f t="shared" ref="D32:Y32" si="0">SUM(D6:D31)</f>
        <v>0</v>
      </c>
      <c r="E32" s="30">
        <f t="shared" si="0"/>
        <v>45885826</v>
      </c>
      <c r="F32" s="31">
        <f t="shared" si="0"/>
        <v>45885826</v>
      </c>
      <c r="G32" s="31">
        <f t="shared" si="0"/>
        <v>46111653</v>
      </c>
      <c r="H32" s="31">
        <f t="shared" si="0"/>
        <v>8870206</v>
      </c>
      <c r="I32" s="31">
        <f t="shared" si="0"/>
        <v>-1846010</v>
      </c>
      <c r="J32" s="31">
        <f t="shared" si="0"/>
        <v>53135849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53135849</v>
      </c>
      <c r="X32" s="31">
        <f t="shared" si="0"/>
        <v>11054611</v>
      </c>
      <c r="Y32" s="31">
        <f t="shared" si="0"/>
        <v>42081238</v>
      </c>
      <c r="Z32" s="32">
        <f>+IF(X32&lt;&gt;0,+(Y32/X32)*100,0)</f>
        <v>380.66683667114114</v>
      </c>
      <c r="AA32" s="29">
        <f>SUM(AA6:AA31)</f>
        <v>45885826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4425024</v>
      </c>
      <c r="D34" s="20"/>
      <c r="E34" s="21">
        <v>4590363</v>
      </c>
      <c r="F34" s="22">
        <v>4590363</v>
      </c>
      <c r="G34" s="22">
        <v>387519</v>
      </c>
      <c r="H34" s="22"/>
      <c r="I34" s="22">
        <v>843143</v>
      </c>
      <c r="J34" s="22">
        <v>1230662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1230662</v>
      </c>
      <c r="X34" s="22">
        <v>1147593</v>
      </c>
      <c r="Y34" s="22">
        <v>83069</v>
      </c>
      <c r="Z34" s="23">
        <v>7.2385418872370249</v>
      </c>
      <c r="AA34" s="20">
        <v>4590363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22453722</v>
      </c>
      <c r="D36" s="20"/>
      <c r="E36" s="21">
        <v>32310841</v>
      </c>
      <c r="F36" s="22">
        <v>32310841</v>
      </c>
      <c r="G36" s="22"/>
      <c r="H36" s="22">
        <v>3558980</v>
      </c>
      <c r="I36" s="22">
        <v>3447862</v>
      </c>
      <c r="J36" s="22">
        <v>7006842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7006842</v>
      </c>
      <c r="X36" s="22">
        <v>8077710</v>
      </c>
      <c r="Y36" s="22">
        <v>-1070868</v>
      </c>
      <c r="Z36" s="23">
        <v>-13.25707409649517</v>
      </c>
      <c r="AA36" s="20">
        <v>32310841</v>
      </c>
    </row>
    <row r="37" spans="1:27" x14ac:dyDescent="0.25">
      <c r="A37" s="19" t="s">
        <v>63</v>
      </c>
      <c r="B37" s="15" t="s">
        <v>32</v>
      </c>
      <c r="C37" s="20">
        <v>286055</v>
      </c>
      <c r="D37" s="20"/>
      <c r="E37" s="21">
        <v>240000</v>
      </c>
      <c r="F37" s="22">
        <v>240000</v>
      </c>
      <c r="G37" s="22">
        <v>1939</v>
      </c>
      <c r="H37" s="22">
        <v>9410</v>
      </c>
      <c r="I37" s="22">
        <v>187482</v>
      </c>
      <c r="J37" s="22">
        <v>198831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198831</v>
      </c>
      <c r="X37" s="22">
        <v>60000</v>
      </c>
      <c r="Y37" s="22">
        <v>138831</v>
      </c>
      <c r="Z37" s="23">
        <v>231.38499999999999</v>
      </c>
      <c r="AA37" s="20">
        <v>240000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926314</v>
      </c>
      <c r="F38" s="22">
        <v>926314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926314</v>
      </c>
      <c r="Y38" s="22">
        <v>-926314</v>
      </c>
      <c r="Z38" s="23">
        <v>-100</v>
      </c>
      <c r="AA38" s="20">
        <v>926314</v>
      </c>
    </row>
    <row r="39" spans="1:27" x14ac:dyDescent="0.25">
      <c r="A39" s="19" t="s">
        <v>65</v>
      </c>
      <c r="B39" s="15" t="s">
        <v>32</v>
      </c>
      <c r="C39" s="20">
        <v>2651894</v>
      </c>
      <c r="D39" s="20"/>
      <c r="E39" s="21">
        <v>5067800</v>
      </c>
      <c r="F39" s="22">
        <v>5067800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1266951</v>
      </c>
      <c r="Y39" s="22">
        <v>-1266951</v>
      </c>
      <c r="Z39" s="23">
        <v>-100</v>
      </c>
      <c r="AA39" s="20">
        <v>5067800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366287</v>
      </c>
      <c r="D41" s="20"/>
      <c r="E41" s="21">
        <v>1750000</v>
      </c>
      <c r="F41" s="22">
        <v>1750000</v>
      </c>
      <c r="G41" s="22">
        <v>126921</v>
      </c>
      <c r="H41" s="22">
        <v>26334</v>
      </c>
      <c r="I41" s="22">
        <v>239792</v>
      </c>
      <c r="J41" s="22">
        <v>393047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393047</v>
      </c>
      <c r="X41" s="22">
        <v>437502</v>
      </c>
      <c r="Y41" s="22">
        <v>-44455</v>
      </c>
      <c r="Z41" s="23">
        <v>-10.161096406416428</v>
      </c>
      <c r="AA41" s="20">
        <v>1750000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6862152</v>
      </c>
      <c r="F43" s="22">
        <v>6862152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1715538</v>
      </c>
      <c r="Y43" s="22">
        <v>-1715538</v>
      </c>
      <c r="Z43" s="23">
        <v>-100</v>
      </c>
      <c r="AA43" s="20">
        <v>6862152</v>
      </c>
    </row>
    <row r="44" spans="1:27" x14ac:dyDescent="0.25">
      <c r="A44" s="19" t="s">
        <v>69</v>
      </c>
      <c r="B44" s="15" t="s">
        <v>32</v>
      </c>
      <c r="C44" s="20">
        <v>6627359</v>
      </c>
      <c r="D44" s="20"/>
      <c r="E44" s="21">
        <v>5782175</v>
      </c>
      <c r="F44" s="22">
        <v>5782175</v>
      </c>
      <c r="G44" s="22">
        <v>11477</v>
      </c>
      <c r="H44" s="22">
        <v>570107</v>
      </c>
      <c r="I44" s="22">
        <v>575079</v>
      </c>
      <c r="J44" s="22">
        <v>1156663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1156663</v>
      </c>
      <c r="X44" s="22">
        <v>1445541</v>
      </c>
      <c r="Y44" s="22">
        <v>-288878</v>
      </c>
      <c r="Z44" s="23">
        <v>-19.984075166321812</v>
      </c>
      <c r="AA44" s="20">
        <v>5782175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36810341</v>
      </c>
      <c r="D47" s="29">
        <f t="shared" ref="D47:Y47" si="1">SUM(D34:D46)</f>
        <v>0</v>
      </c>
      <c r="E47" s="30">
        <f t="shared" si="1"/>
        <v>57529645</v>
      </c>
      <c r="F47" s="31">
        <f t="shared" si="1"/>
        <v>57529645</v>
      </c>
      <c r="G47" s="31">
        <f t="shared" si="1"/>
        <v>527856</v>
      </c>
      <c r="H47" s="31">
        <f t="shared" si="1"/>
        <v>4164831</v>
      </c>
      <c r="I47" s="31">
        <f t="shared" si="1"/>
        <v>5293358</v>
      </c>
      <c r="J47" s="31">
        <f t="shared" si="1"/>
        <v>9986045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9986045</v>
      </c>
      <c r="X47" s="31">
        <f t="shared" si="1"/>
        <v>15077149</v>
      </c>
      <c r="Y47" s="31">
        <f t="shared" si="1"/>
        <v>-5091104</v>
      </c>
      <c r="Z47" s="32">
        <f>+IF(X47&lt;&gt;0,+(Y47/X47)*100,0)</f>
        <v>-33.767020542146263</v>
      </c>
      <c r="AA47" s="29">
        <f>SUM(AA34:AA46)</f>
        <v>57529645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5240985</v>
      </c>
      <c r="D48" s="39">
        <f t="shared" si="2"/>
        <v>0</v>
      </c>
      <c r="E48" s="40">
        <f t="shared" si="2"/>
        <v>-11643819</v>
      </c>
      <c r="F48" s="41">
        <f t="shared" si="2"/>
        <v>-11643819</v>
      </c>
      <c r="G48" s="41">
        <f t="shared" si="2"/>
        <v>45583797</v>
      </c>
      <c r="H48" s="41">
        <f t="shared" si="2"/>
        <v>4705375</v>
      </c>
      <c r="I48" s="41">
        <f t="shared" si="2"/>
        <v>-7139368</v>
      </c>
      <c r="J48" s="41">
        <f t="shared" si="2"/>
        <v>43149804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43149804</v>
      </c>
      <c r="X48" s="41">
        <f t="shared" si="2"/>
        <v>-4022538</v>
      </c>
      <c r="Y48" s="41">
        <f t="shared" si="2"/>
        <v>47172342</v>
      </c>
      <c r="Z48" s="42">
        <f>+IF(X48&lt;&gt;0,+(Y48/X48)*100,0)</f>
        <v>-1172.7009664047921</v>
      </c>
      <c r="AA48" s="39">
        <f>+AA32-AA47</f>
        <v>-11643819</v>
      </c>
    </row>
    <row r="49" spans="1:27" x14ac:dyDescent="0.25">
      <c r="A49" s="43" t="s">
        <v>74</v>
      </c>
      <c r="B49" s="15" t="s">
        <v>32</v>
      </c>
      <c r="C49" s="20">
        <v>12546958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17787943</v>
      </c>
      <c r="D51" s="48">
        <f t="shared" si="3"/>
        <v>0</v>
      </c>
      <c r="E51" s="49">
        <f t="shared" si="3"/>
        <v>-11643819</v>
      </c>
      <c r="F51" s="50">
        <f t="shared" si="3"/>
        <v>-11643819</v>
      </c>
      <c r="G51" s="50">
        <f t="shared" si="3"/>
        <v>45583797</v>
      </c>
      <c r="H51" s="50">
        <f t="shared" si="3"/>
        <v>4705375</v>
      </c>
      <c r="I51" s="50">
        <f t="shared" si="3"/>
        <v>-7139368</v>
      </c>
      <c r="J51" s="50">
        <f t="shared" si="3"/>
        <v>43149804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43149804</v>
      </c>
      <c r="X51" s="50">
        <f t="shared" si="3"/>
        <v>-4022538</v>
      </c>
      <c r="Y51" s="50">
        <f t="shared" si="3"/>
        <v>47172342</v>
      </c>
      <c r="Z51" s="51">
        <f>+IF(X51&lt;&gt;0,+(Y51/X51)*100,0)</f>
        <v>-1172.7009664047921</v>
      </c>
      <c r="AA51" s="48">
        <f>SUM(AA48:AA50)</f>
        <v>-11643819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17787943</v>
      </c>
      <c r="D53" s="54">
        <f>+D51-D52</f>
        <v>0</v>
      </c>
      <c r="E53" s="55">
        <f t="shared" si="4"/>
        <v>-11643819</v>
      </c>
      <c r="F53" s="56">
        <f t="shared" si="4"/>
        <v>-11643819</v>
      </c>
      <c r="G53" s="56">
        <f t="shared" si="4"/>
        <v>45583797</v>
      </c>
      <c r="H53" s="56">
        <f t="shared" si="4"/>
        <v>4705375</v>
      </c>
      <c r="I53" s="56">
        <f t="shared" si="4"/>
        <v>-7139368</v>
      </c>
      <c r="J53" s="56">
        <f t="shared" si="4"/>
        <v>43149804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43149804</v>
      </c>
      <c r="X53" s="56">
        <f t="shared" si="4"/>
        <v>-4022538</v>
      </c>
      <c r="Y53" s="56">
        <f t="shared" si="4"/>
        <v>47172342</v>
      </c>
      <c r="Z53" s="57">
        <f>+IF(X53&lt;&gt;0,+(Y53/X53)*100,0)</f>
        <v>-1172.7009664047921</v>
      </c>
      <c r="AA53" s="54">
        <f>+AA51-AA52</f>
        <v>-11643819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17787943</v>
      </c>
      <c r="D56" s="48">
        <f>SUM(D53:D55)</f>
        <v>0</v>
      </c>
      <c r="E56" s="49">
        <f t="shared" si="5"/>
        <v>-11643819</v>
      </c>
      <c r="F56" s="50">
        <f t="shared" si="5"/>
        <v>-11643819</v>
      </c>
      <c r="G56" s="50">
        <f t="shared" si="5"/>
        <v>45583797</v>
      </c>
      <c r="H56" s="50">
        <f t="shared" si="5"/>
        <v>4705375</v>
      </c>
      <c r="I56" s="50">
        <f t="shared" si="5"/>
        <v>-7139368</v>
      </c>
      <c r="J56" s="50">
        <f t="shared" si="5"/>
        <v>43149804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43149804</v>
      </c>
      <c r="X56" s="50">
        <f t="shared" si="5"/>
        <v>-4022538</v>
      </c>
      <c r="Y56" s="50">
        <f t="shared" si="5"/>
        <v>47172342</v>
      </c>
      <c r="Z56" s="51">
        <f>+IF(X56&lt;&gt;0,+(Y56/X56)*100,0)</f>
        <v>-1172.7009664047921</v>
      </c>
      <c r="AA56" s="48">
        <f>SUM(AA53:AA55)</f>
        <v>-11643819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17787943</v>
      </c>
      <c r="D59" s="65">
        <f>SUM(D56:D58)</f>
        <v>0</v>
      </c>
      <c r="E59" s="66">
        <f t="shared" si="6"/>
        <v>-11643819</v>
      </c>
      <c r="F59" s="67">
        <f t="shared" si="6"/>
        <v>-11643819</v>
      </c>
      <c r="G59" s="67">
        <f t="shared" si="6"/>
        <v>45583797</v>
      </c>
      <c r="H59" s="67">
        <f t="shared" si="6"/>
        <v>4705375</v>
      </c>
      <c r="I59" s="67">
        <f t="shared" si="6"/>
        <v>-7139368</v>
      </c>
      <c r="J59" s="67">
        <f t="shared" si="6"/>
        <v>43149804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43149804</v>
      </c>
      <c r="X59" s="67">
        <f t="shared" si="6"/>
        <v>-4022538</v>
      </c>
      <c r="Y59" s="67">
        <f t="shared" si="6"/>
        <v>47172342</v>
      </c>
      <c r="Z59" s="68">
        <f>+IF(X59&lt;&gt;0,+(Y59/X59)*100,0)</f>
        <v>-1172.7009664047921</v>
      </c>
      <c r="AA59" s="65">
        <f>SUM(AA56:AA58)</f>
        <v>-11643819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306476963</v>
      </c>
      <c r="D6" s="20"/>
      <c r="E6" s="21">
        <v>390731398</v>
      </c>
      <c r="F6" s="22">
        <v>390731398</v>
      </c>
      <c r="G6" s="22">
        <v>28633473</v>
      </c>
      <c r="H6" s="22">
        <v>29228422</v>
      </c>
      <c r="I6" s="22">
        <v>32671597</v>
      </c>
      <c r="J6" s="22">
        <v>90533492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90533492</v>
      </c>
      <c r="X6" s="22">
        <v>97682832</v>
      </c>
      <c r="Y6" s="22">
        <v>-7149340</v>
      </c>
      <c r="Z6" s="23">
        <v>-7.3189319490655231</v>
      </c>
      <c r="AA6" s="20">
        <v>390731398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1750339</v>
      </c>
      <c r="D13" s="20"/>
      <c r="E13" s="21">
        <v>1451111</v>
      </c>
      <c r="F13" s="22">
        <v>1451111</v>
      </c>
      <c r="G13" s="22">
        <v>157338</v>
      </c>
      <c r="H13" s="22">
        <v>158234</v>
      </c>
      <c r="I13" s="22">
        <v>157809</v>
      </c>
      <c r="J13" s="22">
        <v>473381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473381</v>
      </c>
      <c r="X13" s="22">
        <v>362775</v>
      </c>
      <c r="Y13" s="22">
        <v>110606</v>
      </c>
      <c r="Z13" s="23">
        <v>30.488870512025361</v>
      </c>
      <c r="AA13" s="20">
        <v>1451111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7489920</v>
      </c>
      <c r="F25" s="22">
        <v>7489920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1872480</v>
      </c>
      <c r="Y25" s="22">
        <v>-1872480</v>
      </c>
      <c r="Z25" s="23">
        <v>-100</v>
      </c>
      <c r="AA25" s="20">
        <v>7489920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308227302</v>
      </c>
      <c r="D32" s="29">
        <f t="shared" ref="D32:Y32" si="0">SUM(D6:D31)</f>
        <v>0</v>
      </c>
      <c r="E32" s="30">
        <f t="shared" si="0"/>
        <v>399672429</v>
      </c>
      <c r="F32" s="31">
        <f t="shared" si="0"/>
        <v>399672429</v>
      </c>
      <c r="G32" s="31">
        <f t="shared" si="0"/>
        <v>28790811</v>
      </c>
      <c r="H32" s="31">
        <f t="shared" si="0"/>
        <v>29386656</v>
      </c>
      <c r="I32" s="31">
        <f t="shared" si="0"/>
        <v>32829406</v>
      </c>
      <c r="J32" s="31">
        <f t="shared" si="0"/>
        <v>91006873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91006873</v>
      </c>
      <c r="X32" s="31">
        <f t="shared" si="0"/>
        <v>99918087</v>
      </c>
      <c r="Y32" s="31">
        <f t="shared" si="0"/>
        <v>-8911214</v>
      </c>
      <c r="Z32" s="32">
        <f>+IF(X32&lt;&gt;0,+(Y32/X32)*100,0)</f>
        <v>-8.9185194268180883</v>
      </c>
      <c r="AA32" s="29">
        <f>SUM(AA6:AA31)</f>
        <v>399672429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15405663</v>
      </c>
      <c r="D34" s="20"/>
      <c r="E34" s="21">
        <v>16177063</v>
      </c>
      <c r="F34" s="22">
        <v>16177063</v>
      </c>
      <c r="G34" s="22">
        <v>1333863</v>
      </c>
      <c r="H34" s="22">
        <v>1321995</v>
      </c>
      <c r="I34" s="22">
        <v>1548423</v>
      </c>
      <c r="J34" s="22">
        <v>4204281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4204281</v>
      </c>
      <c r="X34" s="22">
        <v>4044243</v>
      </c>
      <c r="Y34" s="22">
        <v>160038</v>
      </c>
      <c r="Z34" s="23">
        <v>3.9571806145179704</v>
      </c>
      <c r="AA34" s="20">
        <v>16177063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291888014</v>
      </c>
      <c r="D36" s="20"/>
      <c r="E36" s="21">
        <v>364280321</v>
      </c>
      <c r="F36" s="22">
        <v>364280321</v>
      </c>
      <c r="G36" s="22">
        <v>40241327</v>
      </c>
      <c r="H36" s="22">
        <v>40633403</v>
      </c>
      <c r="I36" s="22">
        <v>31046526</v>
      </c>
      <c r="J36" s="22">
        <v>111921256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111921256</v>
      </c>
      <c r="X36" s="22">
        <v>91070079</v>
      </c>
      <c r="Y36" s="22">
        <v>20851177</v>
      </c>
      <c r="Z36" s="23">
        <v>22.895749327284541</v>
      </c>
      <c r="AA36" s="20">
        <v>364280321</v>
      </c>
    </row>
    <row r="37" spans="1:27" x14ac:dyDescent="0.25">
      <c r="A37" s="19" t="s">
        <v>63</v>
      </c>
      <c r="B37" s="15" t="s">
        <v>32</v>
      </c>
      <c r="C37" s="20">
        <v>7032670</v>
      </c>
      <c r="D37" s="20"/>
      <c r="E37" s="21">
        <v>7353343</v>
      </c>
      <c r="F37" s="22">
        <v>7353343</v>
      </c>
      <c r="G37" s="22">
        <v>745087</v>
      </c>
      <c r="H37" s="22">
        <v>815412</v>
      </c>
      <c r="I37" s="22">
        <v>516483</v>
      </c>
      <c r="J37" s="22">
        <v>2076982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2076982</v>
      </c>
      <c r="X37" s="22">
        <v>1838325</v>
      </c>
      <c r="Y37" s="22">
        <v>238657</v>
      </c>
      <c r="Z37" s="23">
        <v>12.982307263405545</v>
      </c>
      <c r="AA37" s="20">
        <v>7353343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14170030</v>
      </c>
      <c r="F38" s="22">
        <v>14170030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3542505</v>
      </c>
      <c r="Y38" s="22">
        <v>-3542505</v>
      </c>
      <c r="Z38" s="23">
        <v>-100</v>
      </c>
      <c r="AA38" s="20">
        <v>14170030</v>
      </c>
    </row>
    <row r="39" spans="1:27" x14ac:dyDescent="0.25">
      <c r="A39" s="19" t="s">
        <v>65</v>
      </c>
      <c r="B39" s="15" t="s">
        <v>32</v>
      </c>
      <c r="C39" s="20">
        <v>8536518</v>
      </c>
      <c r="D39" s="20"/>
      <c r="E39" s="21">
        <v>6943517</v>
      </c>
      <c r="F39" s="22">
        <v>6943517</v>
      </c>
      <c r="G39" s="22"/>
      <c r="H39" s="22"/>
      <c r="I39" s="22">
        <v>2070190</v>
      </c>
      <c r="J39" s="22">
        <v>2070190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2070190</v>
      </c>
      <c r="X39" s="22">
        <v>1735866</v>
      </c>
      <c r="Y39" s="22">
        <v>334324</v>
      </c>
      <c r="Z39" s="23">
        <v>19.259781573001604</v>
      </c>
      <c r="AA39" s="20">
        <v>6943517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4118614</v>
      </c>
      <c r="D41" s="20"/>
      <c r="E41" s="21">
        <v>8360000</v>
      </c>
      <c r="F41" s="22">
        <v>8360000</v>
      </c>
      <c r="G41" s="22">
        <v>30574</v>
      </c>
      <c r="H41" s="22">
        <v>75503</v>
      </c>
      <c r="I41" s="22">
        <v>794159</v>
      </c>
      <c r="J41" s="22">
        <v>900236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900236</v>
      </c>
      <c r="X41" s="22">
        <v>2089992</v>
      </c>
      <c r="Y41" s="22">
        <v>-1189756</v>
      </c>
      <c r="Z41" s="23">
        <v>-56.926342301788715</v>
      </c>
      <c r="AA41" s="20">
        <v>8360000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278791</v>
      </c>
      <c r="D43" s="20"/>
      <c r="E43" s="21">
        <v>928997</v>
      </c>
      <c r="F43" s="22">
        <v>928997</v>
      </c>
      <c r="G43" s="22"/>
      <c r="H43" s="22"/>
      <c r="I43" s="22">
        <v>111977</v>
      </c>
      <c r="J43" s="22">
        <v>111977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111977</v>
      </c>
      <c r="X43" s="22">
        <v>232248</v>
      </c>
      <c r="Y43" s="22">
        <v>-120271</v>
      </c>
      <c r="Z43" s="23">
        <v>-51.785591264510359</v>
      </c>
      <c r="AA43" s="20">
        <v>928997</v>
      </c>
    </row>
    <row r="44" spans="1:27" x14ac:dyDescent="0.25">
      <c r="A44" s="19" t="s">
        <v>69</v>
      </c>
      <c r="B44" s="15" t="s">
        <v>32</v>
      </c>
      <c r="C44" s="20">
        <v>5115797</v>
      </c>
      <c r="D44" s="20"/>
      <c r="E44" s="21">
        <v>5806232</v>
      </c>
      <c r="F44" s="22">
        <v>5806232</v>
      </c>
      <c r="G44" s="22">
        <v>43768</v>
      </c>
      <c r="H44" s="22">
        <v>168353</v>
      </c>
      <c r="I44" s="22">
        <v>213639</v>
      </c>
      <c r="J44" s="22">
        <v>425760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425760</v>
      </c>
      <c r="X44" s="22">
        <v>1451547</v>
      </c>
      <c r="Y44" s="22">
        <v>-1025787</v>
      </c>
      <c r="Z44" s="23">
        <v>-70.66853501815649</v>
      </c>
      <c r="AA44" s="20">
        <v>5806232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332376067</v>
      </c>
      <c r="D47" s="29">
        <f t="shared" ref="D47:Y47" si="1">SUM(D34:D46)</f>
        <v>0</v>
      </c>
      <c r="E47" s="30">
        <f t="shared" si="1"/>
        <v>424019503</v>
      </c>
      <c r="F47" s="31">
        <f t="shared" si="1"/>
        <v>424019503</v>
      </c>
      <c r="G47" s="31">
        <f t="shared" si="1"/>
        <v>42394619</v>
      </c>
      <c r="H47" s="31">
        <f t="shared" si="1"/>
        <v>43014666</v>
      </c>
      <c r="I47" s="31">
        <f t="shared" si="1"/>
        <v>36301397</v>
      </c>
      <c r="J47" s="31">
        <f t="shared" si="1"/>
        <v>121710682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121710682</v>
      </c>
      <c r="X47" s="31">
        <f t="shared" si="1"/>
        <v>106004805</v>
      </c>
      <c r="Y47" s="31">
        <f t="shared" si="1"/>
        <v>15705877</v>
      </c>
      <c r="Z47" s="32">
        <f>+IF(X47&lt;&gt;0,+(Y47/X47)*100,0)</f>
        <v>14.816193473493961</v>
      </c>
      <c r="AA47" s="29">
        <f>SUM(AA34:AA46)</f>
        <v>424019503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-24148765</v>
      </c>
      <c r="D48" s="39">
        <f t="shared" si="2"/>
        <v>0</v>
      </c>
      <c r="E48" s="40">
        <f t="shared" si="2"/>
        <v>-24347074</v>
      </c>
      <c r="F48" s="41">
        <f t="shared" si="2"/>
        <v>-24347074</v>
      </c>
      <c r="G48" s="41">
        <f t="shared" si="2"/>
        <v>-13603808</v>
      </c>
      <c r="H48" s="41">
        <f t="shared" si="2"/>
        <v>-13628010</v>
      </c>
      <c r="I48" s="41">
        <f t="shared" si="2"/>
        <v>-3471991</v>
      </c>
      <c r="J48" s="41">
        <f t="shared" si="2"/>
        <v>-30703809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-30703809</v>
      </c>
      <c r="X48" s="41">
        <f t="shared" si="2"/>
        <v>-6086718</v>
      </c>
      <c r="Y48" s="41">
        <f t="shared" si="2"/>
        <v>-24617091</v>
      </c>
      <c r="Z48" s="42">
        <f>+IF(X48&lt;&gt;0,+(Y48/X48)*100,0)</f>
        <v>404.43948610729132</v>
      </c>
      <c r="AA48" s="39">
        <f>+AA32-AA47</f>
        <v>-24347074</v>
      </c>
    </row>
    <row r="49" spans="1:27" x14ac:dyDescent="0.25">
      <c r="A49" s="43" t="s">
        <v>74</v>
      </c>
      <c r="B49" s="15" t="s">
        <v>32</v>
      </c>
      <c r="C49" s="20">
        <v>5205047</v>
      </c>
      <c r="D49" s="20"/>
      <c r="E49" s="21">
        <v>8700000</v>
      </c>
      <c r="F49" s="22">
        <v>8700000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2174997</v>
      </c>
      <c r="Y49" s="22">
        <v>-2174997</v>
      </c>
      <c r="Z49" s="23">
        <v>-100</v>
      </c>
      <c r="AA49" s="20">
        <v>8700000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-18943718</v>
      </c>
      <c r="D51" s="48">
        <f t="shared" si="3"/>
        <v>0</v>
      </c>
      <c r="E51" s="49">
        <f t="shared" si="3"/>
        <v>-15647074</v>
      </c>
      <c r="F51" s="50">
        <f t="shared" si="3"/>
        <v>-15647074</v>
      </c>
      <c r="G51" s="50">
        <f t="shared" si="3"/>
        <v>-13603808</v>
      </c>
      <c r="H51" s="50">
        <f t="shared" si="3"/>
        <v>-13628010</v>
      </c>
      <c r="I51" s="50">
        <f t="shared" si="3"/>
        <v>-3471991</v>
      </c>
      <c r="J51" s="50">
        <f t="shared" si="3"/>
        <v>-30703809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-30703809</v>
      </c>
      <c r="X51" s="50">
        <f t="shared" si="3"/>
        <v>-3911721</v>
      </c>
      <c r="Y51" s="50">
        <f t="shared" si="3"/>
        <v>-26792088</v>
      </c>
      <c r="Z51" s="51">
        <f>+IF(X51&lt;&gt;0,+(Y51/X51)*100,0)</f>
        <v>684.91817284514923</v>
      </c>
      <c r="AA51" s="48">
        <f>SUM(AA48:AA50)</f>
        <v>-15647074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-18943718</v>
      </c>
      <c r="D53" s="54">
        <f>+D51-D52</f>
        <v>0</v>
      </c>
      <c r="E53" s="55">
        <f t="shared" si="4"/>
        <v>-15647074</v>
      </c>
      <c r="F53" s="56">
        <f t="shared" si="4"/>
        <v>-15647074</v>
      </c>
      <c r="G53" s="56">
        <f t="shared" si="4"/>
        <v>-13603808</v>
      </c>
      <c r="H53" s="56">
        <f t="shared" si="4"/>
        <v>-13628010</v>
      </c>
      <c r="I53" s="56">
        <f t="shared" si="4"/>
        <v>-3471991</v>
      </c>
      <c r="J53" s="56">
        <f t="shared" si="4"/>
        <v>-30703809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-30703809</v>
      </c>
      <c r="X53" s="56">
        <f t="shared" si="4"/>
        <v>-3911721</v>
      </c>
      <c r="Y53" s="56">
        <f t="shared" si="4"/>
        <v>-26792088</v>
      </c>
      <c r="Z53" s="57">
        <f>+IF(X53&lt;&gt;0,+(Y53/X53)*100,0)</f>
        <v>684.91817284514923</v>
      </c>
      <c r="AA53" s="54">
        <f>+AA51-AA52</f>
        <v>-15647074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-18943718</v>
      </c>
      <c r="D56" s="48">
        <f>SUM(D53:D55)</f>
        <v>0</v>
      </c>
      <c r="E56" s="49">
        <f t="shared" si="5"/>
        <v>-15647074</v>
      </c>
      <c r="F56" s="50">
        <f t="shared" si="5"/>
        <v>-15647074</v>
      </c>
      <c r="G56" s="50">
        <f t="shared" si="5"/>
        <v>-13603808</v>
      </c>
      <c r="H56" s="50">
        <f t="shared" si="5"/>
        <v>-13628010</v>
      </c>
      <c r="I56" s="50">
        <f t="shared" si="5"/>
        <v>-3471991</v>
      </c>
      <c r="J56" s="50">
        <f t="shared" si="5"/>
        <v>-30703809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-30703809</v>
      </c>
      <c r="X56" s="50">
        <f t="shared" si="5"/>
        <v>-3911721</v>
      </c>
      <c r="Y56" s="50">
        <f t="shared" si="5"/>
        <v>-26792088</v>
      </c>
      <c r="Z56" s="51">
        <f>+IF(X56&lt;&gt;0,+(Y56/X56)*100,0)</f>
        <v>684.91817284514923</v>
      </c>
      <c r="AA56" s="48">
        <f>SUM(AA53:AA55)</f>
        <v>-15647074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-18943718</v>
      </c>
      <c r="D59" s="65">
        <f>SUM(D56:D58)</f>
        <v>0</v>
      </c>
      <c r="E59" s="66">
        <f t="shared" si="6"/>
        <v>-15647074</v>
      </c>
      <c r="F59" s="67">
        <f t="shared" si="6"/>
        <v>-15647074</v>
      </c>
      <c r="G59" s="67">
        <f t="shared" si="6"/>
        <v>-13603808</v>
      </c>
      <c r="H59" s="67">
        <f t="shared" si="6"/>
        <v>-13628010</v>
      </c>
      <c r="I59" s="67">
        <f t="shared" si="6"/>
        <v>-3471991</v>
      </c>
      <c r="J59" s="67">
        <f t="shared" si="6"/>
        <v>-30703809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-30703809</v>
      </c>
      <c r="X59" s="67">
        <f t="shared" si="6"/>
        <v>-3911721</v>
      </c>
      <c r="Y59" s="67">
        <f t="shared" si="6"/>
        <v>-26792088</v>
      </c>
      <c r="Z59" s="68">
        <f>+IF(X59&lt;&gt;0,+(Y59/X59)*100,0)</f>
        <v>684.91817284514923</v>
      </c>
      <c r="AA59" s="65">
        <f>SUM(AA56:AA58)</f>
        <v>-15647074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2759771</v>
      </c>
      <c r="D6" s="20"/>
      <c r="E6" s="21">
        <v>3667641</v>
      </c>
      <c r="F6" s="22">
        <v>3667641</v>
      </c>
      <c r="G6" s="22">
        <v>305636</v>
      </c>
      <c r="H6" s="22">
        <v>-57924</v>
      </c>
      <c r="I6" s="22">
        <v>288828</v>
      </c>
      <c r="J6" s="22">
        <v>536540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536540</v>
      </c>
      <c r="X6" s="22">
        <v>916908</v>
      </c>
      <c r="Y6" s="22">
        <v>-380368</v>
      </c>
      <c r="Z6" s="23">
        <v>-41.483769363992899</v>
      </c>
      <c r="AA6" s="20">
        <v>3667641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20956</v>
      </c>
      <c r="D13" s="20"/>
      <c r="E13" s="21">
        <v>8423</v>
      </c>
      <c r="F13" s="22">
        <v>8423</v>
      </c>
      <c r="G13" s="22">
        <v>701</v>
      </c>
      <c r="H13" s="22">
        <v>1977</v>
      </c>
      <c r="I13" s="22">
        <v>30</v>
      </c>
      <c r="J13" s="22">
        <v>2708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2708</v>
      </c>
      <c r="X13" s="22">
        <v>2105</v>
      </c>
      <c r="Y13" s="22">
        <v>603</v>
      </c>
      <c r="Z13" s="23">
        <v>28.64608076009501</v>
      </c>
      <c r="AA13" s="20">
        <v>8423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1567030</v>
      </c>
      <c r="D25" s="20"/>
      <c r="E25" s="21">
        <v>1594590</v>
      </c>
      <c r="F25" s="22">
        <v>1594590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398643</v>
      </c>
      <c r="Y25" s="22">
        <v>-398643</v>
      </c>
      <c r="Z25" s="23">
        <v>-100</v>
      </c>
      <c r="AA25" s="20">
        <v>1594590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4347757</v>
      </c>
      <c r="D32" s="29">
        <f t="shared" ref="D32:Y32" si="0">SUM(D6:D31)</f>
        <v>0</v>
      </c>
      <c r="E32" s="30">
        <f t="shared" si="0"/>
        <v>5270654</v>
      </c>
      <c r="F32" s="31">
        <f t="shared" si="0"/>
        <v>5270654</v>
      </c>
      <c r="G32" s="31">
        <f t="shared" si="0"/>
        <v>306337</v>
      </c>
      <c r="H32" s="31">
        <f t="shared" si="0"/>
        <v>-55947</v>
      </c>
      <c r="I32" s="31">
        <f t="shared" si="0"/>
        <v>288858</v>
      </c>
      <c r="J32" s="31">
        <f t="shared" si="0"/>
        <v>539248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539248</v>
      </c>
      <c r="X32" s="31">
        <f t="shared" si="0"/>
        <v>1317656</v>
      </c>
      <c r="Y32" s="31">
        <f t="shared" si="0"/>
        <v>-778408</v>
      </c>
      <c r="Z32" s="32">
        <f>+IF(X32&lt;&gt;0,+(Y32/X32)*100,0)</f>
        <v>-59.07520627538598</v>
      </c>
      <c r="AA32" s="29">
        <f>SUM(AA6:AA31)</f>
        <v>5270654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936646</v>
      </c>
      <c r="D34" s="20"/>
      <c r="E34" s="21">
        <v>888245</v>
      </c>
      <c r="F34" s="22">
        <v>888245</v>
      </c>
      <c r="G34" s="22">
        <v>70813</v>
      </c>
      <c r="H34" s="22">
        <v>77999</v>
      </c>
      <c r="I34" s="22">
        <v>94488</v>
      </c>
      <c r="J34" s="22">
        <v>243300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243300</v>
      </c>
      <c r="X34" s="22">
        <v>222056</v>
      </c>
      <c r="Y34" s="22">
        <v>21244</v>
      </c>
      <c r="Z34" s="23">
        <v>9.5669560831501972</v>
      </c>
      <c r="AA34" s="20">
        <v>888245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5433305</v>
      </c>
      <c r="D36" s="20"/>
      <c r="E36" s="21">
        <v>6765028</v>
      </c>
      <c r="F36" s="22">
        <v>6765028</v>
      </c>
      <c r="G36" s="22">
        <v>563752</v>
      </c>
      <c r="H36" s="22">
        <v>824190</v>
      </c>
      <c r="I36" s="22"/>
      <c r="J36" s="22">
        <v>1387942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1387942</v>
      </c>
      <c r="X36" s="22">
        <v>1691260</v>
      </c>
      <c r="Y36" s="22">
        <v>-303318</v>
      </c>
      <c r="Z36" s="23">
        <v>-17.934439412035996</v>
      </c>
      <c r="AA36" s="20">
        <v>6765028</v>
      </c>
    </row>
    <row r="37" spans="1:27" x14ac:dyDescent="0.25">
      <c r="A37" s="19" t="s">
        <v>63</v>
      </c>
      <c r="B37" s="15" t="s">
        <v>32</v>
      </c>
      <c r="C37" s="20">
        <v>234081</v>
      </c>
      <c r="D37" s="20"/>
      <c r="E37" s="21">
        <v>350649</v>
      </c>
      <c r="F37" s="22">
        <v>350649</v>
      </c>
      <c r="G37" s="22">
        <v>29220</v>
      </c>
      <c r="H37" s="22">
        <v>-29220</v>
      </c>
      <c r="I37" s="22">
        <v>35086</v>
      </c>
      <c r="J37" s="22">
        <v>35086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35086</v>
      </c>
      <c r="X37" s="22">
        <v>87660</v>
      </c>
      <c r="Y37" s="22">
        <v>-52574</v>
      </c>
      <c r="Z37" s="23">
        <v>-59.974903034451287</v>
      </c>
      <c r="AA37" s="20">
        <v>350649</v>
      </c>
    </row>
    <row r="38" spans="1:27" x14ac:dyDescent="0.25">
      <c r="A38" s="19" t="s">
        <v>64</v>
      </c>
      <c r="B38" s="15" t="s">
        <v>32</v>
      </c>
      <c r="C38" s="20">
        <v>-5266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1122697</v>
      </c>
      <c r="D39" s="20"/>
      <c r="E39" s="21">
        <v>1148333</v>
      </c>
      <c r="F39" s="22">
        <v>1148333</v>
      </c>
      <c r="G39" s="22">
        <v>95691</v>
      </c>
      <c r="H39" s="22">
        <v>-95691</v>
      </c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287078</v>
      </c>
      <c r="Y39" s="22">
        <v>-287078</v>
      </c>
      <c r="Z39" s="23">
        <v>-100</v>
      </c>
      <c r="AA39" s="20">
        <v>1148333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85713</v>
      </c>
      <c r="D41" s="20"/>
      <c r="E41" s="21">
        <v>105144</v>
      </c>
      <c r="F41" s="22">
        <v>105144</v>
      </c>
      <c r="G41" s="22">
        <v>8762</v>
      </c>
      <c r="H41" s="22">
        <v>-8762</v>
      </c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26286</v>
      </c>
      <c r="Y41" s="22">
        <v>-26286</v>
      </c>
      <c r="Z41" s="23">
        <v>-100</v>
      </c>
      <c r="AA41" s="20">
        <v>105144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3344461</v>
      </c>
      <c r="D44" s="20"/>
      <c r="E44" s="21">
        <v>4251341</v>
      </c>
      <c r="F44" s="22">
        <v>4251341</v>
      </c>
      <c r="G44" s="22">
        <v>354848</v>
      </c>
      <c r="H44" s="22">
        <v>240772</v>
      </c>
      <c r="I44" s="22">
        <v>2413</v>
      </c>
      <c r="J44" s="22">
        <v>598033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598033</v>
      </c>
      <c r="X44" s="22">
        <v>1062830</v>
      </c>
      <c r="Y44" s="22">
        <v>-464797</v>
      </c>
      <c r="Z44" s="23">
        <v>-43.732017349905441</v>
      </c>
      <c r="AA44" s="20">
        <v>4251341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11151637</v>
      </c>
      <c r="D47" s="29">
        <f t="shared" ref="D47:Y47" si="1">SUM(D34:D46)</f>
        <v>0</v>
      </c>
      <c r="E47" s="30">
        <f t="shared" si="1"/>
        <v>13508740</v>
      </c>
      <c r="F47" s="31">
        <f t="shared" si="1"/>
        <v>13508740</v>
      </c>
      <c r="G47" s="31">
        <f t="shared" si="1"/>
        <v>1123086</v>
      </c>
      <c r="H47" s="31">
        <f t="shared" si="1"/>
        <v>1009288</v>
      </c>
      <c r="I47" s="31">
        <f t="shared" si="1"/>
        <v>131987</v>
      </c>
      <c r="J47" s="31">
        <f t="shared" si="1"/>
        <v>2264361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2264361</v>
      </c>
      <c r="X47" s="31">
        <f t="shared" si="1"/>
        <v>3377170</v>
      </c>
      <c r="Y47" s="31">
        <f t="shared" si="1"/>
        <v>-1112809</v>
      </c>
      <c r="Z47" s="32">
        <f>+IF(X47&lt;&gt;0,+(Y47/X47)*100,0)</f>
        <v>-32.950932289461292</v>
      </c>
      <c r="AA47" s="29">
        <f>SUM(AA34:AA46)</f>
        <v>13508740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-6803880</v>
      </c>
      <c r="D48" s="39">
        <f t="shared" si="2"/>
        <v>0</v>
      </c>
      <c r="E48" s="40">
        <f t="shared" si="2"/>
        <v>-8238086</v>
      </c>
      <c r="F48" s="41">
        <f t="shared" si="2"/>
        <v>-8238086</v>
      </c>
      <c r="G48" s="41">
        <f t="shared" si="2"/>
        <v>-816749</v>
      </c>
      <c r="H48" s="41">
        <f t="shared" si="2"/>
        <v>-1065235</v>
      </c>
      <c r="I48" s="41">
        <f t="shared" si="2"/>
        <v>156871</v>
      </c>
      <c r="J48" s="41">
        <f t="shared" si="2"/>
        <v>-1725113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-1725113</v>
      </c>
      <c r="X48" s="41">
        <f t="shared" si="2"/>
        <v>-2059514</v>
      </c>
      <c r="Y48" s="41">
        <f t="shared" si="2"/>
        <v>334401</v>
      </c>
      <c r="Z48" s="42">
        <f>+IF(X48&lt;&gt;0,+(Y48/X48)*100,0)</f>
        <v>-16.236888897089312</v>
      </c>
      <c r="AA48" s="39">
        <f>+AA32-AA47</f>
        <v>-8238086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>
        <v>3467000</v>
      </c>
      <c r="F50" s="22">
        <v>3467000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866747</v>
      </c>
      <c r="Y50" s="45">
        <v>-866747</v>
      </c>
      <c r="Z50" s="46">
        <v>-100</v>
      </c>
      <c r="AA50" s="44">
        <v>3467000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-6803880</v>
      </c>
      <c r="D51" s="48">
        <f t="shared" si="3"/>
        <v>0</v>
      </c>
      <c r="E51" s="49">
        <f t="shared" si="3"/>
        <v>-4771086</v>
      </c>
      <c r="F51" s="50">
        <f t="shared" si="3"/>
        <v>-4771086</v>
      </c>
      <c r="G51" s="50">
        <f t="shared" si="3"/>
        <v>-816749</v>
      </c>
      <c r="H51" s="50">
        <f t="shared" si="3"/>
        <v>-1065235</v>
      </c>
      <c r="I51" s="50">
        <f t="shared" si="3"/>
        <v>156871</v>
      </c>
      <c r="J51" s="50">
        <f t="shared" si="3"/>
        <v>-1725113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-1725113</v>
      </c>
      <c r="X51" s="50">
        <f t="shared" si="3"/>
        <v>-1192767</v>
      </c>
      <c r="Y51" s="50">
        <f t="shared" si="3"/>
        <v>-532346</v>
      </c>
      <c r="Z51" s="51">
        <f>+IF(X51&lt;&gt;0,+(Y51/X51)*100,0)</f>
        <v>44.631181110812086</v>
      </c>
      <c r="AA51" s="48">
        <f>SUM(AA48:AA50)</f>
        <v>-4771086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-6803880</v>
      </c>
      <c r="D53" s="54">
        <f>+D51-D52</f>
        <v>0</v>
      </c>
      <c r="E53" s="55">
        <f t="shared" si="4"/>
        <v>-4771086</v>
      </c>
      <c r="F53" s="56">
        <f t="shared" si="4"/>
        <v>-4771086</v>
      </c>
      <c r="G53" s="56">
        <f t="shared" si="4"/>
        <v>-816749</v>
      </c>
      <c r="H53" s="56">
        <f t="shared" si="4"/>
        <v>-1065235</v>
      </c>
      <c r="I53" s="56">
        <f t="shared" si="4"/>
        <v>156871</v>
      </c>
      <c r="J53" s="56">
        <f t="shared" si="4"/>
        <v>-1725113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-1725113</v>
      </c>
      <c r="X53" s="56">
        <f t="shared" si="4"/>
        <v>-1192767</v>
      </c>
      <c r="Y53" s="56">
        <f t="shared" si="4"/>
        <v>-532346</v>
      </c>
      <c r="Z53" s="57">
        <f>+IF(X53&lt;&gt;0,+(Y53/X53)*100,0)</f>
        <v>44.631181110812086</v>
      </c>
      <c r="AA53" s="54">
        <f>+AA51-AA52</f>
        <v>-4771086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-6803880</v>
      </c>
      <c r="D56" s="48">
        <f>SUM(D53:D55)</f>
        <v>0</v>
      </c>
      <c r="E56" s="49">
        <f t="shared" si="5"/>
        <v>-4771086</v>
      </c>
      <c r="F56" s="50">
        <f t="shared" si="5"/>
        <v>-4771086</v>
      </c>
      <c r="G56" s="50">
        <f t="shared" si="5"/>
        <v>-816749</v>
      </c>
      <c r="H56" s="50">
        <f t="shared" si="5"/>
        <v>-1065235</v>
      </c>
      <c r="I56" s="50">
        <f t="shared" si="5"/>
        <v>156871</v>
      </c>
      <c r="J56" s="50">
        <f t="shared" si="5"/>
        <v>-1725113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-1725113</v>
      </c>
      <c r="X56" s="50">
        <f t="shared" si="5"/>
        <v>-1192767</v>
      </c>
      <c r="Y56" s="50">
        <f t="shared" si="5"/>
        <v>-532346</v>
      </c>
      <c r="Z56" s="51">
        <f>+IF(X56&lt;&gt;0,+(Y56/X56)*100,0)</f>
        <v>44.631181110812086</v>
      </c>
      <c r="AA56" s="48">
        <f>SUM(AA53:AA55)</f>
        <v>-4771086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-6803880</v>
      </c>
      <c r="D59" s="65">
        <f>SUM(D56:D58)</f>
        <v>0</v>
      </c>
      <c r="E59" s="66">
        <f t="shared" si="6"/>
        <v>-4771086</v>
      </c>
      <c r="F59" s="67">
        <f t="shared" si="6"/>
        <v>-4771086</v>
      </c>
      <c r="G59" s="67">
        <f t="shared" si="6"/>
        <v>-816749</v>
      </c>
      <c r="H59" s="67">
        <f t="shared" si="6"/>
        <v>-1065235</v>
      </c>
      <c r="I59" s="67">
        <f t="shared" si="6"/>
        <v>156871</v>
      </c>
      <c r="J59" s="67">
        <f t="shared" si="6"/>
        <v>-1725113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-1725113</v>
      </c>
      <c r="X59" s="67">
        <f t="shared" si="6"/>
        <v>-1192767</v>
      </c>
      <c r="Y59" s="67">
        <f t="shared" si="6"/>
        <v>-532346</v>
      </c>
      <c r="Z59" s="68">
        <f>+IF(X59&lt;&gt;0,+(Y59/X59)*100,0)</f>
        <v>44.631181110812086</v>
      </c>
      <c r="AA59" s="65">
        <f>SUM(AA56:AA58)</f>
        <v>-4771086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10465131</v>
      </c>
      <c r="D25" s="20"/>
      <c r="E25" s="21">
        <v>9760000</v>
      </c>
      <c r="F25" s="22">
        <v>9760000</v>
      </c>
      <c r="G25" s="22">
        <v>5121282</v>
      </c>
      <c r="H25" s="22">
        <v>1000000</v>
      </c>
      <c r="I25" s="22">
        <v>5971493</v>
      </c>
      <c r="J25" s="22">
        <v>12092775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12092775</v>
      </c>
      <c r="X25" s="22">
        <v>2440002</v>
      </c>
      <c r="Y25" s="22">
        <v>9652773</v>
      </c>
      <c r="Z25" s="23">
        <v>395.60512655317496</v>
      </c>
      <c r="AA25" s="20">
        <v>9760000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10465131</v>
      </c>
      <c r="D32" s="29">
        <f t="shared" ref="D32:Y32" si="0">SUM(D6:D31)</f>
        <v>0</v>
      </c>
      <c r="E32" s="30">
        <f t="shared" si="0"/>
        <v>9760000</v>
      </c>
      <c r="F32" s="31">
        <f t="shared" si="0"/>
        <v>9760000</v>
      </c>
      <c r="G32" s="31">
        <f t="shared" si="0"/>
        <v>5121282</v>
      </c>
      <c r="H32" s="31">
        <f t="shared" si="0"/>
        <v>1000000</v>
      </c>
      <c r="I32" s="31">
        <f t="shared" si="0"/>
        <v>5971493</v>
      </c>
      <c r="J32" s="31">
        <f t="shared" si="0"/>
        <v>12092775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12092775</v>
      </c>
      <c r="X32" s="31">
        <f t="shared" si="0"/>
        <v>2440002</v>
      </c>
      <c r="Y32" s="31">
        <f t="shared" si="0"/>
        <v>9652773</v>
      </c>
      <c r="Z32" s="32">
        <f>+IF(X32&lt;&gt;0,+(Y32/X32)*100,0)</f>
        <v>395.60512655317496</v>
      </c>
      <c r="AA32" s="29">
        <f>SUM(AA6:AA31)</f>
        <v>9760000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1431302</v>
      </c>
      <c r="D34" s="20"/>
      <c r="E34" s="21">
        <v>1183177</v>
      </c>
      <c r="F34" s="22">
        <v>1183177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295794</v>
      </c>
      <c r="Y34" s="22">
        <v>-295794</v>
      </c>
      <c r="Z34" s="23">
        <v>-100</v>
      </c>
      <c r="AA34" s="20">
        <v>1183177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4269680</v>
      </c>
      <c r="D41" s="20"/>
      <c r="E41" s="21">
        <v>8260000</v>
      </c>
      <c r="F41" s="22">
        <v>8260000</v>
      </c>
      <c r="G41" s="22">
        <v>4453289</v>
      </c>
      <c r="H41" s="22">
        <v>216672</v>
      </c>
      <c r="I41" s="22"/>
      <c r="J41" s="22">
        <v>4669961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4669961</v>
      </c>
      <c r="X41" s="22">
        <v>2065008</v>
      </c>
      <c r="Y41" s="22">
        <v>2604953</v>
      </c>
      <c r="Z41" s="23">
        <v>126.1473563298544</v>
      </c>
      <c r="AA41" s="20">
        <v>8260000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929796</v>
      </c>
      <c r="D44" s="20"/>
      <c r="E44" s="21">
        <v>450000</v>
      </c>
      <c r="F44" s="22">
        <v>450000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112503</v>
      </c>
      <c r="Y44" s="22">
        <v>-112503</v>
      </c>
      <c r="Z44" s="23">
        <v>-100</v>
      </c>
      <c r="AA44" s="20">
        <v>450000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6630778</v>
      </c>
      <c r="D47" s="29">
        <f t="shared" ref="D47:Y47" si="1">SUM(D34:D46)</f>
        <v>0</v>
      </c>
      <c r="E47" s="30">
        <f t="shared" si="1"/>
        <v>9893177</v>
      </c>
      <c r="F47" s="31">
        <f t="shared" si="1"/>
        <v>9893177</v>
      </c>
      <c r="G47" s="31">
        <f t="shared" si="1"/>
        <v>4453289</v>
      </c>
      <c r="H47" s="31">
        <f t="shared" si="1"/>
        <v>216672</v>
      </c>
      <c r="I47" s="31">
        <f t="shared" si="1"/>
        <v>0</v>
      </c>
      <c r="J47" s="31">
        <f t="shared" si="1"/>
        <v>4669961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4669961</v>
      </c>
      <c r="X47" s="31">
        <f t="shared" si="1"/>
        <v>2473305</v>
      </c>
      <c r="Y47" s="31">
        <f t="shared" si="1"/>
        <v>2196656</v>
      </c>
      <c r="Z47" s="32">
        <f>+IF(X47&lt;&gt;0,+(Y47/X47)*100,0)</f>
        <v>88.814602323611524</v>
      </c>
      <c r="AA47" s="29">
        <f>SUM(AA34:AA46)</f>
        <v>9893177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3834353</v>
      </c>
      <c r="D48" s="39">
        <f t="shared" si="2"/>
        <v>0</v>
      </c>
      <c r="E48" s="40">
        <f t="shared" si="2"/>
        <v>-133177</v>
      </c>
      <c r="F48" s="41">
        <f t="shared" si="2"/>
        <v>-133177</v>
      </c>
      <c r="G48" s="41">
        <f t="shared" si="2"/>
        <v>667993</v>
      </c>
      <c r="H48" s="41">
        <f t="shared" si="2"/>
        <v>783328</v>
      </c>
      <c r="I48" s="41">
        <f t="shared" si="2"/>
        <v>5971493</v>
      </c>
      <c r="J48" s="41">
        <f t="shared" si="2"/>
        <v>7422814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7422814</v>
      </c>
      <c r="X48" s="41">
        <f t="shared" si="2"/>
        <v>-33303</v>
      </c>
      <c r="Y48" s="41">
        <f t="shared" si="2"/>
        <v>7456117</v>
      </c>
      <c r="Z48" s="42">
        <f>+IF(X48&lt;&gt;0,+(Y48/X48)*100,0)</f>
        <v>-22388.724739512956</v>
      </c>
      <c r="AA48" s="39">
        <f>+AA32-AA47</f>
        <v>-133177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3834353</v>
      </c>
      <c r="D51" s="48">
        <f t="shared" si="3"/>
        <v>0</v>
      </c>
      <c r="E51" s="49">
        <f t="shared" si="3"/>
        <v>-133177</v>
      </c>
      <c r="F51" s="50">
        <f t="shared" si="3"/>
        <v>-133177</v>
      </c>
      <c r="G51" s="50">
        <f t="shared" si="3"/>
        <v>667993</v>
      </c>
      <c r="H51" s="50">
        <f t="shared" si="3"/>
        <v>783328</v>
      </c>
      <c r="I51" s="50">
        <f t="shared" si="3"/>
        <v>5971493</v>
      </c>
      <c r="J51" s="50">
        <f t="shared" si="3"/>
        <v>7422814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7422814</v>
      </c>
      <c r="X51" s="50">
        <f t="shared" si="3"/>
        <v>-33303</v>
      </c>
      <c r="Y51" s="50">
        <f t="shared" si="3"/>
        <v>7456117</v>
      </c>
      <c r="Z51" s="51">
        <f>+IF(X51&lt;&gt;0,+(Y51/X51)*100,0)</f>
        <v>-22388.724739512956</v>
      </c>
      <c r="AA51" s="48">
        <f>SUM(AA48:AA50)</f>
        <v>-133177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3834353</v>
      </c>
      <c r="D53" s="54">
        <f>+D51-D52</f>
        <v>0</v>
      </c>
      <c r="E53" s="55">
        <f t="shared" si="4"/>
        <v>-133177</v>
      </c>
      <c r="F53" s="56">
        <f t="shared" si="4"/>
        <v>-133177</v>
      </c>
      <c r="G53" s="56">
        <f t="shared" si="4"/>
        <v>667993</v>
      </c>
      <c r="H53" s="56">
        <f t="shared" si="4"/>
        <v>783328</v>
      </c>
      <c r="I53" s="56">
        <f t="shared" si="4"/>
        <v>5971493</v>
      </c>
      <c r="J53" s="56">
        <f t="shared" si="4"/>
        <v>7422814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7422814</v>
      </c>
      <c r="X53" s="56">
        <f t="shared" si="4"/>
        <v>-33303</v>
      </c>
      <c r="Y53" s="56">
        <f t="shared" si="4"/>
        <v>7456117</v>
      </c>
      <c r="Z53" s="57">
        <f>+IF(X53&lt;&gt;0,+(Y53/X53)*100,0)</f>
        <v>-22388.724739512956</v>
      </c>
      <c r="AA53" s="54">
        <f>+AA51-AA52</f>
        <v>-133177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3834353</v>
      </c>
      <c r="D56" s="48">
        <f>SUM(D53:D55)</f>
        <v>0</v>
      </c>
      <c r="E56" s="49">
        <f t="shared" si="5"/>
        <v>-133177</v>
      </c>
      <c r="F56" s="50">
        <f t="shared" si="5"/>
        <v>-133177</v>
      </c>
      <c r="G56" s="50">
        <f t="shared" si="5"/>
        <v>667993</v>
      </c>
      <c r="H56" s="50">
        <f t="shared" si="5"/>
        <v>783328</v>
      </c>
      <c r="I56" s="50">
        <f t="shared" si="5"/>
        <v>5971493</v>
      </c>
      <c r="J56" s="50">
        <f t="shared" si="5"/>
        <v>7422814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7422814</v>
      </c>
      <c r="X56" s="50">
        <f t="shared" si="5"/>
        <v>-33303</v>
      </c>
      <c r="Y56" s="50">
        <f t="shared" si="5"/>
        <v>7456117</v>
      </c>
      <c r="Z56" s="51">
        <f>+IF(X56&lt;&gt;0,+(Y56/X56)*100,0)</f>
        <v>-22388.724739512956</v>
      </c>
      <c r="AA56" s="48">
        <f>SUM(AA53:AA55)</f>
        <v>-133177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3834353</v>
      </c>
      <c r="D59" s="65">
        <f>SUM(D56:D58)</f>
        <v>0</v>
      </c>
      <c r="E59" s="66">
        <f t="shared" si="6"/>
        <v>-133177</v>
      </c>
      <c r="F59" s="67">
        <f t="shared" si="6"/>
        <v>-133177</v>
      </c>
      <c r="G59" s="67">
        <f t="shared" si="6"/>
        <v>667993</v>
      </c>
      <c r="H59" s="67">
        <f t="shared" si="6"/>
        <v>783328</v>
      </c>
      <c r="I59" s="67">
        <f t="shared" si="6"/>
        <v>5971493</v>
      </c>
      <c r="J59" s="67">
        <f t="shared" si="6"/>
        <v>7422814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7422814</v>
      </c>
      <c r="X59" s="67">
        <f t="shared" si="6"/>
        <v>-33303</v>
      </c>
      <c r="Y59" s="67">
        <f t="shared" si="6"/>
        <v>7456117</v>
      </c>
      <c r="Z59" s="68">
        <f>+IF(X59&lt;&gt;0,+(Y59/X59)*100,0)</f>
        <v>-22388.724739512956</v>
      </c>
      <c r="AA59" s="65">
        <f>SUM(AA56:AA58)</f>
        <v>-133177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159072</v>
      </c>
      <c r="D37" s="20"/>
      <c r="E37" s="21">
        <v>1</v>
      </c>
      <c r="F37" s="22">
        <v>1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>
        <v>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159072</v>
      </c>
      <c r="D47" s="29">
        <f t="shared" ref="D47:Y47" si="1">SUM(D34:D46)</f>
        <v>0</v>
      </c>
      <c r="E47" s="30">
        <f t="shared" si="1"/>
        <v>1</v>
      </c>
      <c r="F47" s="31">
        <f t="shared" si="1"/>
        <v>1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-159072</v>
      </c>
      <c r="D48" s="39">
        <f t="shared" si="2"/>
        <v>0</v>
      </c>
      <c r="E48" s="40">
        <f t="shared" si="2"/>
        <v>-1</v>
      </c>
      <c r="F48" s="41">
        <f t="shared" si="2"/>
        <v>-1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-1</v>
      </c>
    </row>
    <row r="49" spans="1:27" x14ac:dyDescent="0.25">
      <c r="A49" s="43" t="s">
        <v>74</v>
      </c>
      <c r="B49" s="15" t="s">
        <v>32</v>
      </c>
      <c r="C49" s="20">
        <v>7320000</v>
      </c>
      <c r="D49" s="20"/>
      <c r="E49" s="21">
        <v>10700000</v>
      </c>
      <c r="F49" s="22">
        <v>10700000</v>
      </c>
      <c r="G49" s="22"/>
      <c r="H49" s="22"/>
      <c r="I49" s="22">
        <v>1764882</v>
      </c>
      <c r="J49" s="22">
        <v>1764882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1764882</v>
      </c>
      <c r="X49" s="22">
        <v>2675001</v>
      </c>
      <c r="Y49" s="22">
        <v>-910119</v>
      </c>
      <c r="Z49" s="23">
        <v>-34.023127467989731</v>
      </c>
      <c r="AA49" s="20">
        <v>10700000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7160928</v>
      </c>
      <c r="D51" s="48">
        <f t="shared" si="3"/>
        <v>0</v>
      </c>
      <c r="E51" s="49">
        <f t="shared" si="3"/>
        <v>10699999</v>
      </c>
      <c r="F51" s="50">
        <f t="shared" si="3"/>
        <v>10699999</v>
      </c>
      <c r="G51" s="50">
        <f t="shared" si="3"/>
        <v>0</v>
      </c>
      <c r="H51" s="50">
        <f t="shared" si="3"/>
        <v>0</v>
      </c>
      <c r="I51" s="50">
        <f t="shared" si="3"/>
        <v>1764882</v>
      </c>
      <c r="J51" s="50">
        <f t="shared" si="3"/>
        <v>1764882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1764882</v>
      </c>
      <c r="X51" s="50">
        <f t="shared" si="3"/>
        <v>2675001</v>
      </c>
      <c r="Y51" s="50">
        <f t="shared" si="3"/>
        <v>-910119</v>
      </c>
      <c r="Z51" s="51">
        <f>+IF(X51&lt;&gt;0,+(Y51/X51)*100,0)</f>
        <v>-34.023127467989731</v>
      </c>
      <c r="AA51" s="48">
        <f>SUM(AA48:AA50)</f>
        <v>10699999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7160928</v>
      </c>
      <c r="D53" s="54">
        <f>+D51-D52</f>
        <v>0</v>
      </c>
      <c r="E53" s="55">
        <f t="shared" si="4"/>
        <v>10699999</v>
      </c>
      <c r="F53" s="56">
        <f t="shared" si="4"/>
        <v>10699999</v>
      </c>
      <c r="G53" s="56">
        <f t="shared" si="4"/>
        <v>0</v>
      </c>
      <c r="H53" s="56">
        <f t="shared" si="4"/>
        <v>0</v>
      </c>
      <c r="I53" s="56">
        <f t="shared" si="4"/>
        <v>1764882</v>
      </c>
      <c r="J53" s="56">
        <f t="shared" si="4"/>
        <v>1764882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1764882</v>
      </c>
      <c r="X53" s="56">
        <f t="shared" si="4"/>
        <v>2675001</v>
      </c>
      <c r="Y53" s="56">
        <f t="shared" si="4"/>
        <v>-910119</v>
      </c>
      <c r="Z53" s="57">
        <f>+IF(X53&lt;&gt;0,+(Y53/X53)*100,0)</f>
        <v>-34.023127467989731</v>
      </c>
      <c r="AA53" s="54">
        <f>+AA51-AA52</f>
        <v>10699999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7160928</v>
      </c>
      <c r="D56" s="48">
        <f>SUM(D53:D55)</f>
        <v>0</v>
      </c>
      <c r="E56" s="49">
        <f t="shared" si="5"/>
        <v>10699999</v>
      </c>
      <c r="F56" s="50">
        <f t="shared" si="5"/>
        <v>10699999</v>
      </c>
      <c r="G56" s="50">
        <f t="shared" si="5"/>
        <v>0</v>
      </c>
      <c r="H56" s="50">
        <f t="shared" si="5"/>
        <v>0</v>
      </c>
      <c r="I56" s="50">
        <f t="shared" si="5"/>
        <v>1764882</v>
      </c>
      <c r="J56" s="50">
        <f t="shared" si="5"/>
        <v>1764882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1764882</v>
      </c>
      <c r="X56" s="50">
        <f t="shared" si="5"/>
        <v>2675001</v>
      </c>
      <c r="Y56" s="50">
        <f t="shared" si="5"/>
        <v>-910119</v>
      </c>
      <c r="Z56" s="51">
        <f>+IF(X56&lt;&gt;0,+(Y56/X56)*100,0)</f>
        <v>-34.023127467989731</v>
      </c>
      <c r="AA56" s="48">
        <f>SUM(AA53:AA55)</f>
        <v>10699999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7160928</v>
      </c>
      <c r="D59" s="65">
        <f>SUM(D56:D58)</f>
        <v>0</v>
      </c>
      <c r="E59" s="66">
        <f t="shared" si="6"/>
        <v>10699999</v>
      </c>
      <c r="F59" s="67">
        <f t="shared" si="6"/>
        <v>10699999</v>
      </c>
      <c r="G59" s="67">
        <f t="shared" si="6"/>
        <v>0</v>
      </c>
      <c r="H59" s="67">
        <f t="shared" si="6"/>
        <v>0</v>
      </c>
      <c r="I59" s="67">
        <f t="shared" si="6"/>
        <v>1764882</v>
      </c>
      <c r="J59" s="67">
        <f t="shared" si="6"/>
        <v>1764882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1764882</v>
      </c>
      <c r="X59" s="67">
        <f t="shared" si="6"/>
        <v>2675001</v>
      </c>
      <c r="Y59" s="67">
        <f t="shared" si="6"/>
        <v>-910119</v>
      </c>
      <c r="Z59" s="68">
        <f>+IF(X59&lt;&gt;0,+(Y59/X59)*100,0)</f>
        <v>-34.023127467989731</v>
      </c>
      <c r="AA59" s="65">
        <f>SUM(AA56:AA58)</f>
        <v>10699999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9928195</v>
      </c>
      <c r="D6" s="20"/>
      <c r="E6" s="21">
        <v>12293130</v>
      </c>
      <c r="F6" s="22">
        <v>12293130</v>
      </c>
      <c r="G6" s="22">
        <v>897452</v>
      </c>
      <c r="H6" s="22">
        <v>911986</v>
      </c>
      <c r="I6" s="22">
        <v>781107</v>
      </c>
      <c r="J6" s="22">
        <v>2590545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2590545</v>
      </c>
      <c r="X6" s="22">
        <v>3073296</v>
      </c>
      <c r="Y6" s="22">
        <v>-482751</v>
      </c>
      <c r="Z6" s="23">
        <v>-15.707924000812156</v>
      </c>
      <c r="AA6" s="20">
        <v>12293130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198707</v>
      </c>
      <c r="D13" s="20"/>
      <c r="E13" s="21">
        <v>212040</v>
      </c>
      <c r="F13" s="22">
        <v>212040</v>
      </c>
      <c r="G13" s="22">
        <v>18737</v>
      </c>
      <c r="H13" s="22">
        <v>19009</v>
      </c>
      <c r="I13" s="22">
        <v>20784</v>
      </c>
      <c r="J13" s="22">
        <v>58530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58530</v>
      </c>
      <c r="X13" s="22">
        <v>53010</v>
      </c>
      <c r="Y13" s="22">
        <v>5520</v>
      </c>
      <c r="Z13" s="23">
        <v>10.413129598189022</v>
      </c>
      <c r="AA13" s="20">
        <v>212040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165531</v>
      </c>
      <c r="F23" s="22">
        <v>165531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41385</v>
      </c>
      <c r="Y23" s="22">
        <v>-41385</v>
      </c>
      <c r="Z23" s="23">
        <v>-100</v>
      </c>
      <c r="AA23" s="20">
        <v>165531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10126902</v>
      </c>
      <c r="D32" s="29">
        <f t="shared" ref="D32:Y32" si="0">SUM(D6:D31)</f>
        <v>0</v>
      </c>
      <c r="E32" s="30">
        <f t="shared" si="0"/>
        <v>12670701</v>
      </c>
      <c r="F32" s="31">
        <f t="shared" si="0"/>
        <v>12670701</v>
      </c>
      <c r="G32" s="31">
        <f t="shared" si="0"/>
        <v>916189</v>
      </c>
      <c r="H32" s="31">
        <f t="shared" si="0"/>
        <v>930995</v>
      </c>
      <c r="I32" s="31">
        <f t="shared" si="0"/>
        <v>801891</v>
      </c>
      <c r="J32" s="31">
        <f t="shared" si="0"/>
        <v>2649075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2649075</v>
      </c>
      <c r="X32" s="31">
        <f t="shared" si="0"/>
        <v>3167691</v>
      </c>
      <c r="Y32" s="31">
        <f t="shared" si="0"/>
        <v>-518616</v>
      </c>
      <c r="Z32" s="32">
        <f>+IF(X32&lt;&gt;0,+(Y32/X32)*100,0)</f>
        <v>-16.372051440623469</v>
      </c>
      <c r="AA32" s="29">
        <f>SUM(AA6:AA31)</f>
        <v>12670701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596536</v>
      </c>
      <c r="D34" s="20"/>
      <c r="E34" s="21">
        <v>1005276</v>
      </c>
      <c r="F34" s="22">
        <v>1005276</v>
      </c>
      <c r="G34" s="22">
        <v>72587</v>
      </c>
      <c r="H34" s="22">
        <v>80051</v>
      </c>
      <c r="I34" s="22">
        <v>80350</v>
      </c>
      <c r="J34" s="22">
        <v>232988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232988</v>
      </c>
      <c r="X34" s="22">
        <v>251334</v>
      </c>
      <c r="Y34" s="22">
        <v>-18346</v>
      </c>
      <c r="Z34" s="23">
        <v>-7.2994501340845241</v>
      </c>
      <c r="AA34" s="20">
        <v>1005276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11474250</v>
      </c>
      <c r="D36" s="20"/>
      <c r="E36" s="21">
        <v>12500000</v>
      </c>
      <c r="F36" s="22">
        <v>12500000</v>
      </c>
      <c r="G36" s="22">
        <v>1364880</v>
      </c>
      <c r="H36" s="22">
        <v>1609218</v>
      </c>
      <c r="I36" s="22">
        <v>1168524</v>
      </c>
      <c r="J36" s="22">
        <v>4142622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4142622</v>
      </c>
      <c r="X36" s="22">
        <v>3125004</v>
      </c>
      <c r="Y36" s="22">
        <v>1017618</v>
      </c>
      <c r="Z36" s="23">
        <v>32.563734318420074</v>
      </c>
      <c r="AA36" s="20">
        <v>12500000</v>
      </c>
    </row>
    <row r="37" spans="1:27" x14ac:dyDescent="0.25">
      <c r="A37" s="19" t="s">
        <v>63</v>
      </c>
      <c r="B37" s="15" t="s">
        <v>32</v>
      </c>
      <c r="C37" s="20">
        <v>90583</v>
      </c>
      <c r="D37" s="20"/>
      <c r="E37" s="21">
        <v>900000</v>
      </c>
      <c r="F37" s="22">
        <v>900000</v>
      </c>
      <c r="G37" s="22">
        <v>253</v>
      </c>
      <c r="H37" s="22">
        <v>217</v>
      </c>
      <c r="I37" s="22">
        <v>122</v>
      </c>
      <c r="J37" s="22">
        <v>592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592</v>
      </c>
      <c r="X37" s="22">
        <v>225000</v>
      </c>
      <c r="Y37" s="22">
        <v>-224408</v>
      </c>
      <c r="Z37" s="23">
        <v>-99.736888888888885</v>
      </c>
      <c r="AA37" s="20">
        <v>900000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100000</v>
      </c>
      <c r="F41" s="22">
        <v>100000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25003</v>
      </c>
      <c r="Y41" s="22">
        <v>-25003</v>
      </c>
      <c r="Z41" s="23">
        <v>-100</v>
      </c>
      <c r="AA41" s="20">
        <v>100000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3423426</v>
      </c>
      <c r="D43" s="20"/>
      <c r="E43" s="21">
        <v>2000000</v>
      </c>
      <c r="F43" s="22">
        <v>2000000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500004</v>
      </c>
      <c r="Y43" s="22">
        <v>-500004</v>
      </c>
      <c r="Z43" s="23">
        <v>-100</v>
      </c>
      <c r="AA43" s="20">
        <v>2000000</v>
      </c>
    </row>
    <row r="44" spans="1:27" x14ac:dyDescent="0.25">
      <c r="A44" s="19" t="s">
        <v>69</v>
      </c>
      <c r="B44" s="15" t="s">
        <v>32</v>
      </c>
      <c r="C44" s="20">
        <v>634221</v>
      </c>
      <c r="D44" s="20"/>
      <c r="E44" s="21">
        <v>1004832</v>
      </c>
      <c r="F44" s="22">
        <v>1004832</v>
      </c>
      <c r="G44" s="22">
        <v>55159</v>
      </c>
      <c r="H44" s="22">
        <v>148683</v>
      </c>
      <c r="I44" s="22">
        <v>59791</v>
      </c>
      <c r="J44" s="22">
        <v>263633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263633</v>
      </c>
      <c r="X44" s="22">
        <v>251224</v>
      </c>
      <c r="Y44" s="22">
        <v>12409</v>
      </c>
      <c r="Z44" s="23">
        <v>4.9394166162468558</v>
      </c>
      <c r="AA44" s="20">
        <v>1004832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16219016</v>
      </c>
      <c r="D47" s="29">
        <f t="shared" ref="D47:Y47" si="1">SUM(D34:D46)</f>
        <v>0</v>
      </c>
      <c r="E47" s="30">
        <f t="shared" si="1"/>
        <v>17510108</v>
      </c>
      <c r="F47" s="31">
        <f t="shared" si="1"/>
        <v>17510108</v>
      </c>
      <c r="G47" s="31">
        <f t="shared" si="1"/>
        <v>1492879</v>
      </c>
      <c r="H47" s="31">
        <f t="shared" si="1"/>
        <v>1838169</v>
      </c>
      <c r="I47" s="31">
        <f t="shared" si="1"/>
        <v>1308787</v>
      </c>
      <c r="J47" s="31">
        <f t="shared" si="1"/>
        <v>4639835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4639835</v>
      </c>
      <c r="X47" s="31">
        <f t="shared" si="1"/>
        <v>4377569</v>
      </c>
      <c r="Y47" s="31">
        <f t="shared" si="1"/>
        <v>262266</v>
      </c>
      <c r="Z47" s="32">
        <f>+IF(X47&lt;&gt;0,+(Y47/X47)*100,0)</f>
        <v>5.9911334350183854</v>
      </c>
      <c r="AA47" s="29">
        <f>SUM(AA34:AA46)</f>
        <v>17510108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-6092114</v>
      </c>
      <c r="D48" s="39">
        <f t="shared" si="2"/>
        <v>0</v>
      </c>
      <c r="E48" s="40">
        <f t="shared" si="2"/>
        <v>-4839407</v>
      </c>
      <c r="F48" s="41">
        <f t="shared" si="2"/>
        <v>-4839407</v>
      </c>
      <c r="G48" s="41">
        <f t="shared" si="2"/>
        <v>-576690</v>
      </c>
      <c r="H48" s="41">
        <f t="shared" si="2"/>
        <v>-907174</v>
      </c>
      <c r="I48" s="41">
        <f t="shared" si="2"/>
        <v>-506896</v>
      </c>
      <c r="J48" s="41">
        <f t="shared" si="2"/>
        <v>-1990760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-1990760</v>
      </c>
      <c r="X48" s="41">
        <f t="shared" si="2"/>
        <v>-1209878</v>
      </c>
      <c r="Y48" s="41">
        <f t="shared" si="2"/>
        <v>-780882</v>
      </c>
      <c r="Z48" s="42">
        <f>+IF(X48&lt;&gt;0,+(Y48/X48)*100,0)</f>
        <v>64.54221004101241</v>
      </c>
      <c r="AA48" s="39">
        <f>+AA32-AA47</f>
        <v>-4839407</v>
      </c>
    </row>
    <row r="49" spans="1:27" x14ac:dyDescent="0.25">
      <c r="A49" s="43" t="s">
        <v>74</v>
      </c>
      <c r="B49" s="15" t="s">
        <v>32</v>
      </c>
      <c r="C49" s="20">
        <v>573991</v>
      </c>
      <c r="D49" s="20"/>
      <c r="E49" s="21">
        <v>5625000</v>
      </c>
      <c r="F49" s="22">
        <v>5625000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1406250</v>
      </c>
      <c r="Y49" s="22">
        <v>-1406250</v>
      </c>
      <c r="Z49" s="23">
        <v>-100</v>
      </c>
      <c r="AA49" s="20">
        <v>5625000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-5518123</v>
      </c>
      <c r="D51" s="48">
        <f t="shared" si="3"/>
        <v>0</v>
      </c>
      <c r="E51" s="49">
        <f t="shared" si="3"/>
        <v>785593</v>
      </c>
      <c r="F51" s="50">
        <f t="shared" si="3"/>
        <v>785593</v>
      </c>
      <c r="G51" s="50">
        <f t="shared" si="3"/>
        <v>-576690</v>
      </c>
      <c r="H51" s="50">
        <f t="shared" si="3"/>
        <v>-907174</v>
      </c>
      <c r="I51" s="50">
        <f t="shared" si="3"/>
        <v>-506896</v>
      </c>
      <c r="J51" s="50">
        <f t="shared" si="3"/>
        <v>-1990760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-1990760</v>
      </c>
      <c r="X51" s="50">
        <f t="shared" si="3"/>
        <v>196372</v>
      </c>
      <c r="Y51" s="50">
        <f t="shared" si="3"/>
        <v>-2187132</v>
      </c>
      <c r="Z51" s="51">
        <f>+IF(X51&lt;&gt;0,+(Y51/X51)*100,0)</f>
        <v>-1113.7697838795755</v>
      </c>
      <c r="AA51" s="48">
        <f>SUM(AA48:AA50)</f>
        <v>785593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-5518123</v>
      </c>
      <c r="D53" s="54">
        <f>+D51-D52</f>
        <v>0</v>
      </c>
      <c r="E53" s="55">
        <f t="shared" si="4"/>
        <v>785593</v>
      </c>
      <c r="F53" s="56">
        <f t="shared" si="4"/>
        <v>785593</v>
      </c>
      <c r="G53" s="56">
        <f t="shared" si="4"/>
        <v>-576690</v>
      </c>
      <c r="H53" s="56">
        <f t="shared" si="4"/>
        <v>-907174</v>
      </c>
      <c r="I53" s="56">
        <f t="shared" si="4"/>
        <v>-506896</v>
      </c>
      <c r="J53" s="56">
        <f t="shared" si="4"/>
        <v>-1990760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-1990760</v>
      </c>
      <c r="X53" s="56">
        <f t="shared" si="4"/>
        <v>196372</v>
      </c>
      <c r="Y53" s="56">
        <f t="shared" si="4"/>
        <v>-2187132</v>
      </c>
      <c r="Z53" s="57">
        <f>+IF(X53&lt;&gt;0,+(Y53/X53)*100,0)</f>
        <v>-1113.7697838795755</v>
      </c>
      <c r="AA53" s="54">
        <f>+AA51-AA52</f>
        <v>785593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-5518123</v>
      </c>
      <c r="D56" s="48">
        <f>SUM(D53:D55)</f>
        <v>0</v>
      </c>
      <c r="E56" s="49">
        <f t="shared" si="5"/>
        <v>785593</v>
      </c>
      <c r="F56" s="50">
        <f t="shared" si="5"/>
        <v>785593</v>
      </c>
      <c r="G56" s="50">
        <f t="shared" si="5"/>
        <v>-576690</v>
      </c>
      <c r="H56" s="50">
        <f t="shared" si="5"/>
        <v>-907174</v>
      </c>
      <c r="I56" s="50">
        <f t="shared" si="5"/>
        <v>-506896</v>
      </c>
      <c r="J56" s="50">
        <f t="shared" si="5"/>
        <v>-1990760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-1990760</v>
      </c>
      <c r="X56" s="50">
        <f t="shared" si="5"/>
        <v>196372</v>
      </c>
      <c r="Y56" s="50">
        <f t="shared" si="5"/>
        <v>-2187132</v>
      </c>
      <c r="Z56" s="51">
        <f>+IF(X56&lt;&gt;0,+(Y56/X56)*100,0)</f>
        <v>-1113.7697838795755</v>
      </c>
      <c r="AA56" s="48">
        <f>SUM(AA53:AA55)</f>
        <v>785593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-5518123</v>
      </c>
      <c r="D59" s="65">
        <f>SUM(D56:D58)</f>
        <v>0</v>
      </c>
      <c r="E59" s="66">
        <f t="shared" si="6"/>
        <v>785593</v>
      </c>
      <c r="F59" s="67">
        <f t="shared" si="6"/>
        <v>785593</v>
      </c>
      <c r="G59" s="67">
        <f t="shared" si="6"/>
        <v>-576690</v>
      </c>
      <c r="H59" s="67">
        <f t="shared" si="6"/>
        <v>-907174</v>
      </c>
      <c r="I59" s="67">
        <f t="shared" si="6"/>
        <v>-506896</v>
      </c>
      <c r="J59" s="67">
        <f t="shared" si="6"/>
        <v>-1990760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-1990760</v>
      </c>
      <c r="X59" s="67">
        <f t="shared" si="6"/>
        <v>196372</v>
      </c>
      <c r="Y59" s="67">
        <f t="shared" si="6"/>
        <v>-2187132</v>
      </c>
      <c r="Z59" s="68">
        <f>+IF(X59&lt;&gt;0,+(Y59/X59)*100,0)</f>
        <v>-1113.7697838795755</v>
      </c>
      <c r="AA59" s="65">
        <f>SUM(AA56:AA58)</f>
        <v>785593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35562337</v>
      </c>
      <c r="D6" s="20"/>
      <c r="E6" s="21">
        <v>41673528</v>
      </c>
      <c r="F6" s="22">
        <v>41673528</v>
      </c>
      <c r="G6" s="22">
        <v>2320358</v>
      </c>
      <c r="H6" s="22">
        <v>4131776</v>
      </c>
      <c r="I6" s="22">
        <v>4176573</v>
      </c>
      <c r="J6" s="22">
        <v>10628707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10628707</v>
      </c>
      <c r="X6" s="22">
        <v>10418382</v>
      </c>
      <c r="Y6" s="22">
        <v>210325</v>
      </c>
      <c r="Z6" s="23">
        <v>2.018787562214555</v>
      </c>
      <c r="AA6" s="20">
        <v>41673528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35562337</v>
      </c>
      <c r="D32" s="29">
        <f t="shared" ref="D32:Y32" si="0">SUM(D6:D31)</f>
        <v>0</v>
      </c>
      <c r="E32" s="30">
        <f t="shared" si="0"/>
        <v>41673528</v>
      </c>
      <c r="F32" s="31">
        <f t="shared" si="0"/>
        <v>41673528</v>
      </c>
      <c r="G32" s="31">
        <f t="shared" si="0"/>
        <v>2320358</v>
      </c>
      <c r="H32" s="31">
        <f t="shared" si="0"/>
        <v>4131776</v>
      </c>
      <c r="I32" s="31">
        <f t="shared" si="0"/>
        <v>4176573</v>
      </c>
      <c r="J32" s="31">
        <f t="shared" si="0"/>
        <v>10628707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10628707</v>
      </c>
      <c r="X32" s="31">
        <f t="shared" si="0"/>
        <v>10418382</v>
      </c>
      <c r="Y32" s="31">
        <f t="shared" si="0"/>
        <v>210325</v>
      </c>
      <c r="Z32" s="32">
        <f>+IF(X32&lt;&gt;0,+(Y32/X32)*100,0)</f>
        <v>2.018787562214555</v>
      </c>
      <c r="AA32" s="29">
        <f>SUM(AA6:AA31)</f>
        <v>41673528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3018855</v>
      </c>
      <c r="D34" s="20"/>
      <c r="E34" s="21">
        <v>2534091</v>
      </c>
      <c r="F34" s="22">
        <v>2534091</v>
      </c>
      <c r="G34" s="22">
        <v>250746</v>
      </c>
      <c r="H34" s="22">
        <v>297108</v>
      </c>
      <c r="I34" s="22">
        <v>251651</v>
      </c>
      <c r="J34" s="22">
        <v>799505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799505</v>
      </c>
      <c r="X34" s="22">
        <v>633522</v>
      </c>
      <c r="Y34" s="22">
        <v>165983</v>
      </c>
      <c r="Z34" s="23">
        <v>26.200037252060703</v>
      </c>
      <c r="AA34" s="20">
        <v>2534091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43193741</v>
      </c>
      <c r="D36" s="20"/>
      <c r="E36" s="21">
        <v>51432794</v>
      </c>
      <c r="F36" s="22">
        <v>51432794</v>
      </c>
      <c r="G36" s="22">
        <v>76195</v>
      </c>
      <c r="H36" s="22">
        <v>13501655</v>
      </c>
      <c r="I36" s="22">
        <v>60732</v>
      </c>
      <c r="J36" s="22">
        <v>13638582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13638582</v>
      </c>
      <c r="X36" s="22">
        <v>12858198</v>
      </c>
      <c r="Y36" s="22">
        <v>780384</v>
      </c>
      <c r="Z36" s="23">
        <v>6.0691552579918273</v>
      </c>
      <c r="AA36" s="20">
        <v>51432794</v>
      </c>
    </row>
    <row r="37" spans="1:27" x14ac:dyDescent="0.25">
      <c r="A37" s="19" t="s">
        <v>63</v>
      </c>
      <c r="B37" s="15" t="s">
        <v>32</v>
      </c>
      <c r="C37" s="20">
        <v>7327</v>
      </c>
      <c r="D37" s="20"/>
      <c r="E37" s="21">
        <v>10000</v>
      </c>
      <c r="F37" s="22">
        <v>10000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2499</v>
      </c>
      <c r="Y37" s="22">
        <v>-2499</v>
      </c>
      <c r="Z37" s="23">
        <v>-100</v>
      </c>
      <c r="AA37" s="20">
        <v>10000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1700000</v>
      </c>
      <c r="F38" s="22">
        <v>1700000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425001</v>
      </c>
      <c r="Y38" s="22">
        <v>-425001</v>
      </c>
      <c r="Z38" s="23">
        <v>-100</v>
      </c>
      <c r="AA38" s="20">
        <v>1700000</v>
      </c>
    </row>
    <row r="39" spans="1:27" x14ac:dyDescent="0.25">
      <c r="A39" s="19" t="s">
        <v>65</v>
      </c>
      <c r="B39" s="15" t="s">
        <v>32</v>
      </c>
      <c r="C39" s="20">
        <v>966841</v>
      </c>
      <c r="D39" s="20"/>
      <c r="E39" s="21">
        <v>1100000</v>
      </c>
      <c r="F39" s="22">
        <v>1100000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275001</v>
      </c>
      <c r="Y39" s="22">
        <v>-275001</v>
      </c>
      <c r="Z39" s="23">
        <v>-100</v>
      </c>
      <c r="AA39" s="20">
        <v>1100000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1794914</v>
      </c>
      <c r="D41" s="20"/>
      <c r="E41" s="21">
        <v>1730000</v>
      </c>
      <c r="F41" s="22">
        <v>1730000</v>
      </c>
      <c r="G41" s="22">
        <v>130830</v>
      </c>
      <c r="H41" s="22">
        <v>156474</v>
      </c>
      <c r="I41" s="22">
        <v>18986</v>
      </c>
      <c r="J41" s="22">
        <v>306290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306290</v>
      </c>
      <c r="X41" s="22">
        <v>432501</v>
      </c>
      <c r="Y41" s="22">
        <v>-126211</v>
      </c>
      <c r="Z41" s="23">
        <v>-29.181666631984665</v>
      </c>
      <c r="AA41" s="20">
        <v>1730000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516881</v>
      </c>
      <c r="D44" s="20"/>
      <c r="E44" s="21">
        <v>856910</v>
      </c>
      <c r="F44" s="22">
        <v>856910</v>
      </c>
      <c r="G44" s="22">
        <v>2058</v>
      </c>
      <c r="H44" s="22">
        <v>39445</v>
      </c>
      <c r="I44" s="22">
        <v>2067</v>
      </c>
      <c r="J44" s="22">
        <v>43570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43570</v>
      </c>
      <c r="X44" s="22">
        <v>214227</v>
      </c>
      <c r="Y44" s="22">
        <v>-170657</v>
      </c>
      <c r="Z44" s="23">
        <v>-79.661760655753014</v>
      </c>
      <c r="AA44" s="20">
        <v>856910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49498559</v>
      </c>
      <c r="D47" s="29">
        <f t="shared" ref="D47:Y47" si="1">SUM(D34:D46)</f>
        <v>0</v>
      </c>
      <c r="E47" s="30">
        <f t="shared" si="1"/>
        <v>59363795</v>
      </c>
      <c r="F47" s="31">
        <f t="shared" si="1"/>
        <v>59363795</v>
      </c>
      <c r="G47" s="31">
        <f t="shared" si="1"/>
        <v>459829</v>
      </c>
      <c r="H47" s="31">
        <f t="shared" si="1"/>
        <v>13994682</v>
      </c>
      <c r="I47" s="31">
        <f t="shared" si="1"/>
        <v>333436</v>
      </c>
      <c r="J47" s="31">
        <f t="shared" si="1"/>
        <v>14787947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14787947</v>
      </c>
      <c r="X47" s="31">
        <f t="shared" si="1"/>
        <v>14840949</v>
      </c>
      <c r="Y47" s="31">
        <f t="shared" si="1"/>
        <v>-53002</v>
      </c>
      <c r="Z47" s="32">
        <f>+IF(X47&lt;&gt;0,+(Y47/X47)*100,0)</f>
        <v>-0.35713349597791894</v>
      </c>
      <c r="AA47" s="29">
        <f>SUM(AA34:AA46)</f>
        <v>59363795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-13936222</v>
      </c>
      <c r="D48" s="39">
        <f t="shared" si="2"/>
        <v>0</v>
      </c>
      <c r="E48" s="40">
        <f t="shared" si="2"/>
        <v>-17690267</v>
      </c>
      <c r="F48" s="41">
        <f t="shared" si="2"/>
        <v>-17690267</v>
      </c>
      <c r="G48" s="41">
        <f t="shared" si="2"/>
        <v>1860529</v>
      </c>
      <c r="H48" s="41">
        <f t="shared" si="2"/>
        <v>-9862906</v>
      </c>
      <c r="I48" s="41">
        <f t="shared" si="2"/>
        <v>3843137</v>
      </c>
      <c r="J48" s="41">
        <f t="shared" si="2"/>
        <v>-4159240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-4159240</v>
      </c>
      <c r="X48" s="41">
        <f t="shared" si="2"/>
        <v>-4422567</v>
      </c>
      <c r="Y48" s="41">
        <f t="shared" si="2"/>
        <v>263327</v>
      </c>
      <c r="Z48" s="42">
        <f>+IF(X48&lt;&gt;0,+(Y48/X48)*100,0)</f>
        <v>-5.9541664377272294</v>
      </c>
      <c r="AA48" s="39">
        <f>+AA32-AA47</f>
        <v>-17690267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-13936222</v>
      </c>
      <c r="D51" s="48">
        <f t="shared" si="3"/>
        <v>0</v>
      </c>
      <c r="E51" s="49">
        <f t="shared" si="3"/>
        <v>-17690267</v>
      </c>
      <c r="F51" s="50">
        <f t="shared" si="3"/>
        <v>-17690267</v>
      </c>
      <c r="G51" s="50">
        <f t="shared" si="3"/>
        <v>1860529</v>
      </c>
      <c r="H51" s="50">
        <f t="shared" si="3"/>
        <v>-9862906</v>
      </c>
      <c r="I51" s="50">
        <f t="shared" si="3"/>
        <v>3843137</v>
      </c>
      <c r="J51" s="50">
        <f t="shared" si="3"/>
        <v>-4159240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-4159240</v>
      </c>
      <c r="X51" s="50">
        <f t="shared" si="3"/>
        <v>-4422567</v>
      </c>
      <c r="Y51" s="50">
        <f t="shared" si="3"/>
        <v>263327</v>
      </c>
      <c r="Z51" s="51">
        <f>+IF(X51&lt;&gt;0,+(Y51/X51)*100,0)</f>
        <v>-5.9541664377272294</v>
      </c>
      <c r="AA51" s="48">
        <f>SUM(AA48:AA50)</f>
        <v>-17690267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-13936222</v>
      </c>
      <c r="D53" s="54">
        <f>+D51-D52</f>
        <v>0</v>
      </c>
      <c r="E53" s="55">
        <f t="shared" si="4"/>
        <v>-17690267</v>
      </c>
      <c r="F53" s="56">
        <f t="shared" si="4"/>
        <v>-17690267</v>
      </c>
      <c r="G53" s="56">
        <f t="shared" si="4"/>
        <v>1860529</v>
      </c>
      <c r="H53" s="56">
        <f t="shared" si="4"/>
        <v>-9862906</v>
      </c>
      <c r="I53" s="56">
        <f t="shared" si="4"/>
        <v>3843137</v>
      </c>
      <c r="J53" s="56">
        <f t="shared" si="4"/>
        <v>-4159240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-4159240</v>
      </c>
      <c r="X53" s="56">
        <f t="shared" si="4"/>
        <v>-4422567</v>
      </c>
      <c r="Y53" s="56">
        <f t="shared" si="4"/>
        <v>263327</v>
      </c>
      <c r="Z53" s="57">
        <f>+IF(X53&lt;&gt;0,+(Y53/X53)*100,0)</f>
        <v>-5.9541664377272294</v>
      </c>
      <c r="AA53" s="54">
        <f>+AA51-AA52</f>
        <v>-17690267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-13936222</v>
      </c>
      <c r="D56" s="48">
        <f>SUM(D53:D55)</f>
        <v>0</v>
      </c>
      <c r="E56" s="49">
        <f t="shared" si="5"/>
        <v>-17690267</v>
      </c>
      <c r="F56" s="50">
        <f t="shared" si="5"/>
        <v>-17690267</v>
      </c>
      <c r="G56" s="50">
        <f t="shared" si="5"/>
        <v>1860529</v>
      </c>
      <c r="H56" s="50">
        <f t="shared" si="5"/>
        <v>-9862906</v>
      </c>
      <c r="I56" s="50">
        <f t="shared" si="5"/>
        <v>3843137</v>
      </c>
      <c r="J56" s="50">
        <f t="shared" si="5"/>
        <v>-4159240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-4159240</v>
      </c>
      <c r="X56" s="50">
        <f t="shared" si="5"/>
        <v>-4422567</v>
      </c>
      <c r="Y56" s="50">
        <f t="shared" si="5"/>
        <v>263327</v>
      </c>
      <c r="Z56" s="51">
        <f>+IF(X56&lt;&gt;0,+(Y56/X56)*100,0)</f>
        <v>-5.9541664377272294</v>
      </c>
      <c r="AA56" s="48">
        <f>SUM(AA53:AA55)</f>
        <v>-17690267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-13936222</v>
      </c>
      <c r="D59" s="65">
        <f>SUM(D56:D58)</f>
        <v>0</v>
      </c>
      <c r="E59" s="66">
        <f t="shared" si="6"/>
        <v>-17690267</v>
      </c>
      <c r="F59" s="67">
        <f t="shared" si="6"/>
        <v>-17690267</v>
      </c>
      <c r="G59" s="67">
        <f t="shared" si="6"/>
        <v>1860529</v>
      </c>
      <c r="H59" s="67">
        <f t="shared" si="6"/>
        <v>-9862906</v>
      </c>
      <c r="I59" s="67">
        <f t="shared" si="6"/>
        <v>3843137</v>
      </c>
      <c r="J59" s="67">
        <f t="shared" si="6"/>
        <v>-4159240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-4159240</v>
      </c>
      <c r="X59" s="67">
        <f t="shared" si="6"/>
        <v>-4422567</v>
      </c>
      <c r="Y59" s="67">
        <f t="shared" si="6"/>
        <v>263327</v>
      </c>
      <c r="Z59" s="68">
        <f>+IF(X59&lt;&gt;0,+(Y59/X59)*100,0)</f>
        <v>-5.9541664377272294</v>
      </c>
      <c r="AA59" s="65">
        <f>SUM(AA56:AA58)</f>
        <v>-17690267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1884506</v>
      </c>
      <c r="D34" s="20"/>
      <c r="E34" s="21">
        <v>2064003</v>
      </c>
      <c r="F34" s="22">
        <v>2064003</v>
      </c>
      <c r="G34" s="22">
        <v>153460</v>
      </c>
      <c r="H34" s="22">
        <v>153460</v>
      </c>
      <c r="I34" s="22">
        <v>111719</v>
      </c>
      <c r="J34" s="22">
        <v>418639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418639</v>
      </c>
      <c r="X34" s="22">
        <v>516000</v>
      </c>
      <c r="Y34" s="22">
        <v>-97361</v>
      </c>
      <c r="Z34" s="23">
        <v>-18.868410852713176</v>
      </c>
      <c r="AA34" s="20">
        <v>2064003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464283</v>
      </c>
      <c r="D41" s="20"/>
      <c r="E41" s="21">
        <v>821708</v>
      </c>
      <c r="F41" s="22">
        <v>821708</v>
      </c>
      <c r="G41" s="22"/>
      <c r="H41" s="22">
        <v>118000</v>
      </c>
      <c r="I41" s="22"/>
      <c r="J41" s="22">
        <v>118000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118000</v>
      </c>
      <c r="X41" s="22">
        <v>205428</v>
      </c>
      <c r="Y41" s="22">
        <v>-87428</v>
      </c>
      <c r="Z41" s="23">
        <v>-42.55895009443698</v>
      </c>
      <c r="AA41" s="20">
        <v>821708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2985327</v>
      </c>
      <c r="D44" s="20"/>
      <c r="E44" s="21">
        <v>5017539</v>
      </c>
      <c r="F44" s="22">
        <v>5017539</v>
      </c>
      <c r="G44" s="22">
        <v>124660</v>
      </c>
      <c r="H44" s="22">
        <v>133608</v>
      </c>
      <c r="I44" s="22">
        <v>133933</v>
      </c>
      <c r="J44" s="22">
        <v>392201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392201</v>
      </c>
      <c r="X44" s="22">
        <v>1254387</v>
      </c>
      <c r="Y44" s="22">
        <v>-862186</v>
      </c>
      <c r="Z44" s="23">
        <v>-68.733652373629511</v>
      </c>
      <c r="AA44" s="20">
        <v>5017539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5334116</v>
      </c>
      <c r="D47" s="29">
        <f t="shared" ref="D47:Y47" si="1">SUM(D34:D46)</f>
        <v>0</v>
      </c>
      <c r="E47" s="30">
        <f t="shared" si="1"/>
        <v>7903250</v>
      </c>
      <c r="F47" s="31">
        <f t="shared" si="1"/>
        <v>7903250</v>
      </c>
      <c r="G47" s="31">
        <f t="shared" si="1"/>
        <v>278120</v>
      </c>
      <c r="H47" s="31">
        <f t="shared" si="1"/>
        <v>405068</v>
      </c>
      <c r="I47" s="31">
        <f t="shared" si="1"/>
        <v>245652</v>
      </c>
      <c r="J47" s="31">
        <f t="shared" si="1"/>
        <v>928840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928840</v>
      </c>
      <c r="X47" s="31">
        <f t="shared" si="1"/>
        <v>1975815</v>
      </c>
      <c r="Y47" s="31">
        <f t="shared" si="1"/>
        <v>-1046975</v>
      </c>
      <c r="Z47" s="32">
        <f>+IF(X47&lt;&gt;0,+(Y47/X47)*100,0)</f>
        <v>-52.989525841235142</v>
      </c>
      <c r="AA47" s="29">
        <f>SUM(AA34:AA46)</f>
        <v>7903250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-5334116</v>
      </c>
      <c r="D48" s="39">
        <f t="shared" si="2"/>
        <v>0</v>
      </c>
      <c r="E48" s="40">
        <f t="shared" si="2"/>
        <v>-7903250</v>
      </c>
      <c r="F48" s="41">
        <f t="shared" si="2"/>
        <v>-7903250</v>
      </c>
      <c r="G48" s="41">
        <f t="shared" si="2"/>
        <v>-278120</v>
      </c>
      <c r="H48" s="41">
        <f t="shared" si="2"/>
        <v>-405068</v>
      </c>
      <c r="I48" s="41">
        <f t="shared" si="2"/>
        <v>-245652</v>
      </c>
      <c r="J48" s="41">
        <f t="shared" si="2"/>
        <v>-928840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-928840</v>
      </c>
      <c r="X48" s="41">
        <f t="shared" si="2"/>
        <v>-1975815</v>
      </c>
      <c r="Y48" s="41">
        <f t="shared" si="2"/>
        <v>1046975</v>
      </c>
      <c r="Z48" s="42">
        <f>+IF(X48&lt;&gt;0,+(Y48/X48)*100,0)</f>
        <v>-52.989525841235142</v>
      </c>
      <c r="AA48" s="39">
        <f>+AA32-AA47</f>
        <v>-7903250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-5334116</v>
      </c>
      <c r="D51" s="48">
        <f t="shared" si="3"/>
        <v>0</v>
      </c>
      <c r="E51" s="49">
        <f t="shared" si="3"/>
        <v>-7903250</v>
      </c>
      <c r="F51" s="50">
        <f t="shared" si="3"/>
        <v>-7903250</v>
      </c>
      <c r="G51" s="50">
        <f t="shared" si="3"/>
        <v>-278120</v>
      </c>
      <c r="H51" s="50">
        <f t="shared" si="3"/>
        <v>-405068</v>
      </c>
      <c r="I51" s="50">
        <f t="shared" si="3"/>
        <v>-245652</v>
      </c>
      <c r="J51" s="50">
        <f t="shared" si="3"/>
        <v>-928840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-928840</v>
      </c>
      <c r="X51" s="50">
        <f t="shared" si="3"/>
        <v>-1975815</v>
      </c>
      <c r="Y51" s="50">
        <f t="shared" si="3"/>
        <v>1046975</v>
      </c>
      <c r="Z51" s="51">
        <f>+IF(X51&lt;&gt;0,+(Y51/X51)*100,0)</f>
        <v>-52.989525841235142</v>
      </c>
      <c r="AA51" s="48">
        <f>SUM(AA48:AA50)</f>
        <v>-7903250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-5334116</v>
      </c>
      <c r="D53" s="54">
        <f>+D51-D52</f>
        <v>0</v>
      </c>
      <c r="E53" s="55">
        <f t="shared" si="4"/>
        <v>-7903250</v>
      </c>
      <c r="F53" s="56">
        <f t="shared" si="4"/>
        <v>-7903250</v>
      </c>
      <c r="G53" s="56">
        <f t="shared" si="4"/>
        <v>-278120</v>
      </c>
      <c r="H53" s="56">
        <f t="shared" si="4"/>
        <v>-405068</v>
      </c>
      <c r="I53" s="56">
        <f t="shared" si="4"/>
        <v>-245652</v>
      </c>
      <c r="J53" s="56">
        <f t="shared" si="4"/>
        <v>-928840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-928840</v>
      </c>
      <c r="X53" s="56">
        <f t="shared" si="4"/>
        <v>-1975815</v>
      </c>
      <c r="Y53" s="56">
        <f t="shared" si="4"/>
        <v>1046975</v>
      </c>
      <c r="Z53" s="57">
        <f>+IF(X53&lt;&gt;0,+(Y53/X53)*100,0)</f>
        <v>-52.989525841235142</v>
      </c>
      <c r="AA53" s="54">
        <f>+AA51-AA52</f>
        <v>-7903250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-5334116</v>
      </c>
      <c r="D56" s="48">
        <f>SUM(D53:D55)</f>
        <v>0</v>
      </c>
      <c r="E56" s="49">
        <f t="shared" si="5"/>
        <v>-7903250</v>
      </c>
      <c r="F56" s="50">
        <f t="shared" si="5"/>
        <v>-7903250</v>
      </c>
      <c r="G56" s="50">
        <f t="shared" si="5"/>
        <v>-278120</v>
      </c>
      <c r="H56" s="50">
        <f t="shared" si="5"/>
        <v>-405068</v>
      </c>
      <c r="I56" s="50">
        <f t="shared" si="5"/>
        <v>-245652</v>
      </c>
      <c r="J56" s="50">
        <f t="shared" si="5"/>
        <v>-928840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-928840</v>
      </c>
      <c r="X56" s="50">
        <f t="shared" si="5"/>
        <v>-1975815</v>
      </c>
      <c r="Y56" s="50">
        <f t="shared" si="5"/>
        <v>1046975</v>
      </c>
      <c r="Z56" s="51">
        <f>+IF(X56&lt;&gt;0,+(Y56/X56)*100,0)</f>
        <v>-52.989525841235142</v>
      </c>
      <c r="AA56" s="48">
        <f>SUM(AA53:AA55)</f>
        <v>-7903250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-5334116</v>
      </c>
      <c r="D59" s="65">
        <f>SUM(D56:D58)</f>
        <v>0</v>
      </c>
      <c r="E59" s="66">
        <f t="shared" si="6"/>
        <v>-7903250</v>
      </c>
      <c r="F59" s="67">
        <f t="shared" si="6"/>
        <v>-7903250</v>
      </c>
      <c r="G59" s="67">
        <f t="shared" si="6"/>
        <v>-278120</v>
      </c>
      <c r="H59" s="67">
        <f t="shared" si="6"/>
        <v>-405068</v>
      </c>
      <c r="I59" s="67">
        <f t="shared" si="6"/>
        <v>-245652</v>
      </c>
      <c r="J59" s="67">
        <f t="shared" si="6"/>
        <v>-928840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-928840</v>
      </c>
      <c r="X59" s="67">
        <f t="shared" si="6"/>
        <v>-1975815</v>
      </c>
      <c r="Y59" s="67">
        <f t="shared" si="6"/>
        <v>1046975</v>
      </c>
      <c r="Z59" s="68">
        <f>+IF(X59&lt;&gt;0,+(Y59/X59)*100,0)</f>
        <v>-52.989525841235142</v>
      </c>
      <c r="AA59" s="65">
        <f>SUM(AA56:AA58)</f>
        <v>-7903250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23527162</v>
      </c>
      <c r="D6" s="20"/>
      <c r="E6" s="21">
        <v>99065724</v>
      </c>
      <c r="F6" s="22">
        <v>99065724</v>
      </c>
      <c r="G6" s="22">
        <v>1273920</v>
      </c>
      <c r="H6" s="22">
        <v>3832533</v>
      </c>
      <c r="I6" s="22">
        <v>3146196</v>
      </c>
      <c r="J6" s="22">
        <v>8252649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8252649</v>
      </c>
      <c r="X6" s="22">
        <v>24766434</v>
      </c>
      <c r="Y6" s="22">
        <v>-16513785</v>
      </c>
      <c r="Z6" s="23">
        <v>-66.678089385011987</v>
      </c>
      <c r="AA6" s="20">
        <v>99065724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2500000</v>
      </c>
      <c r="F13" s="22">
        <v>2500000</v>
      </c>
      <c r="G13" s="22">
        <v>604345</v>
      </c>
      <c r="H13" s="22">
        <v>621515</v>
      </c>
      <c r="I13" s="22">
        <v>623329</v>
      </c>
      <c r="J13" s="22">
        <v>1849189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1849189</v>
      </c>
      <c r="X13" s="22">
        <v>624999</v>
      </c>
      <c r="Y13" s="22">
        <v>1224190</v>
      </c>
      <c r="Z13" s="23">
        <v>195.87071339314144</v>
      </c>
      <c r="AA13" s="20">
        <v>2500000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29180992</v>
      </c>
      <c r="F25" s="22">
        <v>29180992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7295247</v>
      </c>
      <c r="Y25" s="22">
        <v>-7295247</v>
      </c>
      <c r="Z25" s="23">
        <v>-100</v>
      </c>
      <c r="AA25" s="20">
        <v>29180992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23527162</v>
      </c>
      <c r="D32" s="29">
        <f t="shared" ref="D32:Y32" si="0">SUM(D6:D31)</f>
        <v>0</v>
      </c>
      <c r="E32" s="30">
        <f t="shared" si="0"/>
        <v>130746716</v>
      </c>
      <c r="F32" s="31">
        <f t="shared" si="0"/>
        <v>130746716</v>
      </c>
      <c r="G32" s="31">
        <f t="shared" si="0"/>
        <v>1878265</v>
      </c>
      <c r="H32" s="31">
        <f t="shared" si="0"/>
        <v>4454048</v>
      </c>
      <c r="I32" s="31">
        <f t="shared" si="0"/>
        <v>3769525</v>
      </c>
      <c r="J32" s="31">
        <f t="shared" si="0"/>
        <v>10101838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10101838</v>
      </c>
      <c r="X32" s="31">
        <f t="shared" si="0"/>
        <v>32686680</v>
      </c>
      <c r="Y32" s="31">
        <f t="shared" si="0"/>
        <v>-22584842</v>
      </c>
      <c r="Z32" s="32">
        <f>+IF(X32&lt;&gt;0,+(Y32/X32)*100,0)</f>
        <v>-69.094940201941597</v>
      </c>
      <c r="AA32" s="29">
        <f>SUM(AA6:AA31)</f>
        <v>130746716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10326303</v>
      </c>
      <c r="D34" s="20"/>
      <c r="E34" s="21">
        <v>8880072</v>
      </c>
      <c r="F34" s="22">
        <v>8880072</v>
      </c>
      <c r="G34" s="22">
        <v>939290</v>
      </c>
      <c r="H34" s="22">
        <v>789498</v>
      </c>
      <c r="I34" s="22">
        <v>858885</v>
      </c>
      <c r="J34" s="22">
        <v>2587673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2587673</v>
      </c>
      <c r="X34" s="22">
        <v>2220018</v>
      </c>
      <c r="Y34" s="22">
        <v>367655</v>
      </c>
      <c r="Z34" s="23">
        <v>16.560901758454211</v>
      </c>
      <c r="AA34" s="20">
        <v>8880072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77010763</v>
      </c>
      <c r="D36" s="20"/>
      <c r="E36" s="21">
        <v>98521000</v>
      </c>
      <c r="F36" s="22">
        <v>98521000</v>
      </c>
      <c r="G36" s="22">
        <v>10670215</v>
      </c>
      <c r="H36" s="22">
        <v>12451904</v>
      </c>
      <c r="I36" s="22">
        <v>9101057</v>
      </c>
      <c r="J36" s="22">
        <v>32223176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32223176</v>
      </c>
      <c r="X36" s="22">
        <v>24630249</v>
      </c>
      <c r="Y36" s="22">
        <v>7592927</v>
      </c>
      <c r="Z36" s="23">
        <v>30.827650179257223</v>
      </c>
      <c r="AA36" s="20">
        <v>98521000</v>
      </c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8712846</v>
      </c>
      <c r="F38" s="22">
        <v>8712846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2178213</v>
      </c>
      <c r="Y38" s="22">
        <v>-2178213</v>
      </c>
      <c r="Z38" s="23">
        <v>-100</v>
      </c>
      <c r="AA38" s="20">
        <v>8712846</v>
      </c>
    </row>
    <row r="39" spans="1:27" x14ac:dyDescent="0.25">
      <c r="A39" s="19" t="s">
        <v>65</v>
      </c>
      <c r="B39" s="15" t="s">
        <v>32</v>
      </c>
      <c r="C39" s="20">
        <v>3563174</v>
      </c>
      <c r="D39" s="20"/>
      <c r="E39" s="21">
        <v>3300000</v>
      </c>
      <c r="F39" s="22">
        <v>3300000</v>
      </c>
      <c r="G39" s="22">
        <v>292652</v>
      </c>
      <c r="H39" s="22"/>
      <c r="I39" s="22"/>
      <c r="J39" s="22">
        <v>292652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292652</v>
      </c>
      <c r="X39" s="22">
        <v>825000</v>
      </c>
      <c r="Y39" s="22">
        <v>-532348</v>
      </c>
      <c r="Z39" s="23">
        <v>-64.527030303030301</v>
      </c>
      <c r="AA39" s="20">
        <v>3300000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11628646</v>
      </c>
      <c r="D41" s="20"/>
      <c r="E41" s="21">
        <v>17347826</v>
      </c>
      <c r="F41" s="22">
        <v>17347826</v>
      </c>
      <c r="G41" s="22">
        <v>7000</v>
      </c>
      <c r="H41" s="22">
        <v>31009</v>
      </c>
      <c r="I41" s="22">
        <v>1099880</v>
      </c>
      <c r="J41" s="22">
        <v>1137889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1137889</v>
      </c>
      <c r="X41" s="22">
        <v>4336956</v>
      </c>
      <c r="Y41" s="22">
        <v>-3199067</v>
      </c>
      <c r="Z41" s="23">
        <v>-73.762957244666538</v>
      </c>
      <c r="AA41" s="20">
        <v>17347826</v>
      </c>
    </row>
    <row r="42" spans="1:27" x14ac:dyDescent="0.25">
      <c r="A42" s="19" t="s">
        <v>67</v>
      </c>
      <c r="B42" s="15" t="s">
        <v>32</v>
      </c>
      <c r="C42" s="20">
        <v>8319873</v>
      </c>
      <c r="D42" s="20"/>
      <c r="E42" s="21"/>
      <c r="F42" s="22"/>
      <c r="G42" s="22"/>
      <c r="H42" s="22"/>
      <c r="I42" s="22">
        <v>250000</v>
      </c>
      <c r="J42" s="22">
        <v>250000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250000</v>
      </c>
      <c r="X42" s="22"/>
      <c r="Y42" s="22">
        <v>250000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2993681</v>
      </c>
      <c r="D44" s="20"/>
      <c r="E44" s="21">
        <v>718801</v>
      </c>
      <c r="F44" s="22">
        <v>718801</v>
      </c>
      <c r="G44" s="22">
        <v>7881</v>
      </c>
      <c r="H44" s="22">
        <v>220799</v>
      </c>
      <c r="I44" s="22">
        <v>7118</v>
      </c>
      <c r="J44" s="22">
        <v>235798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235798</v>
      </c>
      <c r="X44" s="22">
        <v>179700</v>
      </c>
      <c r="Y44" s="22">
        <v>56098</v>
      </c>
      <c r="Z44" s="23">
        <v>31.217584863661656</v>
      </c>
      <c r="AA44" s="20">
        <v>718801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113842440</v>
      </c>
      <c r="D47" s="29">
        <f t="shared" ref="D47:Y47" si="1">SUM(D34:D46)</f>
        <v>0</v>
      </c>
      <c r="E47" s="30">
        <f t="shared" si="1"/>
        <v>137480545</v>
      </c>
      <c r="F47" s="31">
        <f t="shared" si="1"/>
        <v>137480545</v>
      </c>
      <c r="G47" s="31">
        <f t="shared" si="1"/>
        <v>11917038</v>
      </c>
      <c r="H47" s="31">
        <f t="shared" si="1"/>
        <v>13493210</v>
      </c>
      <c r="I47" s="31">
        <f t="shared" si="1"/>
        <v>11316940</v>
      </c>
      <c r="J47" s="31">
        <f t="shared" si="1"/>
        <v>36727188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36727188</v>
      </c>
      <c r="X47" s="31">
        <f t="shared" si="1"/>
        <v>34370136</v>
      </c>
      <c r="Y47" s="31">
        <f t="shared" si="1"/>
        <v>2357052</v>
      </c>
      <c r="Z47" s="32">
        <f>+IF(X47&lt;&gt;0,+(Y47/X47)*100,0)</f>
        <v>6.8578489186077114</v>
      </c>
      <c r="AA47" s="29">
        <f>SUM(AA34:AA46)</f>
        <v>137480545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-90315278</v>
      </c>
      <c r="D48" s="39">
        <f t="shared" si="2"/>
        <v>0</v>
      </c>
      <c r="E48" s="40">
        <f t="shared" si="2"/>
        <v>-6733829</v>
      </c>
      <c r="F48" s="41">
        <f t="shared" si="2"/>
        <v>-6733829</v>
      </c>
      <c r="G48" s="41">
        <f t="shared" si="2"/>
        <v>-10038773</v>
      </c>
      <c r="H48" s="41">
        <f t="shared" si="2"/>
        <v>-9039162</v>
      </c>
      <c r="I48" s="41">
        <f t="shared" si="2"/>
        <v>-7547415</v>
      </c>
      <c r="J48" s="41">
        <f t="shared" si="2"/>
        <v>-26625350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-26625350</v>
      </c>
      <c r="X48" s="41">
        <f t="shared" si="2"/>
        <v>-1683456</v>
      </c>
      <c r="Y48" s="41">
        <f t="shared" si="2"/>
        <v>-24941894</v>
      </c>
      <c r="Z48" s="42">
        <f>+IF(X48&lt;&gt;0,+(Y48/X48)*100,0)</f>
        <v>1481.5887079911799</v>
      </c>
      <c r="AA48" s="39">
        <f>+AA32-AA47</f>
        <v>-6733829</v>
      </c>
    </row>
    <row r="49" spans="1:27" x14ac:dyDescent="0.25">
      <c r="A49" s="43" t="s">
        <v>74</v>
      </c>
      <c r="B49" s="15" t="s">
        <v>32</v>
      </c>
      <c r="C49" s="20">
        <v>1827875</v>
      </c>
      <c r="D49" s="20"/>
      <c r="E49" s="21">
        <v>5900000</v>
      </c>
      <c r="F49" s="22">
        <v>5900000</v>
      </c>
      <c r="G49" s="22"/>
      <c r="H49" s="22">
        <v>572691</v>
      </c>
      <c r="I49" s="22">
        <v>1612675</v>
      </c>
      <c r="J49" s="22">
        <v>2185366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2185366</v>
      </c>
      <c r="X49" s="22">
        <v>1475001</v>
      </c>
      <c r="Y49" s="22">
        <v>710365</v>
      </c>
      <c r="Z49" s="23">
        <v>48.160306331995706</v>
      </c>
      <c r="AA49" s="20">
        <v>5900000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-88487403</v>
      </c>
      <c r="D51" s="48">
        <f t="shared" si="3"/>
        <v>0</v>
      </c>
      <c r="E51" s="49">
        <f t="shared" si="3"/>
        <v>-833829</v>
      </c>
      <c r="F51" s="50">
        <f t="shared" si="3"/>
        <v>-833829</v>
      </c>
      <c r="G51" s="50">
        <f t="shared" si="3"/>
        <v>-10038773</v>
      </c>
      <c r="H51" s="50">
        <f t="shared" si="3"/>
        <v>-8466471</v>
      </c>
      <c r="I51" s="50">
        <f t="shared" si="3"/>
        <v>-5934740</v>
      </c>
      <c r="J51" s="50">
        <f t="shared" si="3"/>
        <v>-24439984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-24439984</v>
      </c>
      <c r="X51" s="50">
        <f t="shared" si="3"/>
        <v>-208455</v>
      </c>
      <c r="Y51" s="50">
        <f t="shared" si="3"/>
        <v>-24231529</v>
      </c>
      <c r="Z51" s="51">
        <f>+IF(X51&lt;&gt;0,+(Y51/X51)*100,0)</f>
        <v>11624.34530234343</v>
      </c>
      <c r="AA51" s="48">
        <f>SUM(AA48:AA50)</f>
        <v>-833829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-88487403</v>
      </c>
      <c r="D53" s="54">
        <f>+D51-D52</f>
        <v>0</v>
      </c>
      <c r="E53" s="55">
        <f t="shared" si="4"/>
        <v>-833829</v>
      </c>
      <c r="F53" s="56">
        <f t="shared" si="4"/>
        <v>-833829</v>
      </c>
      <c r="G53" s="56">
        <f t="shared" si="4"/>
        <v>-10038773</v>
      </c>
      <c r="H53" s="56">
        <f t="shared" si="4"/>
        <v>-8466471</v>
      </c>
      <c r="I53" s="56">
        <f t="shared" si="4"/>
        <v>-5934740</v>
      </c>
      <c r="J53" s="56">
        <f t="shared" si="4"/>
        <v>-24439984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-24439984</v>
      </c>
      <c r="X53" s="56">
        <f t="shared" si="4"/>
        <v>-208455</v>
      </c>
      <c r="Y53" s="56">
        <f t="shared" si="4"/>
        <v>-24231529</v>
      </c>
      <c r="Z53" s="57">
        <f>+IF(X53&lt;&gt;0,+(Y53/X53)*100,0)</f>
        <v>11624.34530234343</v>
      </c>
      <c r="AA53" s="54">
        <f>+AA51-AA52</f>
        <v>-833829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-88487403</v>
      </c>
      <c r="D56" s="48">
        <f>SUM(D53:D55)</f>
        <v>0</v>
      </c>
      <c r="E56" s="49">
        <f t="shared" si="5"/>
        <v>-833829</v>
      </c>
      <c r="F56" s="50">
        <f t="shared" si="5"/>
        <v>-833829</v>
      </c>
      <c r="G56" s="50">
        <f t="shared" si="5"/>
        <v>-10038773</v>
      </c>
      <c r="H56" s="50">
        <f t="shared" si="5"/>
        <v>-8466471</v>
      </c>
      <c r="I56" s="50">
        <f t="shared" si="5"/>
        <v>-5934740</v>
      </c>
      <c r="J56" s="50">
        <f t="shared" si="5"/>
        <v>-24439984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-24439984</v>
      </c>
      <c r="X56" s="50">
        <f t="shared" si="5"/>
        <v>-208455</v>
      </c>
      <c r="Y56" s="50">
        <f t="shared" si="5"/>
        <v>-24231529</v>
      </c>
      <c r="Z56" s="51">
        <f>+IF(X56&lt;&gt;0,+(Y56/X56)*100,0)</f>
        <v>11624.34530234343</v>
      </c>
      <c r="AA56" s="48">
        <f>SUM(AA53:AA55)</f>
        <v>-833829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-88487403</v>
      </c>
      <c r="D59" s="65">
        <f>SUM(D56:D58)</f>
        <v>0</v>
      </c>
      <c r="E59" s="66">
        <f t="shared" si="6"/>
        <v>-833829</v>
      </c>
      <c r="F59" s="67">
        <f t="shared" si="6"/>
        <v>-833829</v>
      </c>
      <c r="G59" s="67">
        <f t="shared" si="6"/>
        <v>-10038773</v>
      </c>
      <c r="H59" s="67">
        <f t="shared" si="6"/>
        <v>-8466471</v>
      </c>
      <c r="I59" s="67">
        <f t="shared" si="6"/>
        <v>-5934740</v>
      </c>
      <c r="J59" s="67">
        <f t="shared" si="6"/>
        <v>-24439984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-24439984</v>
      </c>
      <c r="X59" s="67">
        <f t="shared" si="6"/>
        <v>-208455</v>
      </c>
      <c r="Y59" s="67">
        <f t="shared" si="6"/>
        <v>-24231529</v>
      </c>
      <c r="Z59" s="68">
        <f>+IF(X59&lt;&gt;0,+(Y59/X59)*100,0)</f>
        <v>11624.34530234343</v>
      </c>
      <c r="AA59" s="65">
        <f>SUM(AA56:AA58)</f>
        <v>-833829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111119486</v>
      </c>
      <c r="D6" s="20"/>
      <c r="E6" s="21">
        <v>199689366</v>
      </c>
      <c r="F6" s="22">
        <v>199689366</v>
      </c>
      <c r="G6" s="22">
        <v>13245804</v>
      </c>
      <c r="H6" s="22">
        <v>10929840</v>
      </c>
      <c r="I6" s="22">
        <v>9870657</v>
      </c>
      <c r="J6" s="22">
        <v>34046301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34046301</v>
      </c>
      <c r="X6" s="22">
        <v>49922358</v>
      </c>
      <c r="Y6" s="22">
        <v>-15876057</v>
      </c>
      <c r="Z6" s="23">
        <v>-31.801496636036301</v>
      </c>
      <c r="AA6" s="20">
        <v>199689366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-22886</v>
      </c>
      <c r="D19" s="20"/>
      <c r="E19" s="21">
        <v>161093</v>
      </c>
      <c r="F19" s="22">
        <v>161093</v>
      </c>
      <c r="G19" s="22">
        <v>-9564</v>
      </c>
      <c r="H19" s="22"/>
      <c r="I19" s="22">
        <v>-7140</v>
      </c>
      <c r="J19" s="22">
        <v>-16704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-16704</v>
      </c>
      <c r="X19" s="22">
        <v>40275</v>
      </c>
      <c r="Y19" s="22">
        <v>-56979</v>
      </c>
      <c r="Z19" s="23">
        <v>-141.47486033519553</v>
      </c>
      <c r="AA19" s="20">
        <v>161093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61393</v>
      </c>
      <c r="D23" s="20"/>
      <c r="E23" s="21">
        <v>15488</v>
      </c>
      <c r="F23" s="22">
        <v>15488</v>
      </c>
      <c r="G23" s="22"/>
      <c r="H23" s="22"/>
      <c r="I23" s="22">
        <v>5810</v>
      </c>
      <c r="J23" s="22">
        <v>5810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5810</v>
      </c>
      <c r="X23" s="22">
        <v>3873</v>
      </c>
      <c r="Y23" s="22">
        <v>1937</v>
      </c>
      <c r="Z23" s="23">
        <v>50.012909888974953</v>
      </c>
      <c r="AA23" s="20">
        <v>15488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111157993</v>
      </c>
      <c r="D32" s="29">
        <f t="shared" ref="D32:Y32" si="0">SUM(D6:D31)</f>
        <v>0</v>
      </c>
      <c r="E32" s="30">
        <f t="shared" si="0"/>
        <v>199865947</v>
      </c>
      <c r="F32" s="31">
        <f t="shared" si="0"/>
        <v>199865947</v>
      </c>
      <c r="G32" s="31">
        <f t="shared" si="0"/>
        <v>13236240</v>
      </c>
      <c r="H32" s="31">
        <f t="shared" si="0"/>
        <v>10929840</v>
      </c>
      <c r="I32" s="31">
        <f t="shared" si="0"/>
        <v>9869327</v>
      </c>
      <c r="J32" s="31">
        <f t="shared" si="0"/>
        <v>34035407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34035407</v>
      </c>
      <c r="X32" s="31">
        <f t="shared" si="0"/>
        <v>49966506</v>
      </c>
      <c r="Y32" s="31">
        <f t="shared" si="0"/>
        <v>-15931099</v>
      </c>
      <c r="Z32" s="32">
        <f>+IF(X32&lt;&gt;0,+(Y32/X32)*100,0)</f>
        <v>-31.883556156598182</v>
      </c>
      <c r="AA32" s="29">
        <f>SUM(AA6:AA31)</f>
        <v>199865947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9190948</v>
      </c>
      <c r="D34" s="20"/>
      <c r="E34" s="21">
        <v>6606259</v>
      </c>
      <c r="F34" s="22">
        <v>6606259</v>
      </c>
      <c r="G34" s="22">
        <v>888394</v>
      </c>
      <c r="H34" s="22">
        <v>795195</v>
      </c>
      <c r="I34" s="22">
        <v>823913</v>
      </c>
      <c r="J34" s="22">
        <v>2507502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2507502</v>
      </c>
      <c r="X34" s="22">
        <v>1651614</v>
      </c>
      <c r="Y34" s="22">
        <v>855888</v>
      </c>
      <c r="Z34" s="23">
        <v>51.821309337411769</v>
      </c>
      <c r="AA34" s="20">
        <v>6606259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94959057</v>
      </c>
      <c r="D36" s="20"/>
      <c r="E36" s="21">
        <v>47046647</v>
      </c>
      <c r="F36" s="22">
        <v>47046647</v>
      </c>
      <c r="G36" s="22"/>
      <c r="H36" s="22"/>
      <c r="I36" s="22">
        <v>43156544</v>
      </c>
      <c r="J36" s="22">
        <v>43156544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43156544</v>
      </c>
      <c r="X36" s="22">
        <v>11761662</v>
      </c>
      <c r="Y36" s="22">
        <v>31394882</v>
      </c>
      <c r="Z36" s="23">
        <v>266.92555864978942</v>
      </c>
      <c r="AA36" s="20">
        <v>47046647</v>
      </c>
    </row>
    <row r="37" spans="1:27" x14ac:dyDescent="0.25">
      <c r="A37" s="19" t="s">
        <v>63</v>
      </c>
      <c r="B37" s="15" t="s">
        <v>32</v>
      </c>
      <c r="C37" s="20">
        <v>152153</v>
      </c>
      <c r="D37" s="20"/>
      <c r="E37" s="21"/>
      <c r="F37" s="22"/>
      <c r="G37" s="22">
        <v>1210</v>
      </c>
      <c r="H37" s="22">
        <v>1478</v>
      </c>
      <c r="I37" s="22">
        <v>369</v>
      </c>
      <c r="J37" s="22">
        <v>3057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3057</v>
      </c>
      <c r="X37" s="22"/>
      <c r="Y37" s="22">
        <v>3057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20305210</v>
      </c>
      <c r="F38" s="22">
        <v>20305210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5076303</v>
      </c>
      <c r="Y38" s="22">
        <v>-5076303</v>
      </c>
      <c r="Z38" s="23">
        <v>-100</v>
      </c>
      <c r="AA38" s="20">
        <v>20305210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3845619</v>
      </c>
      <c r="F39" s="22">
        <v>3845619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961407</v>
      </c>
      <c r="Y39" s="22">
        <v>-961407</v>
      </c>
      <c r="Z39" s="23">
        <v>-100</v>
      </c>
      <c r="AA39" s="20">
        <v>3845619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1491979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3922542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6801272</v>
      </c>
      <c r="D44" s="20"/>
      <c r="E44" s="21">
        <v>1264075</v>
      </c>
      <c r="F44" s="22">
        <v>1264075</v>
      </c>
      <c r="G44" s="22">
        <v>2130981</v>
      </c>
      <c r="H44" s="22">
        <v>442742</v>
      </c>
      <c r="I44" s="22">
        <v>912482</v>
      </c>
      <c r="J44" s="22">
        <v>3486205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3486205</v>
      </c>
      <c r="X44" s="22">
        <v>316095</v>
      </c>
      <c r="Y44" s="22">
        <v>3170110</v>
      </c>
      <c r="Z44" s="23">
        <v>1002.8978629842294</v>
      </c>
      <c r="AA44" s="20">
        <v>1264075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116517951</v>
      </c>
      <c r="D47" s="29">
        <f t="shared" ref="D47:Y47" si="1">SUM(D34:D46)</f>
        <v>0</v>
      </c>
      <c r="E47" s="30">
        <f t="shared" si="1"/>
        <v>79067810</v>
      </c>
      <c r="F47" s="31">
        <f t="shared" si="1"/>
        <v>79067810</v>
      </c>
      <c r="G47" s="31">
        <f t="shared" si="1"/>
        <v>3020585</v>
      </c>
      <c r="H47" s="31">
        <f t="shared" si="1"/>
        <v>1239415</v>
      </c>
      <c r="I47" s="31">
        <f t="shared" si="1"/>
        <v>44893308</v>
      </c>
      <c r="J47" s="31">
        <f t="shared" si="1"/>
        <v>49153308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49153308</v>
      </c>
      <c r="X47" s="31">
        <f t="shared" si="1"/>
        <v>19767081</v>
      </c>
      <c r="Y47" s="31">
        <f t="shared" si="1"/>
        <v>29386227</v>
      </c>
      <c r="Z47" s="32">
        <f>+IF(X47&lt;&gt;0,+(Y47/X47)*100,0)</f>
        <v>148.66245046499279</v>
      </c>
      <c r="AA47" s="29">
        <f>SUM(AA34:AA46)</f>
        <v>79067810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-5359958</v>
      </c>
      <c r="D48" s="39">
        <f t="shared" si="2"/>
        <v>0</v>
      </c>
      <c r="E48" s="40">
        <f t="shared" si="2"/>
        <v>120798137</v>
      </c>
      <c r="F48" s="41">
        <f t="shared" si="2"/>
        <v>120798137</v>
      </c>
      <c r="G48" s="41">
        <f t="shared" si="2"/>
        <v>10215655</v>
      </c>
      <c r="H48" s="41">
        <f t="shared" si="2"/>
        <v>9690425</v>
      </c>
      <c r="I48" s="41">
        <f t="shared" si="2"/>
        <v>-35023981</v>
      </c>
      <c r="J48" s="41">
        <f t="shared" si="2"/>
        <v>-15117901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-15117901</v>
      </c>
      <c r="X48" s="41">
        <f t="shared" si="2"/>
        <v>30199425</v>
      </c>
      <c r="Y48" s="41">
        <f t="shared" si="2"/>
        <v>-45317326</v>
      </c>
      <c r="Z48" s="42">
        <f>+IF(X48&lt;&gt;0,+(Y48/X48)*100,0)</f>
        <v>-150.0602279679166</v>
      </c>
      <c r="AA48" s="39">
        <f>+AA32-AA47</f>
        <v>120798137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-5359958</v>
      </c>
      <c r="D51" s="48">
        <f t="shared" si="3"/>
        <v>0</v>
      </c>
      <c r="E51" s="49">
        <f t="shared" si="3"/>
        <v>120798137</v>
      </c>
      <c r="F51" s="50">
        <f t="shared" si="3"/>
        <v>120798137</v>
      </c>
      <c r="G51" s="50">
        <f t="shared" si="3"/>
        <v>10215655</v>
      </c>
      <c r="H51" s="50">
        <f t="shared" si="3"/>
        <v>9690425</v>
      </c>
      <c r="I51" s="50">
        <f t="shared" si="3"/>
        <v>-35023981</v>
      </c>
      <c r="J51" s="50">
        <f t="shared" si="3"/>
        <v>-15117901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-15117901</v>
      </c>
      <c r="X51" s="50">
        <f t="shared" si="3"/>
        <v>30199425</v>
      </c>
      <c r="Y51" s="50">
        <f t="shared" si="3"/>
        <v>-45317326</v>
      </c>
      <c r="Z51" s="51">
        <f>+IF(X51&lt;&gt;0,+(Y51/X51)*100,0)</f>
        <v>-150.0602279679166</v>
      </c>
      <c r="AA51" s="48">
        <f>SUM(AA48:AA50)</f>
        <v>120798137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-5359958</v>
      </c>
      <c r="D53" s="54">
        <f>+D51-D52</f>
        <v>0</v>
      </c>
      <c r="E53" s="55">
        <f t="shared" si="4"/>
        <v>120798137</v>
      </c>
      <c r="F53" s="56">
        <f t="shared" si="4"/>
        <v>120798137</v>
      </c>
      <c r="G53" s="56">
        <f t="shared" si="4"/>
        <v>10215655</v>
      </c>
      <c r="H53" s="56">
        <f t="shared" si="4"/>
        <v>9690425</v>
      </c>
      <c r="I53" s="56">
        <f t="shared" si="4"/>
        <v>-35023981</v>
      </c>
      <c r="J53" s="56">
        <f t="shared" si="4"/>
        <v>-15117901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-15117901</v>
      </c>
      <c r="X53" s="56">
        <f t="shared" si="4"/>
        <v>30199425</v>
      </c>
      <c r="Y53" s="56">
        <f t="shared" si="4"/>
        <v>-45317326</v>
      </c>
      <c r="Z53" s="57">
        <f>+IF(X53&lt;&gt;0,+(Y53/X53)*100,0)</f>
        <v>-150.0602279679166</v>
      </c>
      <c r="AA53" s="54">
        <f>+AA51-AA52</f>
        <v>120798137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-5359958</v>
      </c>
      <c r="D56" s="48">
        <f>SUM(D53:D55)</f>
        <v>0</v>
      </c>
      <c r="E56" s="49">
        <f t="shared" si="5"/>
        <v>120798137</v>
      </c>
      <c r="F56" s="50">
        <f t="shared" si="5"/>
        <v>120798137</v>
      </c>
      <c r="G56" s="50">
        <f t="shared" si="5"/>
        <v>10215655</v>
      </c>
      <c r="H56" s="50">
        <f t="shared" si="5"/>
        <v>9690425</v>
      </c>
      <c r="I56" s="50">
        <f t="shared" si="5"/>
        <v>-35023981</v>
      </c>
      <c r="J56" s="50">
        <f t="shared" si="5"/>
        <v>-15117901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-15117901</v>
      </c>
      <c r="X56" s="50">
        <f t="shared" si="5"/>
        <v>30199425</v>
      </c>
      <c r="Y56" s="50">
        <f t="shared" si="5"/>
        <v>-45317326</v>
      </c>
      <c r="Z56" s="51">
        <f>+IF(X56&lt;&gt;0,+(Y56/X56)*100,0)</f>
        <v>-150.0602279679166</v>
      </c>
      <c r="AA56" s="48">
        <f>SUM(AA53:AA55)</f>
        <v>120798137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-5359958</v>
      </c>
      <c r="D59" s="65">
        <f>SUM(D56:D58)</f>
        <v>0</v>
      </c>
      <c r="E59" s="66">
        <f t="shared" si="6"/>
        <v>120798137</v>
      </c>
      <c r="F59" s="67">
        <f t="shared" si="6"/>
        <v>120798137</v>
      </c>
      <c r="G59" s="67">
        <f t="shared" si="6"/>
        <v>10215655</v>
      </c>
      <c r="H59" s="67">
        <f t="shared" si="6"/>
        <v>9690425</v>
      </c>
      <c r="I59" s="67">
        <f t="shared" si="6"/>
        <v>-35023981</v>
      </c>
      <c r="J59" s="67">
        <f t="shared" si="6"/>
        <v>-15117901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-15117901</v>
      </c>
      <c r="X59" s="67">
        <f t="shared" si="6"/>
        <v>30199425</v>
      </c>
      <c r="Y59" s="67">
        <f t="shared" si="6"/>
        <v>-45317326</v>
      </c>
      <c r="Z59" s="68">
        <f>+IF(X59&lt;&gt;0,+(Y59/X59)*100,0)</f>
        <v>-150.0602279679166</v>
      </c>
      <c r="AA59" s="65">
        <f>SUM(AA56:AA58)</f>
        <v>120798137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209039</v>
      </c>
      <c r="D41" s="20"/>
      <c r="E41" s="21"/>
      <c r="F41" s="22"/>
      <c r="G41" s="22"/>
      <c r="H41" s="22"/>
      <c r="I41" s="22">
        <v>56522</v>
      </c>
      <c r="J41" s="22">
        <v>56522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56522</v>
      </c>
      <c r="X41" s="22"/>
      <c r="Y41" s="22">
        <v>56522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209039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56522</v>
      </c>
      <c r="J47" s="31">
        <f t="shared" si="1"/>
        <v>56522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56522</v>
      </c>
      <c r="X47" s="31">
        <f t="shared" si="1"/>
        <v>0</v>
      </c>
      <c r="Y47" s="31">
        <f t="shared" si="1"/>
        <v>56522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-209039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-56522</v>
      </c>
      <c r="J48" s="41">
        <f t="shared" si="2"/>
        <v>-56522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-56522</v>
      </c>
      <c r="X48" s="41">
        <f t="shared" si="2"/>
        <v>0</v>
      </c>
      <c r="Y48" s="41">
        <f t="shared" si="2"/>
        <v>-56522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-209039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-56522</v>
      </c>
      <c r="J51" s="50">
        <f t="shared" si="3"/>
        <v>-56522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-56522</v>
      </c>
      <c r="X51" s="50">
        <f t="shared" si="3"/>
        <v>0</v>
      </c>
      <c r="Y51" s="50">
        <f t="shared" si="3"/>
        <v>-56522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-209039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-56522</v>
      </c>
      <c r="J53" s="56">
        <f t="shared" si="4"/>
        <v>-56522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-56522</v>
      </c>
      <c r="X53" s="56">
        <f t="shared" si="4"/>
        <v>0</v>
      </c>
      <c r="Y53" s="56">
        <f t="shared" si="4"/>
        <v>-56522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-209039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-56522</v>
      </c>
      <c r="J56" s="50">
        <f t="shared" si="5"/>
        <v>-56522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-56522</v>
      </c>
      <c r="X56" s="50">
        <f t="shared" si="5"/>
        <v>0</v>
      </c>
      <c r="Y56" s="50">
        <f t="shared" si="5"/>
        <v>-56522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-209039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-56522</v>
      </c>
      <c r="J59" s="67">
        <f t="shared" si="6"/>
        <v>-56522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-56522</v>
      </c>
      <c r="X59" s="67">
        <f t="shared" si="6"/>
        <v>0</v>
      </c>
      <c r="Y59" s="67">
        <f t="shared" si="6"/>
        <v>-56522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15274166</v>
      </c>
      <c r="D6" s="20"/>
      <c r="E6" s="21">
        <v>20017007</v>
      </c>
      <c r="F6" s="22">
        <v>20017007</v>
      </c>
      <c r="G6" s="22">
        <v>1679527</v>
      </c>
      <c r="H6" s="22">
        <v>1954220</v>
      </c>
      <c r="I6" s="22">
        <v>2046869</v>
      </c>
      <c r="J6" s="22">
        <v>5680616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5680616</v>
      </c>
      <c r="X6" s="22">
        <v>5004249</v>
      </c>
      <c r="Y6" s="22">
        <v>676367</v>
      </c>
      <c r="Z6" s="23">
        <v>13.515854227077828</v>
      </c>
      <c r="AA6" s="20">
        <v>20017007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934205</v>
      </c>
      <c r="D13" s="20"/>
      <c r="E13" s="21">
        <v>309000</v>
      </c>
      <c r="F13" s="22">
        <v>309000</v>
      </c>
      <c r="G13" s="22">
        <v>95456</v>
      </c>
      <c r="H13" s="22">
        <v>99148</v>
      </c>
      <c r="I13" s="22">
        <v>102167</v>
      </c>
      <c r="J13" s="22">
        <v>296771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296771</v>
      </c>
      <c r="X13" s="22">
        <v>77250</v>
      </c>
      <c r="Y13" s="22">
        <v>219521</v>
      </c>
      <c r="Z13" s="23">
        <v>284.16957928802589</v>
      </c>
      <c r="AA13" s="20">
        <v>309000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</v>
      </c>
      <c r="F25" s="22">
        <v>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>
        <v>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16208371</v>
      </c>
      <c r="D32" s="29">
        <f t="shared" ref="D32:Y32" si="0">SUM(D6:D31)</f>
        <v>0</v>
      </c>
      <c r="E32" s="30">
        <f t="shared" si="0"/>
        <v>20326008</v>
      </c>
      <c r="F32" s="31">
        <f t="shared" si="0"/>
        <v>20326008</v>
      </c>
      <c r="G32" s="31">
        <f t="shared" si="0"/>
        <v>1774983</v>
      </c>
      <c r="H32" s="31">
        <f t="shared" si="0"/>
        <v>2053368</v>
      </c>
      <c r="I32" s="31">
        <f t="shared" si="0"/>
        <v>2149036</v>
      </c>
      <c r="J32" s="31">
        <f t="shared" si="0"/>
        <v>5977387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5977387</v>
      </c>
      <c r="X32" s="31">
        <f t="shared" si="0"/>
        <v>5081499</v>
      </c>
      <c r="Y32" s="31">
        <f t="shared" si="0"/>
        <v>895888</v>
      </c>
      <c r="Z32" s="32">
        <f>+IF(X32&lt;&gt;0,+(Y32/X32)*100,0)</f>
        <v>17.630388198443018</v>
      </c>
      <c r="AA32" s="29">
        <f>SUM(AA6:AA31)</f>
        <v>20326008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4087263</v>
      </c>
      <c r="D34" s="20"/>
      <c r="E34" s="21">
        <v>3449651</v>
      </c>
      <c r="F34" s="22">
        <v>3449651</v>
      </c>
      <c r="G34" s="22">
        <v>319643</v>
      </c>
      <c r="H34" s="22">
        <v>305863</v>
      </c>
      <c r="I34" s="22">
        <v>336872</v>
      </c>
      <c r="J34" s="22">
        <v>962378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962378</v>
      </c>
      <c r="X34" s="22">
        <v>862407</v>
      </c>
      <c r="Y34" s="22">
        <v>99971</v>
      </c>
      <c r="Z34" s="23">
        <v>11.592090509469427</v>
      </c>
      <c r="AA34" s="20">
        <v>3449651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16158074</v>
      </c>
      <c r="D36" s="20"/>
      <c r="E36" s="21">
        <v>15000000</v>
      </c>
      <c r="F36" s="22">
        <v>15000000</v>
      </c>
      <c r="G36" s="22">
        <v>2065178</v>
      </c>
      <c r="H36" s="22">
        <v>2065178</v>
      </c>
      <c r="I36" s="22">
        <v>4766074</v>
      </c>
      <c r="J36" s="22">
        <v>8896430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8896430</v>
      </c>
      <c r="X36" s="22">
        <v>3750000</v>
      </c>
      <c r="Y36" s="22">
        <v>5146430</v>
      </c>
      <c r="Z36" s="23">
        <v>137.23813333333334</v>
      </c>
      <c r="AA36" s="20">
        <v>15000000</v>
      </c>
    </row>
    <row r="37" spans="1:27" x14ac:dyDescent="0.25">
      <c r="A37" s="19" t="s">
        <v>63</v>
      </c>
      <c r="B37" s="15" t="s">
        <v>32</v>
      </c>
      <c r="C37" s="20"/>
      <c r="D37" s="20"/>
      <c r="E37" s="21">
        <v>282210</v>
      </c>
      <c r="F37" s="22">
        <v>282210</v>
      </c>
      <c r="G37" s="22">
        <v>138565</v>
      </c>
      <c r="H37" s="22"/>
      <c r="I37" s="22"/>
      <c r="J37" s="22">
        <v>138565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138565</v>
      </c>
      <c r="X37" s="22">
        <v>70551</v>
      </c>
      <c r="Y37" s="22">
        <v>68014</v>
      </c>
      <c r="Z37" s="23">
        <v>96.40401978710436</v>
      </c>
      <c r="AA37" s="20">
        <v>282210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389217</v>
      </c>
      <c r="F38" s="22">
        <v>389217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97305</v>
      </c>
      <c r="Y38" s="22">
        <v>-97305</v>
      </c>
      <c r="Z38" s="23">
        <v>-100</v>
      </c>
      <c r="AA38" s="20">
        <v>389217</v>
      </c>
    </row>
    <row r="39" spans="1:27" x14ac:dyDescent="0.25">
      <c r="A39" s="19" t="s">
        <v>65</v>
      </c>
      <c r="B39" s="15" t="s">
        <v>32</v>
      </c>
      <c r="C39" s="20">
        <v>335721</v>
      </c>
      <c r="D39" s="20"/>
      <c r="E39" s="21">
        <v>691128</v>
      </c>
      <c r="F39" s="22">
        <v>691128</v>
      </c>
      <c r="G39" s="22">
        <v>27877</v>
      </c>
      <c r="H39" s="22">
        <v>27590</v>
      </c>
      <c r="I39" s="22">
        <v>27494</v>
      </c>
      <c r="J39" s="22">
        <v>82961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82961</v>
      </c>
      <c r="X39" s="22">
        <v>172782</v>
      </c>
      <c r="Y39" s="22">
        <v>-89821</v>
      </c>
      <c r="Z39" s="23">
        <v>-51.985160491254881</v>
      </c>
      <c r="AA39" s="20">
        <v>691128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4818105</v>
      </c>
      <c r="D41" s="20"/>
      <c r="E41" s="21">
        <v>950023</v>
      </c>
      <c r="F41" s="22">
        <v>950023</v>
      </c>
      <c r="G41" s="22"/>
      <c r="H41" s="22"/>
      <c r="I41" s="22">
        <v>99750</v>
      </c>
      <c r="J41" s="22">
        <v>99750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99750</v>
      </c>
      <c r="X41" s="22">
        <v>237506</v>
      </c>
      <c r="Y41" s="22">
        <v>-137756</v>
      </c>
      <c r="Z41" s="23">
        <v>-58.001061025826715</v>
      </c>
      <c r="AA41" s="20">
        <v>950023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46628</v>
      </c>
      <c r="D43" s="20"/>
      <c r="E43" s="21">
        <v>2</v>
      </c>
      <c r="F43" s="22">
        <v>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2</v>
      </c>
    </row>
    <row r="44" spans="1:27" x14ac:dyDescent="0.25">
      <c r="A44" s="19" t="s">
        <v>69</v>
      </c>
      <c r="B44" s="15" t="s">
        <v>32</v>
      </c>
      <c r="C44" s="20">
        <v>80094</v>
      </c>
      <c r="D44" s="20"/>
      <c r="E44" s="21">
        <v>4</v>
      </c>
      <c r="F44" s="22">
        <v>4</v>
      </c>
      <c r="G44" s="22">
        <v>2528</v>
      </c>
      <c r="H44" s="22">
        <v>2393</v>
      </c>
      <c r="I44" s="22">
        <v>2740</v>
      </c>
      <c r="J44" s="22">
        <v>7661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7661</v>
      </c>
      <c r="X44" s="22"/>
      <c r="Y44" s="22">
        <v>7661</v>
      </c>
      <c r="Z44" s="23"/>
      <c r="AA44" s="20">
        <v>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25525885</v>
      </c>
      <c r="D47" s="29">
        <f t="shared" ref="D47:Y47" si="1">SUM(D34:D46)</f>
        <v>0</v>
      </c>
      <c r="E47" s="30">
        <f t="shared" si="1"/>
        <v>20762235</v>
      </c>
      <c r="F47" s="31">
        <f t="shared" si="1"/>
        <v>20762235</v>
      </c>
      <c r="G47" s="31">
        <f t="shared" si="1"/>
        <v>2553791</v>
      </c>
      <c r="H47" s="31">
        <f t="shared" si="1"/>
        <v>2401024</v>
      </c>
      <c r="I47" s="31">
        <f t="shared" si="1"/>
        <v>5232930</v>
      </c>
      <c r="J47" s="31">
        <f t="shared" si="1"/>
        <v>10187745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10187745</v>
      </c>
      <c r="X47" s="31">
        <f t="shared" si="1"/>
        <v>5190551</v>
      </c>
      <c r="Y47" s="31">
        <f t="shared" si="1"/>
        <v>4997194</v>
      </c>
      <c r="Z47" s="32">
        <f>+IF(X47&lt;&gt;0,+(Y47/X47)*100,0)</f>
        <v>96.274827084831642</v>
      </c>
      <c r="AA47" s="29">
        <f>SUM(AA34:AA46)</f>
        <v>20762235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-9317514</v>
      </c>
      <c r="D48" s="39">
        <f t="shared" si="2"/>
        <v>0</v>
      </c>
      <c r="E48" s="40">
        <f t="shared" si="2"/>
        <v>-436227</v>
      </c>
      <c r="F48" s="41">
        <f t="shared" si="2"/>
        <v>-436227</v>
      </c>
      <c r="G48" s="41">
        <f t="shared" si="2"/>
        <v>-778808</v>
      </c>
      <c r="H48" s="41">
        <f t="shared" si="2"/>
        <v>-347656</v>
      </c>
      <c r="I48" s="41">
        <f t="shared" si="2"/>
        <v>-3083894</v>
      </c>
      <c r="J48" s="41">
        <f t="shared" si="2"/>
        <v>-4210358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-4210358</v>
      </c>
      <c r="X48" s="41">
        <f t="shared" si="2"/>
        <v>-109052</v>
      </c>
      <c r="Y48" s="41">
        <f t="shared" si="2"/>
        <v>-4101306</v>
      </c>
      <c r="Z48" s="42">
        <f>+IF(X48&lt;&gt;0,+(Y48/X48)*100,0)</f>
        <v>3760.8718776363567</v>
      </c>
      <c r="AA48" s="39">
        <f>+AA32-AA47</f>
        <v>-436227</v>
      </c>
    </row>
    <row r="49" spans="1:27" x14ac:dyDescent="0.25">
      <c r="A49" s="43" t="s">
        <v>74</v>
      </c>
      <c r="B49" s="15" t="s">
        <v>32</v>
      </c>
      <c r="C49" s="20">
        <v>27200000</v>
      </c>
      <c r="D49" s="20"/>
      <c r="E49" s="21">
        <v>24881000</v>
      </c>
      <c r="F49" s="22">
        <v>24881000</v>
      </c>
      <c r="G49" s="22"/>
      <c r="H49" s="22">
        <v>178514</v>
      </c>
      <c r="I49" s="22">
        <v>172382</v>
      </c>
      <c r="J49" s="22">
        <v>350896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350896</v>
      </c>
      <c r="X49" s="22">
        <v>6220251</v>
      </c>
      <c r="Y49" s="22">
        <v>-5869355</v>
      </c>
      <c r="Z49" s="23">
        <v>-94.358812851764341</v>
      </c>
      <c r="AA49" s="20">
        <v>24881000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17882486</v>
      </c>
      <c r="D51" s="48">
        <f t="shared" si="3"/>
        <v>0</v>
      </c>
      <c r="E51" s="49">
        <f t="shared" si="3"/>
        <v>24444773</v>
      </c>
      <c r="F51" s="50">
        <f t="shared" si="3"/>
        <v>24444773</v>
      </c>
      <c r="G51" s="50">
        <f t="shared" si="3"/>
        <v>-778808</v>
      </c>
      <c r="H51" s="50">
        <f t="shared" si="3"/>
        <v>-169142</v>
      </c>
      <c r="I51" s="50">
        <f t="shared" si="3"/>
        <v>-2911512</v>
      </c>
      <c r="J51" s="50">
        <f t="shared" si="3"/>
        <v>-3859462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-3859462</v>
      </c>
      <c r="X51" s="50">
        <f t="shared" si="3"/>
        <v>6111199</v>
      </c>
      <c r="Y51" s="50">
        <f t="shared" si="3"/>
        <v>-9970661</v>
      </c>
      <c r="Z51" s="51">
        <f>+IF(X51&lt;&gt;0,+(Y51/X51)*100,0)</f>
        <v>-163.15392445901369</v>
      </c>
      <c r="AA51" s="48">
        <f>SUM(AA48:AA50)</f>
        <v>24444773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17882486</v>
      </c>
      <c r="D53" s="54">
        <f>+D51-D52</f>
        <v>0</v>
      </c>
      <c r="E53" s="55">
        <f t="shared" si="4"/>
        <v>24444773</v>
      </c>
      <c r="F53" s="56">
        <f t="shared" si="4"/>
        <v>24444773</v>
      </c>
      <c r="G53" s="56">
        <f t="shared" si="4"/>
        <v>-778808</v>
      </c>
      <c r="H53" s="56">
        <f t="shared" si="4"/>
        <v>-169142</v>
      </c>
      <c r="I53" s="56">
        <f t="shared" si="4"/>
        <v>-2911512</v>
      </c>
      <c r="J53" s="56">
        <f t="shared" si="4"/>
        <v>-3859462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-3859462</v>
      </c>
      <c r="X53" s="56">
        <f t="shared" si="4"/>
        <v>6111199</v>
      </c>
      <c r="Y53" s="56">
        <f t="shared" si="4"/>
        <v>-9970661</v>
      </c>
      <c r="Z53" s="57">
        <f>+IF(X53&lt;&gt;0,+(Y53/X53)*100,0)</f>
        <v>-163.15392445901369</v>
      </c>
      <c r="AA53" s="54">
        <f>+AA51-AA52</f>
        <v>24444773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17882486</v>
      </c>
      <c r="D56" s="48">
        <f>SUM(D53:D55)</f>
        <v>0</v>
      </c>
      <c r="E56" s="49">
        <f t="shared" si="5"/>
        <v>24444773</v>
      </c>
      <c r="F56" s="50">
        <f t="shared" si="5"/>
        <v>24444773</v>
      </c>
      <c r="G56" s="50">
        <f t="shared" si="5"/>
        <v>-778808</v>
      </c>
      <c r="H56" s="50">
        <f t="shared" si="5"/>
        <v>-169142</v>
      </c>
      <c r="I56" s="50">
        <f t="shared" si="5"/>
        <v>-2911512</v>
      </c>
      <c r="J56" s="50">
        <f t="shared" si="5"/>
        <v>-3859462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-3859462</v>
      </c>
      <c r="X56" s="50">
        <f t="shared" si="5"/>
        <v>6111199</v>
      </c>
      <c r="Y56" s="50">
        <f t="shared" si="5"/>
        <v>-9970661</v>
      </c>
      <c r="Z56" s="51">
        <f>+IF(X56&lt;&gt;0,+(Y56/X56)*100,0)</f>
        <v>-163.15392445901369</v>
      </c>
      <c r="AA56" s="48">
        <f>SUM(AA53:AA55)</f>
        <v>24444773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17882486</v>
      </c>
      <c r="D59" s="65">
        <f>SUM(D56:D58)</f>
        <v>0</v>
      </c>
      <c r="E59" s="66">
        <f t="shared" si="6"/>
        <v>24444773</v>
      </c>
      <c r="F59" s="67">
        <f t="shared" si="6"/>
        <v>24444773</v>
      </c>
      <c r="G59" s="67">
        <f t="shared" si="6"/>
        <v>-778808</v>
      </c>
      <c r="H59" s="67">
        <f t="shared" si="6"/>
        <v>-169142</v>
      </c>
      <c r="I59" s="67">
        <f t="shared" si="6"/>
        <v>-2911512</v>
      </c>
      <c r="J59" s="67">
        <f t="shared" si="6"/>
        <v>-3859462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-3859462</v>
      </c>
      <c r="X59" s="67">
        <f t="shared" si="6"/>
        <v>6111199</v>
      </c>
      <c r="Y59" s="67">
        <f t="shared" si="6"/>
        <v>-9970661</v>
      </c>
      <c r="Z59" s="68">
        <f>+IF(X59&lt;&gt;0,+(Y59/X59)*100,0)</f>
        <v>-163.15392445901369</v>
      </c>
      <c r="AA59" s="65">
        <f>SUM(AA56:AA58)</f>
        <v>24444773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611821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611821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-611821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-611821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-611821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-611821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-611821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13473044</v>
      </c>
      <c r="D6" s="20"/>
      <c r="E6" s="21">
        <v>17995545</v>
      </c>
      <c r="F6" s="22">
        <v>17995545</v>
      </c>
      <c r="G6" s="22">
        <v>1528880</v>
      </c>
      <c r="H6" s="22">
        <v>1544188</v>
      </c>
      <c r="I6" s="22">
        <v>1334689</v>
      </c>
      <c r="J6" s="22">
        <v>4407757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4407757</v>
      </c>
      <c r="X6" s="22">
        <v>4498888</v>
      </c>
      <c r="Y6" s="22">
        <v>-91131</v>
      </c>
      <c r="Z6" s="23">
        <v>-2.0256338899745892</v>
      </c>
      <c r="AA6" s="20">
        <v>17995545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10558</v>
      </c>
      <c r="D13" s="20"/>
      <c r="E13" s="21"/>
      <c r="F13" s="22"/>
      <c r="G13" s="22">
        <v>929</v>
      </c>
      <c r="H13" s="22">
        <v>929</v>
      </c>
      <c r="I13" s="22">
        <v>929</v>
      </c>
      <c r="J13" s="22">
        <v>2787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2787</v>
      </c>
      <c r="X13" s="22"/>
      <c r="Y13" s="22">
        <v>2787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13483602</v>
      </c>
      <c r="D32" s="29">
        <f t="shared" ref="D32:Y32" si="0">SUM(D6:D31)</f>
        <v>0</v>
      </c>
      <c r="E32" s="30">
        <f t="shared" si="0"/>
        <v>17995545</v>
      </c>
      <c r="F32" s="31">
        <f t="shared" si="0"/>
        <v>17995545</v>
      </c>
      <c r="G32" s="31">
        <f t="shared" si="0"/>
        <v>1529809</v>
      </c>
      <c r="H32" s="31">
        <f t="shared" si="0"/>
        <v>1545117</v>
      </c>
      <c r="I32" s="31">
        <f t="shared" si="0"/>
        <v>1335618</v>
      </c>
      <c r="J32" s="31">
        <f t="shared" si="0"/>
        <v>4410544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4410544</v>
      </c>
      <c r="X32" s="31">
        <f t="shared" si="0"/>
        <v>4498888</v>
      </c>
      <c r="Y32" s="31">
        <f t="shared" si="0"/>
        <v>-88344</v>
      </c>
      <c r="Z32" s="32">
        <f>+IF(X32&lt;&gt;0,+(Y32/X32)*100,0)</f>
        <v>-1.9636852484436154</v>
      </c>
      <c r="AA32" s="29">
        <f>SUM(AA6:AA31)</f>
        <v>17995545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2122942</v>
      </c>
      <c r="D34" s="20"/>
      <c r="E34" s="21">
        <v>833474</v>
      </c>
      <c r="F34" s="22">
        <v>833474</v>
      </c>
      <c r="G34" s="22">
        <v>182239</v>
      </c>
      <c r="H34" s="22">
        <v>183023</v>
      </c>
      <c r="I34" s="22">
        <v>182575</v>
      </c>
      <c r="J34" s="22">
        <v>547837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547837</v>
      </c>
      <c r="X34" s="22">
        <v>208365</v>
      </c>
      <c r="Y34" s="22">
        <v>339472</v>
      </c>
      <c r="Z34" s="23">
        <v>162.92179588702518</v>
      </c>
      <c r="AA34" s="20">
        <v>833474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16977826</v>
      </c>
      <c r="D36" s="20"/>
      <c r="E36" s="21">
        <v>17995546</v>
      </c>
      <c r="F36" s="22">
        <v>17995546</v>
      </c>
      <c r="G36" s="22"/>
      <c r="H36" s="22">
        <v>2100712</v>
      </c>
      <c r="I36" s="22">
        <v>2521432</v>
      </c>
      <c r="J36" s="22">
        <v>4622144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4622144</v>
      </c>
      <c r="X36" s="22">
        <v>4498887</v>
      </c>
      <c r="Y36" s="22">
        <v>123257</v>
      </c>
      <c r="Z36" s="23">
        <v>2.7397220690361861</v>
      </c>
      <c r="AA36" s="20">
        <v>17995546</v>
      </c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19489</v>
      </c>
      <c r="D41" s="20"/>
      <c r="E41" s="21">
        <v>400000</v>
      </c>
      <c r="F41" s="22">
        <v>400000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100002</v>
      </c>
      <c r="Y41" s="22">
        <v>-100002</v>
      </c>
      <c r="Z41" s="23">
        <v>-100</v>
      </c>
      <c r="AA41" s="20">
        <v>400000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500000</v>
      </c>
      <c r="F42" s="22">
        <v>500000</v>
      </c>
      <c r="G42" s="22"/>
      <c r="H42" s="22"/>
      <c r="I42" s="22">
        <v>79168</v>
      </c>
      <c r="J42" s="22">
        <v>79168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79168</v>
      </c>
      <c r="X42" s="22">
        <v>125006</v>
      </c>
      <c r="Y42" s="22">
        <v>-45838</v>
      </c>
      <c r="Z42" s="23">
        <v>-36.668639905284543</v>
      </c>
      <c r="AA42" s="20">
        <v>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1687831</v>
      </c>
      <c r="D44" s="20"/>
      <c r="E44" s="21">
        <v>1220217</v>
      </c>
      <c r="F44" s="22">
        <v>1220217</v>
      </c>
      <c r="G44" s="22">
        <v>18962</v>
      </c>
      <c r="H44" s="22">
        <v>720939</v>
      </c>
      <c r="I44" s="22">
        <v>208050</v>
      </c>
      <c r="J44" s="22">
        <v>947951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947951</v>
      </c>
      <c r="X44" s="22">
        <v>305052</v>
      </c>
      <c r="Y44" s="22">
        <v>642899</v>
      </c>
      <c r="Z44" s="23">
        <v>210.7506261227594</v>
      </c>
      <c r="AA44" s="20">
        <v>1220217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20808088</v>
      </c>
      <c r="D47" s="29">
        <f t="shared" ref="D47:Y47" si="1">SUM(D34:D46)</f>
        <v>0</v>
      </c>
      <c r="E47" s="30">
        <f t="shared" si="1"/>
        <v>20949237</v>
      </c>
      <c r="F47" s="31">
        <f t="shared" si="1"/>
        <v>20949237</v>
      </c>
      <c r="G47" s="31">
        <f t="shared" si="1"/>
        <v>201201</v>
      </c>
      <c r="H47" s="31">
        <f t="shared" si="1"/>
        <v>3004674</v>
      </c>
      <c r="I47" s="31">
        <f t="shared" si="1"/>
        <v>2991225</v>
      </c>
      <c r="J47" s="31">
        <f t="shared" si="1"/>
        <v>6197100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6197100</v>
      </c>
      <c r="X47" s="31">
        <f t="shared" si="1"/>
        <v>5237312</v>
      </c>
      <c r="Y47" s="31">
        <f t="shared" si="1"/>
        <v>959788</v>
      </c>
      <c r="Z47" s="32">
        <f>+IF(X47&lt;&gt;0,+(Y47/X47)*100,0)</f>
        <v>18.325965686214609</v>
      </c>
      <c r="AA47" s="29">
        <f>SUM(AA34:AA46)</f>
        <v>20949237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-7324486</v>
      </c>
      <c r="D48" s="39">
        <f t="shared" si="2"/>
        <v>0</v>
      </c>
      <c r="E48" s="40">
        <f t="shared" si="2"/>
        <v>-2953692</v>
      </c>
      <c r="F48" s="41">
        <f t="shared" si="2"/>
        <v>-2953692</v>
      </c>
      <c r="G48" s="41">
        <f t="shared" si="2"/>
        <v>1328608</v>
      </c>
      <c r="H48" s="41">
        <f t="shared" si="2"/>
        <v>-1459557</v>
      </c>
      <c r="I48" s="41">
        <f t="shared" si="2"/>
        <v>-1655607</v>
      </c>
      <c r="J48" s="41">
        <f t="shared" si="2"/>
        <v>-1786556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-1786556</v>
      </c>
      <c r="X48" s="41">
        <f t="shared" si="2"/>
        <v>-738424</v>
      </c>
      <c r="Y48" s="41">
        <f t="shared" si="2"/>
        <v>-1048132</v>
      </c>
      <c r="Z48" s="42">
        <f>+IF(X48&lt;&gt;0,+(Y48/X48)*100,0)</f>
        <v>141.94175703931617</v>
      </c>
      <c r="AA48" s="39">
        <f>+AA32-AA47</f>
        <v>-2953692</v>
      </c>
    </row>
    <row r="49" spans="1:27" x14ac:dyDescent="0.25">
      <c r="A49" s="43" t="s">
        <v>74</v>
      </c>
      <c r="B49" s="15" t="s">
        <v>32</v>
      </c>
      <c r="C49" s="20">
        <v>5534583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-1789903</v>
      </c>
      <c r="D51" s="48">
        <f t="shared" si="3"/>
        <v>0</v>
      </c>
      <c r="E51" s="49">
        <f t="shared" si="3"/>
        <v>-2953692</v>
      </c>
      <c r="F51" s="50">
        <f t="shared" si="3"/>
        <v>-2953692</v>
      </c>
      <c r="G51" s="50">
        <f t="shared" si="3"/>
        <v>1328608</v>
      </c>
      <c r="H51" s="50">
        <f t="shared" si="3"/>
        <v>-1459557</v>
      </c>
      <c r="I51" s="50">
        <f t="shared" si="3"/>
        <v>-1655607</v>
      </c>
      <c r="J51" s="50">
        <f t="shared" si="3"/>
        <v>-1786556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-1786556</v>
      </c>
      <c r="X51" s="50">
        <f t="shared" si="3"/>
        <v>-738424</v>
      </c>
      <c r="Y51" s="50">
        <f t="shared" si="3"/>
        <v>-1048132</v>
      </c>
      <c r="Z51" s="51">
        <f>+IF(X51&lt;&gt;0,+(Y51/X51)*100,0)</f>
        <v>141.94175703931617</v>
      </c>
      <c r="AA51" s="48">
        <f>SUM(AA48:AA50)</f>
        <v>-2953692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-1789903</v>
      </c>
      <c r="D53" s="54">
        <f>+D51-D52</f>
        <v>0</v>
      </c>
      <c r="E53" s="55">
        <f t="shared" si="4"/>
        <v>-2953692</v>
      </c>
      <c r="F53" s="56">
        <f t="shared" si="4"/>
        <v>-2953692</v>
      </c>
      <c r="G53" s="56">
        <f t="shared" si="4"/>
        <v>1328608</v>
      </c>
      <c r="H53" s="56">
        <f t="shared" si="4"/>
        <v>-1459557</v>
      </c>
      <c r="I53" s="56">
        <f t="shared" si="4"/>
        <v>-1655607</v>
      </c>
      <c r="J53" s="56">
        <f t="shared" si="4"/>
        <v>-1786556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-1786556</v>
      </c>
      <c r="X53" s="56">
        <f t="shared" si="4"/>
        <v>-738424</v>
      </c>
      <c r="Y53" s="56">
        <f t="shared" si="4"/>
        <v>-1048132</v>
      </c>
      <c r="Z53" s="57">
        <f>+IF(X53&lt;&gt;0,+(Y53/X53)*100,0)</f>
        <v>141.94175703931617</v>
      </c>
      <c r="AA53" s="54">
        <f>+AA51-AA52</f>
        <v>-2953692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-1789903</v>
      </c>
      <c r="D56" s="48">
        <f>SUM(D53:D55)</f>
        <v>0</v>
      </c>
      <c r="E56" s="49">
        <f t="shared" si="5"/>
        <v>-2953692</v>
      </c>
      <c r="F56" s="50">
        <f t="shared" si="5"/>
        <v>-2953692</v>
      </c>
      <c r="G56" s="50">
        <f t="shared" si="5"/>
        <v>1328608</v>
      </c>
      <c r="H56" s="50">
        <f t="shared" si="5"/>
        <v>-1459557</v>
      </c>
      <c r="I56" s="50">
        <f t="shared" si="5"/>
        <v>-1655607</v>
      </c>
      <c r="J56" s="50">
        <f t="shared" si="5"/>
        <v>-1786556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-1786556</v>
      </c>
      <c r="X56" s="50">
        <f t="shared" si="5"/>
        <v>-738424</v>
      </c>
      <c r="Y56" s="50">
        <f t="shared" si="5"/>
        <v>-1048132</v>
      </c>
      <c r="Z56" s="51">
        <f>+IF(X56&lt;&gt;0,+(Y56/X56)*100,0)</f>
        <v>141.94175703931617</v>
      </c>
      <c r="AA56" s="48">
        <f>SUM(AA53:AA55)</f>
        <v>-2953692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-1789903</v>
      </c>
      <c r="D59" s="65">
        <f>SUM(D56:D58)</f>
        <v>0</v>
      </c>
      <c r="E59" s="66">
        <f t="shared" si="6"/>
        <v>-2953692</v>
      </c>
      <c r="F59" s="67">
        <f t="shared" si="6"/>
        <v>-2953692</v>
      </c>
      <c r="G59" s="67">
        <f t="shared" si="6"/>
        <v>1328608</v>
      </c>
      <c r="H59" s="67">
        <f t="shared" si="6"/>
        <v>-1459557</v>
      </c>
      <c r="I59" s="67">
        <f t="shared" si="6"/>
        <v>-1655607</v>
      </c>
      <c r="J59" s="67">
        <f t="shared" si="6"/>
        <v>-1786556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-1786556</v>
      </c>
      <c r="X59" s="67">
        <f t="shared" si="6"/>
        <v>-738424</v>
      </c>
      <c r="Y59" s="67">
        <f t="shared" si="6"/>
        <v>-1048132</v>
      </c>
      <c r="Z59" s="68">
        <f>+IF(X59&lt;&gt;0,+(Y59/X59)*100,0)</f>
        <v>141.94175703931617</v>
      </c>
      <c r="AA59" s="65">
        <f>SUM(AA56:AA58)</f>
        <v>-2953692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217579403</v>
      </c>
      <c r="D6" s="20"/>
      <c r="E6" s="21">
        <v>376582651</v>
      </c>
      <c r="F6" s="22">
        <v>368182651</v>
      </c>
      <c r="G6" s="22">
        <v>22659677</v>
      </c>
      <c r="H6" s="22">
        <v>18716600</v>
      </c>
      <c r="I6" s="22">
        <v>17218870</v>
      </c>
      <c r="J6" s="22">
        <v>58595147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58595147</v>
      </c>
      <c r="X6" s="22">
        <v>92062822</v>
      </c>
      <c r="Y6" s="22">
        <v>-33467675</v>
      </c>
      <c r="Z6" s="23">
        <v>-36.353083984325401</v>
      </c>
      <c r="AA6" s="20">
        <v>368182651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291073</v>
      </c>
      <c r="D10" s="20"/>
      <c r="E10" s="21">
        <v>200000</v>
      </c>
      <c r="F10" s="22">
        <v>200000</v>
      </c>
      <c r="G10" s="22">
        <v>4348</v>
      </c>
      <c r="H10" s="22">
        <v>64783</v>
      </c>
      <c r="I10" s="22">
        <v>64896</v>
      </c>
      <c r="J10" s="22">
        <v>134027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134027</v>
      </c>
      <c r="X10" s="22">
        <v>41278</v>
      </c>
      <c r="Y10" s="22">
        <v>92749</v>
      </c>
      <c r="Z10" s="23">
        <v>224.69354135374778</v>
      </c>
      <c r="AA10" s="20">
        <v>200000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8727021</v>
      </c>
      <c r="D13" s="20"/>
      <c r="E13" s="21">
        <v>13625845</v>
      </c>
      <c r="F13" s="22">
        <v>13625845</v>
      </c>
      <c r="G13" s="22">
        <v>883095</v>
      </c>
      <c r="H13" s="22">
        <v>891128</v>
      </c>
      <c r="I13" s="22">
        <v>927108</v>
      </c>
      <c r="J13" s="22">
        <v>2701331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2701331</v>
      </c>
      <c r="X13" s="22">
        <v>2443112</v>
      </c>
      <c r="Y13" s="22">
        <v>258219</v>
      </c>
      <c r="Z13" s="23">
        <v>10.56926575613398</v>
      </c>
      <c r="AA13" s="20">
        <v>13625845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432</v>
      </c>
      <c r="D17" s="20"/>
      <c r="E17" s="21">
        <v>900</v>
      </c>
      <c r="F17" s="22">
        <v>900</v>
      </c>
      <c r="G17" s="22">
        <v>35</v>
      </c>
      <c r="H17" s="22">
        <v>30</v>
      </c>
      <c r="I17" s="22">
        <v>30</v>
      </c>
      <c r="J17" s="22">
        <v>95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95</v>
      </c>
      <c r="X17" s="22">
        <v>240</v>
      </c>
      <c r="Y17" s="22">
        <v>-145</v>
      </c>
      <c r="Z17" s="23">
        <v>-60.416666666666664</v>
      </c>
      <c r="AA17" s="20">
        <v>900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2733242</v>
      </c>
      <c r="D23" s="20"/>
      <c r="E23" s="21">
        <v>4558667</v>
      </c>
      <c r="F23" s="22">
        <v>4558667</v>
      </c>
      <c r="G23" s="22">
        <v>61157</v>
      </c>
      <c r="H23" s="22">
        <v>92850</v>
      </c>
      <c r="I23" s="22">
        <v>118387</v>
      </c>
      <c r="J23" s="22">
        <v>272394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272394</v>
      </c>
      <c r="X23" s="22">
        <v>405720</v>
      </c>
      <c r="Y23" s="22">
        <v>-133326</v>
      </c>
      <c r="Z23" s="23">
        <v>-32.861579414374447</v>
      </c>
      <c r="AA23" s="20">
        <v>4558667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20780000</v>
      </c>
      <c r="D25" s="20"/>
      <c r="E25" s="21">
        <v>20780000</v>
      </c>
      <c r="F25" s="22">
        <v>20780000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6919740</v>
      </c>
      <c r="Y25" s="22">
        <v>-6919740</v>
      </c>
      <c r="Z25" s="23">
        <v>-100</v>
      </c>
      <c r="AA25" s="20">
        <v>20780000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250111171</v>
      </c>
      <c r="D32" s="29">
        <f t="shared" ref="D32:Y32" si="0">SUM(D6:D31)</f>
        <v>0</v>
      </c>
      <c r="E32" s="30">
        <f t="shared" si="0"/>
        <v>415748063</v>
      </c>
      <c r="F32" s="31">
        <f t="shared" si="0"/>
        <v>407348063</v>
      </c>
      <c r="G32" s="31">
        <f t="shared" si="0"/>
        <v>23608312</v>
      </c>
      <c r="H32" s="31">
        <f t="shared" si="0"/>
        <v>19765391</v>
      </c>
      <c r="I32" s="31">
        <f t="shared" si="0"/>
        <v>18329291</v>
      </c>
      <c r="J32" s="31">
        <f t="shared" si="0"/>
        <v>61702994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61702994</v>
      </c>
      <c r="X32" s="31">
        <f t="shared" si="0"/>
        <v>101872912</v>
      </c>
      <c r="Y32" s="31">
        <f t="shared" si="0"/>
        <v>-40169918</v>
      </c>
      <c r="Z32" s="32">
        <f>+IF(X32&lt;&gt;0,+(Y32/X32)*100,0)</f>
        <v>-39.431402530242785</v>
      </c>
      <c r="AA32" s="29">
        <f>SUM(AA6:AA31)</f>
        <v>407348063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27800819</v>
      </c>
      <c r="D34" s="20"/>
      <c r="E34" s="21">
        <v>29879788</v>
      </c>
      <c r="F34" s="22">
        <v>29879788</v>
      </c>
      <c r="G34" s="22">
        <v>2406910</v>
      </c>
      <c r="H34" s="22">
        <v>2656641</v>
      </c>
      <c r="I34" s="22">
        <v>2267309</v>
      </c>
      <c r="J34" s="22">
        <v>7330860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7330860</v>
      </c>
      <c r="X34" s="22">
        <v>7705386</v>
      </c>
      <c r="Y34" s="22">
        <v>-374526</v>
      </c>
      <c r="Z34" s="23">
        <v>-4.8605741490432797</v>
      </c>
      <c r="AA34" s="20">
        <v>29879788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311219146</v>
      </c>
      <c r="D36" s="20"/>
      <c r="E36" s="21">
        <v>317945234</v>
      </c>
      <c r="F36" s="22">
        <v>312847972</v>
      </c>
      <c r="G36" s="22">
        <v>41855550</v>
      </c>
      <c r="H36" s="22">
        <v>47886714</v>
      </c>
      <c r="I36" s="22">
        <v>-10035408</v>
      </c>
      <c r="J36" s="22">
        <v>79706856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79706856</v>
      </c>
      <c r="X36" s="22">
        <v>78211992</v>
      </c>
      <c r="Y36" s="22">
        <v>1494864</v>
      </c>
      <c r="Z36" s="23">
        <v>1.9112976946041729</v>
      </c>
      <c r="AA36" s="20">
        <v>312847972</v>
      </c>
    </row>
    <row r="37" spans="1:27" x14ac:dyDescent="0.25">
      <c r="A37" s="19" t="s">
        <v>63</v>
      </c>
      <c r="B37" s="15" t="s">
        <v>32</v>
      </c>
      <c r="C37" s="20">
        <v>1163387</v>
      </c>
      <c r="D37" s="20"/>
      <c r="E37" s="21">
        <v>2000</v>
      </c>
      <c r="F37" s="22">
        <v>2000</v>
      </c>
      <c r="G37" s="22"/>
      <c r="H37" s="22"/>
      <c r="I37" s="22">
        <v>163864</v>
      </c>
      <c r="J37" s="22">
        <v>163864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163864</v>
      </c>
      <c r="X37" s="22"/>
      <c r="Y37" s="22">
        <v>163864</v>
      </c>
      <c r="Z37" s="23"/>
      <c r="AA37" s="20">
        <v>2000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11020000</v>
      </c>
      <c r="F38" s="22">
        <v>11020000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2755002</v>
      </c>
      <c r="Y38" s="22">
        <v>-2755002</v>
      </c>
      <c r="Z38" s="23">
        <v>-100</v>
      </c>
      <c r="AA38" s="20">
        <v>11020000</v>
      </c>
    </row>
    <row r="39" spans="1:27" x14ac:dyDescent="0.25">
      <c r="A39" s="19" t="s">
        <v>65</v>
      </c>
      <c r="B39" s="15" t="s">
        <v>32</v>
      </c>
      <c r="C39" s="20">
        <v>23226217</v>
      </c>
      <c r="D39" s="20"/>
      <c r="E39" s="21">
        <v>4123000</v>
      </c>
      <c r="F39" s="22">
        <v>4123000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1030338</v>
      </c>
      <c r="Y39" s="22">
        <v>-1030338</v>
      </c>
      <c r="Z39" s="23">
        <v>-100</v>
      </c>
      <c r="AA39" s="20">
        <v>4123000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29824713</v>
      </c>
      <c r="D41" s="20"/>
      <c r="E41" s="21">
        <v>22390000</v>
      </c>
      <c r="F41" s="22">
        <v>22390000</v>
      </c>
      <c r="G41" s="22">
        <v>141251</v>
      </c>
      <c r="H41" s="22">
        <v>3789693</v>
      </c>
      <c r="I41" s="22">
        <v>3153509</v>
      </c>
      <c r="J41" s="22">
        <v>7084453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7084453</v>
      </c>
      <c r="X41" s="22">
        <v>501815</v>
      </c>
      <c r="Y41" s="22">
        <v>6582638</v>
      </c>
      <c r="Z41" s="23">
        <v>1311.7658898199536</v>
      </c>
      <c r="AA41" s="20">
        <v>22390000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-18576500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1629141</v>
      </c>
      <c r="D44" s="20"/>
      <c r="E44" s="21">
        <v>1558715</v>
      </c>
      <c r="F44" s="22">
        <v>1558715</v>
      </c>
      <c r="G44" s="22">
        <v>45255</v>
      </c>
      <c r="H44" s="22">
        <v>64040</v>
      </c>
      <c r="I44" s="22">
        <v>352856</v>
      </c>
      <c r="J44" s="22">
        <v>462151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462151</v>
      </c>
      <c r="X44" s="22">
        <v>257832</v>
      </c>
      <c r="Y44" s="22">
        <v>204319</v>
      </c>
      <c r="Z44" s="23">
        <v>79.245012256042685</v>
      </c>
      <c r="AA44" s="20">
        <v>1558715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376286923</v>
      </c>
      <c r="D47" s="29">
        <f t="shared" ref="D47:Y47" si="1">SUM(D34:D46)</f>
        <v>0</v>
      </c>
      <c r="E47" s="30">
        <f t="shared" si="1"/>
        <v>386918737</v>
      </c>
      <c r="F47" s="31">
        <f t="shared" si="1"/>
        <v>381821475</v>
      </c>
      <c r="G47" s="31">
        <f t="shared" si="1"/>
        <v>44448966</v>
      </c>
      <c r="H47" s="31">
        <f t="shared" si="1"/>
        <v>54397088</v>
      </c>
      <c r="I47" s="31">
        <f t="shared" si="1"/>
        <v>-4097870</v>
      </c>
      <c r="J47" s="31">
        <f t="shared" si="1"/>
        <v>94748184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94748184</v>
      </c>
      <c r="X47" s="31">
        <f t="shared" si="1"/>
        <v>90462365</v>
      </c>
      <c r="Y47" s="31">
        <f t="shared" si="1"/>
        <v>4285819</v>
      </c>
      <c r="Z47" s="32">
        <f>+IF(X47&lt;&gt;0,+(Y47/X47)*100,0)</f>
        <v>4.7376817972866396</v>
      </c>
      <c r="AA47" s="29">
        <f>SUM(AA34:AA46)</f>
        <v>381821475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-126175752</v>
      </c>
      <c r="D48" s="39">
        <f t="shared" si="2"/>
        <v>0</v>
      </c>
      <c r="E48" s="40">
        <f t="shared" si="2"/>
        <v>28829326</v>
      </c>
      <c r="F48" s="41">
        <f t="shared" si="2"/>
        <v>25526588</v>
      </c>
      <c r="G48" s="41">
        <f t="shared" si="2"/>
        <v>-20840654</v>
      </c>
      <c r="H48" s="41">
        <f t="shared" si="2"/>
        <v>-34631697</v>
      </c>
      <c r="I48" s="41">
        <f t="shared" si="2"/>
        <v>22427161</v>
      </c>
      <c r="J48" s="41">
        <f t="shared" si="2"/>
        <v>-33045190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-33045190</v>
      </c>
      <c r="X48" s="41">
        <f t="shared" si="2"/>
        <v>11410547</v>
      </c>
      <c r="Y48" s="41">
        <f t="shared" si="2"/>
        <v>-44455737</v>
      </c>
      <c r="Z48" s="42">
        <f>+IF(X48&lt;&gt;0,+(Y48/X48)*100,0)</f>
        <v>-389.60215491860293</v>
      </c>
      <c r="AA48" s="39">
        <f>+AA32-AA47</f>
        <v>25526588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500000</v>
      </c>
      <c r="F49" s="22">
        <v>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124950</v>
      </c>
      <c r="Y49" s="22">
        <v>-124950</v>
      </c>
      <c r="Z49" s="23">
        <v>-100</v>
      </c>
      <c r="AA49" s="20">
        <v>500000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-126175752</v>
      </c>
      <c r="D51" s="48">
        <f t="shared" si="3"/>
        <v>0</v>
      </c>
      <c r="E51" s="49">
        <f t="shared" si="3"/>
        <v>29329326</v>
      </c>
      <c r="F51" s="50">
        <f t="shared" si="3"/>
        <v>26026588</v>
      </c>
      <c r="G51" s="50">
        <f t="shared" si="3"/>
        <v>-20840654</v>
      </c>
      <c r="H51" s="50">
        <f t="shared" si="3"/>
        <v>-34631697</v>
      </c>
      <c r="I51" s="50">
        <f t="shared" si="3"/>
        <v>22427161</v>
      </c>
      <c r="J51" s="50">
        <f t="shared" si="3"/>
        <v>-33045190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-33045190</v>
      </c>
      <c r="X51" s="50">
        <f t="shared" si="3"/>
        <v>11535497</v>
      </c>
      <c r="Y51" s="50">
        <f t="shared" si="3"/>
        <v>-44580687</v>
      </c>
      <c r="Z51" s="51">
        <f>+IF(X51&lt;&gt;0,+(Y51/X51)*100,0)</f>
        <v>-386.46524722775274</v>
      </c>
      <c r="AA51" s="48">
        <f>SUM(AA48:AA50)</f>
        <v>26026588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-126175752</v>
      </c>
      <c r="D53" s="54">
        <f>+D51-D52</f>
        <v>0</v>
      </c>
      <c r="E53" s="55">
        <f t="shared" si="4"/>
        <v>29329326</v>
      </c>
      <c r="F53" s="56">
        <f t="shared" si="4"/>
        <v>26026588</v>
      </c>
      <c r="G53" s="56">
        <f t="shared" si="4"/>
        <v>-20840654</v>
      </c>
      <c r="H53" s="56">
        <f t="shared" si="4"/>
        <v>-34631697</v>
      </c>
      <c r="I53" s="56">
        <f t="shared" si="4"/>
        <v>22427161</v>
      </c>
      <c r="J53" s="56">
        <f t="shared" si="4"/>
        <v>-33045190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-33045190</v>
      </c>
      <c r="X53" s="56">
        <f t="shared" si="4"/>
        <v>11535497</v>
      </c>
      <c r="Y53" s="56">
        <f t="shared" si="4"/>
        <v>-44580687</v>
      </c>
      <c r="Z53" s="57">
        <f>+IF(X53&lt;&gt;0,+(Y53/X53)*100,0)</f>
        <v>-386.46524722775274</v>
      </c>
      <c r="AA53" s="54">
        <f>+AA51-AA52</f>
        <v>26026588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-126175752</v>
      </c>
      <c r="D56" s="48">
        <f>SUM(D53:D55)</f>
        <v>0</v>
      </c>
      <c r="E56" s="49">
        <f t="shared" si="5"/>
        <v>29329326</v>
      </c>
      <c r="F56" s="50">
        <f t="shared" si="5"/>
        <v>26026588</v>
      </c>
      <c r="G56" s="50">
        <f t="shared" si="5"/>
        <v>-20840654</v>
      </c>
      <c r="H56" s="50">
        <f t="shared" si="5"/>
        <v>-34631697</v>
      </c>
      <c r="I56" s="50">
        <f t="shared" si="5"/>
        <v>22427161</v>
      </c>
      <c r="J56" s="50">
        <f t="shared" si="5"/>
        <v>-33045190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-33045190</v>
      </c>
      <c r="X56" s="50">
        <f t="shared" si="5"/>
        <v>11535497</v>
      </c>
      <c r="Y56" s="50">
        <f t="shared" si="5"/>
        <v>-44580687</v>
      </c>
      <c r="Z56" s="51">
        <f>+IF(X56&lt;&gt;0,+(Y56/X56)*100,0)</f>
        <v>-386.46524722775274</v>
      </c>
      <c r="AA56" s="48">
        <f>SUM(AA53:AA55)</f>
        <v>26026588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-126175752</v>
      </c>
      <c r="D59" s="65">
        <f>SUM(D56:D58)</f>
        <v>0</v>
      </c>
      <c r="E59" s="66">
        <f t="shared" si="6"/>
        <v>29329326</v>
      </c>
      <c r="F59" s="67">
        <f t="shared" si="6"/>
        <v>26026588</v>
      </c>
      <c r="G59" s="67">
        <f t="shared" si="6"/>
        <v>-20840654</v>
      </c>
      <c r="H59" s="67">
        <f t="shared" si="6"/>
        <v>-34631697</v>
      </c>
      <c r="I59" s="67">
        <f t="shared" si="6"/>
        <v>22427161</v>
      </c>
      <c r="J59" s="67">
        <f t="shared" si="6"/>
        <v>-33045190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-33045190</v>
      </c>
      <c r="X59" s="67">
        <f t="shared" si="6"/>
        <v>11535497</v>
      </c>
      <c r="Y59" s="67">
        <f t="shared" si="6"/>
        <v>-44580687</v>
      </c>
      <c r="Z59" s="68">
        <f>+IF(X59&lt;&gt;0,+(Y59/X59)*100,0)</f>
        <v>-386.46524722775274</v>
      </c>
      <c r="AA59" s="65">
        <f>SUM(AA56:AA58)</f>
        <v>26026588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36465898</v>
      </c>
      <c r="D6" s="20"/>
      <c r="E6" s="21">
        <v>48168948</v>
      </c>
      <c r="F6" s="22">
        <v>48168948</v>
      </c>
      <c r="G6" s="22">
        <v>2186434</v>
      </c>
      <c r="H6" s="22">
        <v>3153348</v>
      </c>
      <c r="I6" s="22">
        <v>82945</v>
      </c>
      <c r="J6" s="22">
        <v>5422727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5422727</v>
      </c>
      <c r="X6" s="22">
        <v>12042237</v>
      </c>
      <c r="Y6" s="22">
        <v>-6619510</v>
      </c>
      <c r="Z6" s="23">
        <v>-54.969105823112429</v>
      </c>
      <c r="AA6" s="20">
        <v>48168948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1709181</v>
      </c>
      <c r="D17" s="20"/>
      <c r="E17" s="21"/>
      <c r="F17" s="22"/>
      <c r="G17" s="22">
        <v>150932</v>
      </c>
      <c r="H17" s="22">
        <v>151946</v>
      </c>
      <c r="I17" s="22">
        <v>151946</v>
      </c>
      <c r="J17" s="22">
        <v>454824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454824</v>
      </c>
      <c r="X17" s="22"/>
      <c r="Y17" s="22">
        <v>454824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7472064</v>
      </c>
      <c r="F19" s="22">
        <v>7472064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1868016</v>
      </c>
      <c r="Y19" s="22">
        <v>-1868016</v>
      </c>
      <c r="Z19" s="23">
        <v>-100</v>
      </c>
      <c r="AA19" s="20">
        <v>7472064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12584</v>
      </c>
      <c r="D23" s="20"/>
      <c r="E23" s="21">
        <v>261228</v>
      </c>
      <c r="F23" s="22">
        <v>261228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65307</v>
      </c>
      <c r="Y23" s="22">
        <v>-65307</v>
      </c>
      <c r="Z23" s="23">
        <v>-100</v>
      </c>
      <c r="AA23" s="20">
        <v>261228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-231681</v>
      </c>
      <c r="D25" s="20"/>
      <c r="E25" s="21">
        <v>2702256</v>
      </c>
      <c r="F25" s="22">
        <v>2702256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675564</v>
      </c>
      <c r="Y25" s="22">
        <v>-675564</v>
      </c>
      <c r="Z25" s="23">
        <v>-100</v>
      </c>
      <c r="AA25" s="20">
        <v>2702256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37955982</v>
      </c>
      <c r="D32" s="29">
        <f t="shared" ref="D32:Y32" si="0">SUM(D6:D31)</f>
        <v>0</v>
      </c>
      <c r="E32" s="30">
        <f t="shared" si="0"/>
        <v>58604496</v>
      </c>
      <c r="F32" s="31">
        <f t="shared" si="0"/>
        <v>58604496</v>
      </c>
      <c r="G32" s="31">
        <f t="shared" si="0"/>
        <v>2337366</v>
      </c>
      <c r="H32" s="31">
        <f t="shared" si="0"/>
        <v>3305294</v>
      </c>
      <c r="I32" s="31">
        <f t="shared" si="0"/>
        <v>234891</v>
      </c>
      <c r="J32" s="31">
        <f t="shared" si="0"/>
        <v>5877551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5877551</v>
      </c>
      <c r="X32" s="31">
        <f t="shared" si="0"/>
        <v>14651124</v>
      </c>
      <c r="Y32" s="31">
        <f t="shared" si="0"/>
        <v>-8773573</v>
      </c>
      <c r="Z32" s="32">
        <f>+IF(X32&lt;&gt;0,+(Y32/X32)*100,0)</f>
        <v>-59.883275849689078</v>
      </c>
      <c r="AA32" s="29">
        <f>SUM(AA6:AA31)</f>
        <v>58604496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7425519</v>
      </c>
      <c r="D34" s="20"/>
      <c r="E34" s="21">
        <v>8695680</v>
      </c>
      <c r="F34" s="22">
        <v>8695680</v>
      </c>
      <c r="G34" s="22">
        <v>575657</v>
      </c>
      <c r="H34" s="22">
        <v>640431</v>
      </c>
      <c r="I34" s="22">
        <v>654039</v>
      </c>
      <c r="J34" s="22">
        <v>1870127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1870127</v>
      </c>
      <c r="X34" s="22">
        <v>2173920</v>
      </c>
      <c r="Y34" s="22">
        <v>-303793</v>
      </c>
      <c r="Z34" s="23">
        <v>-13.974433281813498</v>
      </c>
      <c r="AA34" s="20">
        <v>8695680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27312969</v>
      </c>
      <c r="D36" s="20"/>
      <c r="E36" s="21">
        <v>36722940</v>
      </c>
      <c r="F36" s="22">
        <v>36722940</v>
      </c>
      <c r="G36" s="22">
        <v>3680741</v>
      </c>
      <c r="H36" s="22">
        <v>4265796</v>
      </c>
      <c r="I36" s="22">
        <v>3570790</v>
      </c>
      <c r="J36" s="22">
        <v>11517327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11517327</v>
      </c>
      <c r="X36" s="22">
        <v>9180735</v>
      </c>
      <c r="Y36" s="22">
        <v>2336592</v>
      </c>
      <c r="Z36" s="23">
        <v>25.451034149226615</v>
      </c>
      <c r="AA36" s="20">
        <v>36722940</v>
      </c>
    </row>
    <row r="37" spans="1:27" x14ac:dyDescent="0.25">
      <c r="A37" s="19" t="s">
        <v>63</v>
      </c>
      <c r="B37" s="15" t="s">
        <v>32</v>
      </c>
      <c r="C37" s="20">
        <v>514204</v>
      </c>
      <c r="D37" s="20"/>
      <c r="E37" s="21">
        <v>561996</v>
      </c>
      <c r="F37" s="22">
        <v>561996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140499</v>
      </c>
      <c r="Y37" s="22">
        <v>-140499</v>
      </c>
      <c r="Z37" s="23">
        <v>-100</v>
      </c>
      <c r="AA37" s="20">
        <v>561996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6655476</v>
      </c>
      <c r="F38" s="22">
        <v>6655476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1663869</v>
      </c>
      <c r="Y38" s="22">
        <v>-1663869</v>
      </c>
      <c r="Z38" s="23">
        <v>-100</v>
      </c>
      <c r="AA38" s="20">
        <v>6655476</v>
      </c>
    </row>
    <row r="39" spans="1:27" x14ac:dyDescent="0.25">
      <c r="A39" s="19" t="s">
        <v>65</v>
      </c>
      <c r="B39" s="15" t="s">
        <v>32</v>
      </c>
      <c r="C39" s="20">
        <v>3218605</v>
      </c>
      <c r="D39" s="20"/>
      <c r="E39" s="21">
        <v>3249408</v>
      </c>
      <c r="F39" s="22">
        <v>3249408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812352</v>
      </c>
      <c r="Y39" s="22">
        <v>-812352</v>
      </c>
      <c r="Z39" s="23">
        <v>-100</v>
      </c>
      <c r="AA39" s="20">
        <v>3249408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18166882</v>
      </c>
      <c r="D41" s="20"/>
      <c r="E41" s="21">
        <v>6763500</v>
      </c>
      <c r="F41" s="22">
        <v>6763500</v>
      </c>
      <c r="G41" s="22">
        <v>535754</v>
      </c>
      <c r="H41" s="22">
        <v>501557</v>
      </c>
      <c r="I41" s="22">
        <v>201985</v>
      </c>
      <c r="J41" s="22">
        <v>1239296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1239296</v>
      </c>
      <c r="X41" s="22">
        <v>1690875</v>
      </c>
      <c r="Y41" s="22">
        <v>-451579</v>
      </c>
      <c r="Z41" s="23">
        <v>-26.706823390256524</v>
      </c>
      <c r="AA41" s="20">
        <v>6763500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5475600</v>
      </c>
      <c r="F42" s="22">
        <v>5475600</v>
      </c>
      <c r="G42" s="22">
        <v>323742</v>
      </c>
      <c r="H42" s="22">
        <v>350719</v>
      </c>
      <c r="I42" s="22">
        <v>353640</v>
      </c>
      <c r="J42" s="22">
        <v>1028101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1028101</v>
      </c>
      <c r="X42" s="22">
        <v>1368900</v>
      </c>
      <c r="Y42" s="22">
        <v>-340799</v>
      </c>
      <c r="Z42" s="23">
        <v>-24.895828767623641</v>
      </c>
      <c r="AA42" s="20">
        <v>5475600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6240395</v>
      </c>
      <c r="D44" s="20"/>
      <c r="E44" s="21">
        <v>2313552</v>
      </c>
      <c r="F44" s="22">
        <v>2313552</v>
      </c>
      <c r="G44" s="22">
        <v>117932</v>
      </c>
      <c r="H44" s="22">
        <v>138326</v>
      </c>
      <c r="I44" s="22">
        <v>97449</v>
      </c>
      <c r="J44" s="22">
        <v>353707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353707</v>
      </c>
      <c r="X44" s="22">
        <v>578388</v>
      </c>
      <c r="Y44" s="22">
        <v>-224681</v>
      </c>
      <c r="Z44" s="23">
        <v>-38.846068728950115</v>
      </c>
      <c r="AA44" s="20">
        <v>2313552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62878574</v>
      </c>
      <c r="D47" s="29">
        <f t="shared" ref="D47:Y47" si="1">SUM(D34:D46)</f>
        <v>0</v>
      </c>
      <c r="E47" s="30">
        <f t="shared" si="1"/>
        <v>70438152</v>
      </c>
      <c r="F47" s="31">
        <f t="shared" si="1"/>
        <v>70438152</v>
      </c>
      <c r="G47" s="31">
        <f t="shared" si="1"/>
        <v>5233826</v>
      </c>
      <c r="H47" s="31">
        <f t="shared" si="1"/>
        <v>5896829</v>
      </c>
      <c r="I47" s="31">
        <f t="shared" si="1"/>
        <v>4877903</v>
      </c>
      <c r="J47" s="31">
        <f t="shared" si="1"/>
        <v>16008558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16008558</v>
      </c>
      <c r="X47" s="31">
        <f t="shared" si="1"/>
        <v>17609538</v>
      </c>
      <c r="Y47" s="31">
        <f t="shared" si="1"/>
        <v>-1600980</v>
      </c>
      <c r="Z47" s="32">
        <f>+IF(X47&lt;&gt;0,+(Y47/X47)*100,0)</f>
        <v>-9.0915502723580826</v>
      </c>
      <c r="AA47" s="29">
        <f>SUM(AA34:AA46)</f>
        <v>70438152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-24922592</v>
      </c>
      <c r="D48" s="39">
        <f t="shared" si="2"/>
        <v>0</v>
      </c>
      <c r="E48" s="40">
        <f t="shared" si="2"/>
        <v>-11833656</v>
      </c>
      <c r="F48" s="41">
        <f t="shared" si="2"/>
        <v>-11833656</v>
      </c>
      <c r="G48" s="41">
        <f t="shared" si="2"/>
        <v>-2896460</v>
      </c>
      <c r="H48" s="41">
        <f t="shared" si="2"/>
        <v>-2591535</v>
      </c>
      <c r="I48" s="41">
        <f t="shared" si="2"/>
        <v>-4643012</v>
      </c>
      <c r="J48" s="41">
        <f t="shared" si="2"/>
        <v>-10131007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-10131007</v>
      </c>
      <c r="X48" s="41">
        <f t="shared" si="2"/>
        <v>-2958414</v>
      </c>
      <c r="Y48" s="41">
        <f t="shared" si="2"/>
        <v>-7172593</v>
      </c>
      <c r="Z48" s="42">
        <f>+IF(X48&lt;&gt;0,+(Y48/X48)*100,0)</f>
        <v>242.44723693168027</v>
      </c>
      <c r="AA48" s="39">
        <f>+AA32-AA47</f>
        <v>-11833656</v>
      </c>
    </row>
    <row r="49" spans="1:27" x14ac:dyDescent="0.25">
      <c r="A49" s="43" t="s">
        <v>74</v>
      </c>
      <c r="B49" s="15" t="s">
        <v>32</v>
      </c>
      <c r="C49" s="20">
        <v>14631681</v>
      </c>
      <c r="D49" s="20"/>
      <c r="E49" s="21">
        <v>17759004</v>
      </c>
      <c r="F49" s="22">
        <v>17759004</v>
      </c>
      <c r="G49" s="22"/>
      <c r="H49" s="22"/>
      <c r="I49" s="22">
        <v>2180096</v>
      </c>
      <c r="J49" s="22">
        <v>2180096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2180096</v>
      </c>
      <c r="X49" s="22">
        <v>4439751</v>
      </c>
      <c r="Y49" s="22">
        <v>-2259655</v>
      </c>
      <c r="Z49" s="23">
        <v>-50.895984932488339</v>
      </c>
      <c r="AA49" s="20">
        <v>17759004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-10290911</v>
      </c>
      <c r="D51" s="48">
        <f t="shared" si="3"/>
        <v>0</v>
      </c>
      <c r="E51" s="49">
        <f t="shared" si="3"/>
        <v>5925348</v>
      </c>
      <c r="F51" s="50">
        <f t="shared" si="3"/>
        <v>5925348</v>
      </c>
      <c r="G51" s="50">
        <f t="shared" si="3"/>
        <v>-2896460</v>
      </c>
      <c r="H51" s="50">
        <f t="shared" si="3"/>
        <v>-2591535</v>
      </c>
      <c r="I51" s="50">
        <f t="shared" si="3"/>
        <v>-2462916</v>
      </c>
      <c r="J51" s="50">
        <f t="shared" si="3"/>
        <v>-7950911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-7950911</v>
      </c>
      <c r="X51" s="50">
        <f t="shared" si="3"/>
        <v>1481337</v>
      </c>
      <c r="Y51" s="50">
        <f t="shared" si="3"/>
        <v>-9432248</v>
      </c>
      <c r="Z51" s="51">
        <f>+IF(X51&lt;&gt;0,+(Y51/X51)*100,0)</f>
        <v>-636.73883795517156</v>
      </c>
      <c r="AA51" s="48">
        <f>SUM(AA48:AA50)</f>
        <v>5925348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-10290911</v>
      </c>
      <c r="D53" s="54">
        <f>+D51-D52</f>
        <v>0</v>
      </c>
      <c r="E53" s="55">
        <f t="shared" si="4"/>
        <v>5925348</v>
      </c>
      <c r="F53" s="56">
        <f t="shared" si="4"/>
        <v>5925348</v>
      </c>
      <c r="G53" s="56">
        <f t="shared" si="4"/>
        <v>-2896460</v>
      </c>
      <c r="H53" s="56">
        <f t="shared" si="4"/>
        <v>-2591535</v>
      </c>
      <c r="I53" s="56">
        <f t="shared" si="4"/>
        <v>-2462916</v>
      </c>
      <c r="J53" s="56">
        <f t="shared" si="4"/>
        <v>-7950911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-7950911</v>
      </c>
      <c r="X53" s="56">
        <f t="shared" si="4"/>
        <v>1481337</v>
      </c>
      <c r="Y53" s="56">
        <f t="shared" si="4"/>
        <v>-9432248</v>
      </c>
      <c r="Z53" s="57">
        <f>+IF(X53&lt;&gt;0,+(Y53/X53)*100,0)</f>
        <v>-636.73883795517156</v>
      </c>
      <c r="AA53" s="54">
        <f>+AA51-AA52</f>
        <v>5925348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-10290911</v>
      </c>
      <c r="D56" s="48">
        <f>SUM(D53:D55)</f>
        <v>0</v>
      </c>
      <c r="E56" s="49">
        <f t="shared" si="5"/>
        <v>5925348</v>
      </c>
      <c r="F56" s="50">
        <f t="shared" si="5"/>
        <v>5925348</v>
      </c>
      <c r="G56" s="50">
        <f t="shared" si="5"/>
        <v>-2896460</v>
      </c>
      <c r="H56" s="50">
        <f t="shared" si="5"/>
        <v>-2591535</v>
      </c>
      <c r="I56" s="50">
        <f t="shared" si="5"/>
        <v>-2462916</v>
      </c>
      <c r="J56" s="50">
        <f t="shared" si="5"/>
        <v>-7950911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-7950911</v>
      </c>
      <c r="X56" s="50">
        <f t="shared" si="5"/>
        <v>1481337</v>
      </c>
      <c r="Y56" s="50">
        <f t="shared" si="5"/>
        <v>-9432248</v>
      </c>
      <c r="Z56" s="51">
        <f>+IF(X56&lt;&gt;0,+(Y56/X56)*100,0)</f>
        <v>-636.73883795517156</v>
      </c>
      <c r="AA56" s="48">
        <f>SUM(AA53:AA55)</f>
        <v>5925348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-10290911</v>
      </c>
      <c r="D59" s="65">
        <f>SUM(D56:D58)</f>
        <v>0</v>
      </c>
      <c r="E59" s="66">
        <f t="shared" si="6"/>
        <v>5925348</v>
      </c>
      <c r="F59" s="67">
        <f t="shared" si="6"/>
        <v>5925348</v>
      </c>
      <c r="G59" s="67">
        <f t="shared" si="6"/>
        <v>-2896460</v>
      </c>
      <c r="H59" s="67">
        <f t="shared" si="6"/>
        <v>-2591535</v>
      </c>
      <c r="I59" s="67">
        <f t="shared" si="6"/>
        <v>-2462916</v>
      </c>
      <c r="J59" s="67">
        <f t="shared" si="6"/>
        <v>-7950911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-7950911</v>
      </c>
      <c r="X59" s="67">
        <f t="shared" si="6"/>
        <v>1481337</v>
      </c>
      <c r="Y59" s="67">
        <f t="shared" si="6"/>
        <v>-9432248</v>
      </c>
      <c r="Z59" s="68">
        <f>+IF(X59&lt;&gt;0,+(Y59/X59)*100,0)</f>
        <v>-636.73883795517156</v>
      </c>
      <c r="AA59" s="65">
        <f>SUM(AA56:AA58)</f>
        <v>5925348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44526192</v>
      </c>
      <c r="D6" s="20"/>
      <c r="E6" s="21">
        <v>61638349</v>
      </c>
      <c r="F6" s="22">
        <v>61638349</v>
      </c>
      <c r="G6" s="22">
        <v>6539452</v>
      </c>
      <c r="H6" s="22">
        <v>5262958</v>
      </c>
      <c r="I6" s="22">
        <v>3536660</v>
      </c>
      <c r="J6" s="22">
        <v>15339070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15339070</v>
      </c>
      <c r="X6" s="22">
        <v>15409599</v>
      </c>
      <c r="Y6" s="22">
        <v>-70529</v>
      </c>
      <c r="Z6" s="23">
        <v>-0.45769523269229789</v>
      </c>
      <c r="AA6" s="20">
        <v>61638349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1179747</v>
      </c>
      <c r="D13" s="20"/>
      <c r="E13" s="21">
        <v>1113864</v>
      </c>
      <c r="F13" s="22">
        <v>1113864</v>
      </c>
      <c r="G13" s="22">
        <v>136191</v>
      </c>
      <c r="H13" s="22">
        <v>144000</v>
      </c>
      <c r="I13" s="22">
        <v>-104307</v>
      </c>
      <c r="J13" s="22">
        <v>175884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175884</v>
      </c>
      <c r="X13" s="22">
        <v>278466</v>
      </c>
      <c r="Y13" s="22">
        <v>-102582</v>
      </c>
      <c r="Z13" s="23">
        <v>-36.838249552907712</v>
      </c>
      <c r="AA13" s="20">
        <v>1113864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35918554</v>
      </c>
      <c r="F25" s="22">
        <v>35918554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14315800</v>
      </c>
      <c r="Y25" s="22">
        <v>-14315800</v>
      </c>
      <c r="Z25" s="23">
        <v>-100</v>
      </c>
      <c r="AA25" s="20">
        <v>35918554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45705939</v>
      </c>
      <c r="D32" s="29">
        <f t="shared" ref="D32:Y32" si="0">SUM(D6:D31)</f>
        <v>0</v>
      </c>
      <c r="E32" s="30">
        <f t="shared" si="0"/>
        <v>98670767</v>
      </c>
      <c r="F32" s="31">
        <f t="shared" si="0"/>
        <v>98670767</v>
      </c>
      <c r="G32" s="31">
        <f t="shared" si="0"/>
        <v>6675643</v>
      </c>
      <c r="H32" s="31">
        <f t="shared" si="0"/>
        <v>5406958</v>
      </c>
      <c r="I32" s="31">
        <f t="shared" si="0"/>
        <v>3432353</v>
      </c>
      <c r="J32" s="31">
        <f t="shared" si="0"/>
        <v>15514954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15514954</v>
      </c>
      <c r="X32" s="31">
        <f t="shared" si="0"/>
        <v>30003865</v>
      </c>
      <c r="Y32" s="31">
        <f t="shared" si="0"/>
        <v>-14488911</v>
      </c>
      <c r="Z32" s="32">
        <f>+IF(X32&lt;&gt;0,+(Y32/X32)*100,0)</f>
        <v>-48.290148619186226</v>
      </c>
      <c r="AA32" s="29">
        <f>SUM(AA6:AA31)</f>
        <v>98670767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2880070</v>
      </c>
      <c r="D34" s="20"/>
      <c r="E34" s="21">
        <v>8179981</v>
      </c>
      <c r="F34" s="22">
        <v>8180021</v>
      </c>
      <c r="G34" s="22">
        <v>593047</v>
      </c>
      <c r="H34" s="22">
        <v>560651</v>
      </c>
      <c r="I34" s="22">
        <v>645918</v>
      </c>
      <c r="J34" s="22">
        <v>1799616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1799616</v>
      </c>
      <c r="X34" s="22">
        <v>2045025</v>
      </c>
      <c r="Y34" s="22">
        <v>-245409</v>
      </c>
      <c r="Z34" s="23">
        <v>-12.000293394946272</v>
      </c>
      <c r="AA34" s="20">
        <v>8180021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45498755</v>
      </c>
      <c r="D36" s="20"/>
      <c r="E36" s="21">
        <v>61537074</v>
      </c>
      <c r="F36" s="22">
        <v>61537074</v>
      </c>
      <c r="G36" s="22">
        <v>6362073</v>
      </c>
      <c r="H36" s="22">
        <v>947478</v>
      </c>
      <c r="I36" s="22">
        <v>10776870</v>
      </c>
      <c r="J36" s="22">
        <v>18086421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18086421</v>
      </c>
      <c r="X36" s="22">
        <v>17984270</v>
      </c>
      <c r="Y36" s="22">
        <v>102151</v>
      </c>
      <c r="Z36" s="23">
        <v>0.56800192612766598</v>
      </c>
      <c r="AA36" s="20">
        <v>61537074</v>
      </c>
    </row>
    <row r="37" spans="1:27" x14ac:dyDescent="0.25">
      <c r="A37" s="19" t="s">
        <v>63</v>
      </c>
      <c r="B37" s="15" t="s">
        <v>32</v>
      </c>
      <c r="C37" s="20">
        <v>3382691</v>
      </c>
      <c r="D37" s="20"/>
      <c r="E37" s="21">
        <v>2968521</v>
      </c>
      <c r="F37" s="22">
        <v>2968521</v>
      </c>
      <c r="G37" s="22">
        <v>209393</v>
      </c>
      <c r="H37" s="22">
        <v>260346</v>
      </c>
      <c r="I37" s="22">
        <v>218445</v>
      </c>
      <c r="J37" s="22">
        <v>688184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688184</v>
      </c>
      <c r="X37" s="22">
        <v>742155</v>
      </c>
      <c r="Y37" s="22">
        <v>-53971</v>
      </c>
      <c r="Z37" s="23">
        <v>-7.2722005510978169</v>
      </c>
      <c r="AA37" s="20">
        <v>2968521</v>
      </c>
    </row>
    <row r="38" spans="1:27" x14ac:dyDescent="0.25">
      <c r="A38" s="19" t="s">
        <v>64</v>
      </c>
      <c r="B38" s="15" t="s">
        <v>32</v>
      </c>
      <c r="C38" s="20">
        <v>1696676</v>
      </c>
      <c r="D38" s="20"/>
      <c r="E38" s="21">
        <v>6078860</v>
      </c>
      <c r="F38" s="22">
        <v>6078860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6078860</v>
      </c>
    </row>
    <row r="39" spans="1:27" x14ac:dyDescent="0.25">
      <c r="A39" s="19" t="s">
        <v>65</v>
      </c>
      <c r="B39" s="15" t="s">
        <v>32</v>
      </c>
      <c r="C39" s="20">
        <v>1899060</v>
      </c>
      <c r="D39" s="20"/>
      <c r="E39" s="21">
        <v>1896348</v>
      </c>
      <c r="F39" s="22">
        <v>1896348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1896348</v>
      </c>
    </row>
    <row r="40" spans="1:27" x14ac:dyDescent="0.25">
      <c r="A40" s="19" t="s">
        <v>40</v>
      </c>
      <c r="B40" s="15" t="s">
        <v>32</v>
      </c>
      <c r="C40" s="20">
        <v>2348232</v>
      </c>
      <c r="D40" s="20"/>
      <c r="E40" s="21">
        <v>2762883</v>
      </c>
      <c r="F40" s="22">
        <v>2762883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44970</v>
      </c>
      <c r="Y40" s="22">
        <v>-44970</v>
      </c>
      <c r="Z40" s="23">
        <v>-100</v>
      </c>
      <c r="AA40" s="20">
        <v>2762883</v>
      </c>
    </row>
    <row r="41" spans="1:27" x14ac:dyDescent="0.25">
      <c r="A41" s="19" t="s">
        <v>66</v>
      </c>
      <c r="B41" s="15" t="s">
        <v>32</v>
      </c>
      <c r="C41" s="20">
        <v>718341</v>
      </c>
      <c r="D41" s="20"/>
      <c r="E41" s="21">
        <v>2433168</v>
      </c>
      <c r="F41" s="22">
        <v>2433168</v>
      </c>
      <c r="G41" s="22"/>
      <c r="H41" s="22">
        <v>155569</v>
      </c>
      <c r="I41" s="22">
        <v>37898</v>
      </c>
      <c r="J41" s="22">
        <v>193467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193467</v>
      </c>
      <c r="X41" s="22">
        <v>608319</v>
      </c>
      <c r="Y41" s="22">
        <v>-414852</v>
      </c>
      <c r="Z41" s="23">
        <v>-68.196456135678815</v>
      </c>
      <c r="AA41" s="20">
        <v>2433168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1181342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2623131</v>
      </c>
      <c r="D44" s="20"/>
      <c r="E44" s="21">
        <v>2878402</v>
      </c>
      <c r="F44" s="22">
        <v>2878404</v>
      </c>
      <c r="G44" s="22">
        <v>259083</v>
      </c>
      <c r="H44" s="22">
        <v>17244</v>
      </c>
      <c r="I44" s="22">
        <v>10714</v>
      </c>
      <c r="J44" s="22">
        <v>287041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287041</v>
      </c>
      <c r="X44" s="22">
        <v>719616</v>
      </c>
      <c r="Y44" s="22">
        <v>-432575</v>
      </c>
      <c r="Z44" s="23">
        <v>-60.111920802205617</v>
      </c>
      <c r="AA44" s="20">
        <v>2878404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62228298</v>
      </c>
      <c r="D47" s="29">
        <f t="shared" ref="D47:Y47" si="1">SUM(D34:D46)</f>
        <v>0</v>
      </c>
      <c r="E47" s="30">
        <f t="shared" si="1"/>
        <v>88735237</v>
      </c>
      <c r="F47" s="31">
        <f t="shared" si="1"/>
        <v>88735279</v>
      </c>
      <c r="G47" s="31">
        <f t="shared" si="1"/>
        <v>7423596</v>
      </c>
      <c r="H47" s="31">
        <f t="shared" si="1"/>
        <v>1941288</v>
      </c>
      <c r="I47" s="31">
        <f t="shared" si="1"/>
        <v>11689845</v>
      </c>
      <c r="J47" s="31">
        <f t="shared" si="1"/>
        <v>21054729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21054729</v>
      </c>
      <c r="X47" s="31">
        <f t="shared" si="1"/>
        <v>22144355</v>
      </c>
      <c r="Y47" s="31">
        <f t="shared" si="1"/>
        <v>-1089626</v>
      </c>
      <c r="Z47" s="32">
        <f>+IF(X47&lt;&gt;0,+(Y47/X47)*100,0)</f>
        <v>-4.920558760912205</v>
      </c>
      <c r="AA47" s="29">
        <f>SUM(AA34:AA46)</f>
        <v>88735279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-16522359</v>
      </c>
      <c r="D48" s="39">
        <f t="shared" si="2"/>
        <v>0</v>
      </c>
      <c r="E48" s="40">
        <f t="shared" si="2"/>
        <v>9935530</v>
      </c>
      <c r="F48" s="41">
        <f t="shared" si="2"/>
        <v>9935488</v>
      </c>
      <c r="G48" s="41">
        <f t="shared" si="2"/>
        <v>-747953</v>
      </c>
      <c r="H48" s="41">
        <f t="shared" si="2"/>
        <v>3465670</v>
      </c>
      <c r="I48" s="41">
        <f t="shared" si="2"/>
        <v>-8257492</v>
      </c>
      <c r="J48" s="41">
        <f t="shared" si="2"/>
        <v>-5539775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-5539775</v>
      </c>
      <c r="X48" s="41">
        <f t="shared" si="2"/>
        <v>7859510</v>
      </c>
      <c r="Y48" s="41">
        <f t="shared" si="2"/>
        <v>-13399285</v>
      </c>
      <c r="Z48" s="42">
        <f>+IF(X48&lt;&gt;0,+(Y48/X48)*100,0)</f>
        <v>-170.48499206693549</v>
      </c>
      <c r="AA48" s="39">
        <f>+AA32-AA47</f>
        <v>9935488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-16522359</v>
      </c>
      <c r="D51" s="48">
        <f t="shared" si="3"/>
        <v>0</v>
      </c>
      <c r="E51" s="49">
        <f t="shared" si="3"/>
        <v>9935530</v>
      </c>
      <c r="F51" s="50">
        <f t="shared" si="3"/>
        <v>9935488</v>
      </c>
      <c r="G51" s="50">
        <f t="shared" si="3"/>
        <v>-747953</v>
      </c>
      <c r="H51" s="50">
        <f t="shared" si="3"/>
        <v>3465670</v>
      </c>
      <c r="I51" s="50">
        <f t="shared" si="3"/>
        <v>-8257492</v>
      </c>
      <c r="J51" s="50">
        <f t="shared" si="3"/>
        <v>-5539775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-5539775</v>
      </c>
      <c r="X51" s="50">
        <f t="shared" si="3"/>
        <v>7859510</v>
      </c>
      <c r="Y51" s="50">
        <f t="shared" si="3"/>
        <v>-13399285</v>
      </c>
      <c r="Z51" s="51">
        <f>+IF(X51&lt;&gt;0,+(Y51/X51)*100,0)</f>
        <v>-170.48499206693549</v>
      </c>
      <c r="AA51" s="48">
        <f>SUM(AA48:AA50)</f>
        <v>9935488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-16522359</v>
      </c>
      <c r="D53" s="54">
        <f>+D51-D52</f>
        <v>0</v>
      </c>
      <c r="E53" s="55">
        <f t="shared" si="4"/>
        <v>9935530</v>
      </c>
      <c r="F53" s="56">
        <f t="shared" si="4"/>
        <v>9935488</v>
      </c>
      <c r="G53" s="56">
        <f t="shared" si="4"/>
        <v>-747953</v>
      </c>
      <c r="H53" s="56">
        <f t="shared" si="4"/>
        <v>3465670</v>
      </c>
      <c r="I53" s="56">
        <f t="shared" si="4"/>
        <v>-8257492</v>
      </c>
      <c r="J53" s="56">
        <f t="shared" si="4"/>
        <v>-5539775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-5539775</v>
      </c>
      <c r="X53" s="56">
        <f t="shared" si="4"/>
        <v>7859510</v>
      </c>
      <c r="Y53" s="56">
        <f t="shared" si="4"/>
        <v>-13399285</v>
      </c>
      <c r="Z53" s="57">
        <f>+IF(X53&lt;&gt;0,+(Y53/X53)*100,0)</f>
        <v>-170.48499206693549</v>
      </c>
      <c r="AA53" s="54">
        <f>+AA51-AA52</f>
        <v>9935488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-16522359</v>
      </c>
      <c r="D56" s="48">
        <f>SUM(D53:D55)</f>
        <v>0</v>
      </c>
      <c r="E56" s="49">
        <f t="shared" si="5"/>
        <v>9935530</v>
      </c>
      <c r="F56" s="50">
        <f t="shared" si="5"/>
        <v>9935488</v>
      </c>
      <c r="G56" s="50">
        <f t="shared" si="5"/>
        <v>-747953</v>
      </c>
      <c r="H56" s="50">
        <f t="shared" si="5"/>
        <v>3465670</v>
      </c>
      <c r="I56" s="50">
        <f t="shared" si="5"/>
        <v>-8257492</v>
      </c>
      <c r="J56" s="50">
        <f t="shared" si="5"/>
        <v>-5539775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-5539775</v>
      </c>
      <c r="X56" s="50">
        <f t="shared" si="5"/>
        <v>7859510</v>
      </c>
      <c r="Y56" s="50">
        <f t="shared" si="5"/>
        <v>-13399285</v>
      </c>
      <c r="Z56" s="51">
        <f>+IF(X56&lt;&gt;0,+(Y56/X56)*100,0)</f>
        <v>-170.48499206693549</v>
      </c>
      <c r="AA56" s="48">
        <f>SUM(AA53:AA55)</f>
        <v>9935488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-16522359</v>
      </c>
      <c r="D59" s="65">
        <f>SUM(D56:D58)</f>
        <v>0</v>
      </c>
      <c r="E59" s="66">
        <f t="shared" si="6"/>
        <v>9935530</v>
      </c>
      <c r="F59" s="67">
        <f t="shared" si="6"/>
        <v>9935488</v>
      </c>
      <c r="G59" s="67">
        <f t="shared" si="6"/>
        <v>-747953</v>
      </c>
      <c r="H59" s="67">
        <f t="shared" si="6"/>
        <v>3465670</v>
      </c>
      <c r="I59" s="67">
        <f t="shared" si="6"/>
        <v>-8257492</v>
      </c>
      <c r="J59" s="67">
        <f t="shared" si="6"/>
        <v>-5539775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-5539775</v>
      </c>
      <c r="X59" s="67">
        <f t="shared" si="6"/>
        <v>7859510</v>
      </c>
      <c r="Y59" s="67">
        <f t="shared" si="6"/>
        <v>-13399285</v>
      </c>
      <c r="Z59" s="68">
        <f>+IF(X59&lt;&gt;0,+(Y59/X59)*100,0)</f>
        <v>-170.48499206693549</v>
      </c>
      <c r="AA59" s="65">
        <f>SUM(AA56:AA58)</f>
        <v>9935488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90224919</v>
      </c>
      <c r="D6" s="20"/>
      <c r="E6" s="21">
        <v>120563128</v>
      </c>
      <c r="F6" s="22">
        <v>120563128</v>
      </c>
      <c r="G6" s="22"/>
      <c r="H6" s="22">
        <v>12101006</v>
      </c>
      <c r="I6" s="22">
        <v>7996508</v>
      </c>
      <c r="J6" s="22">
        <v>20097514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20097514</v>
      </c>
      <c r="X6" s="22">
        <v>30140781</v>
      </c>
      <c r="Y6" s="22">
        <v>-10043267</v>
      </c>
      <c r="Z6" s="23">
        <v>-33.321190316866705</v>
      </c>
      <c r="AA6" s="20">
        <v>120563128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75883</v>
      </c>
      <c r="D23" s="20"/>
      <c r="E23" s="21">
        <v>54454</v>
      </c>
      <c r="F23" s="22">
        <v>54454</v>
      </c>
      <c r="G23" s="22"/>
      <c r="H23" s="22"/>
      <c r="I23" s="22">
        <v>7497</v>
      </c>
      <c r="J23" s="22">
        <v>7497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7497</v>
      </c>
      <c r="X23" s="22">
        <v>13614</v>
      </c>
      <c r="Y23" s="22">
        <v>-6117</v>
      </c>
      <c r="Z23" s="23">
        <v>-44.931687968267958</v>
      </c>
      <c r="AA23" s="20">
        <v>54454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90300802</v>
      </c>
      <c r="D32" s="29">
        <f t="shared" ref="D32:Y32" si="0">SUM(D6:D31)</f>
        <v>0</v>
      </c>
      <c r="E32" s="30">
        <f t="shared" si="0"/>
        <v>120617582</v>
      </c>
      <c r="F32" s="31">
        <f t="shared" si="0"/>
        <v>120617582</v>
      </c>
      <c r="G32" s="31">
        <f t="shared" si="0"/>
        <v>0</v>
      </c>
      <c r="H32" s="31">
        <f t="shared" si="0"/>
        <v>12101006</v>
      </c>
      <c r="I32" s="31">
        <f t="shared" si="0"/>
        <v>8004005</v>
      </c>
      <c r="J32" s="31">
        <f t="shared" si="0"/>
        <v>20105011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20105011</v>
      </c>
      <c r="X32" s="31">
        <f t="shared" si="0"/>
        <v>30154395</v>
      </c>
      <c r="Y32" s="31">
        <f t="shared" si="0"/>
        <v>-10049384</v>
      </c>
      <c r="Z32" s="32">
        <f>+IF(X32&lt;&gt;0,+(Y32/X32)*100,0)</f>
        <v>-33.326432183434619</v>
      </c>
      <c r="AA32" s="29">
        <f>SUM(AA6:AA31)</f>
        <v>120617582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20845905</v>
      </c>
      <c r="D34" s="20"/>
      <c r="E34" s="21">
        <v>10857523</v>
      </c>
      <c r="F34" s="22">
        <v>10857523</v>
      </c>
      <c r="G34" s="22"/>
      <c r="H34" s="22">
        <v>1788689</v>
      </c>
      <c r="I34" s="22">
        <v>1901460</v>
      </c>
      <c r="J34" s="22">
        <v>3690149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3690149</v>
      </c>
      <c r="X34" s="22">
        <v>2714382</v>
      </c>
      <c r="Y34" s="22">
        <v>975767</v>
      </c>
      <c r="Z34" s="23">
        <v>35.948035317062967</v>
      </c>
      <c r="AA34" s="20">
        <v>10857523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132638416</v>
      </c>
      <c r="D36" s="20"/>
      <c r="E36" s="21">
        <v>163052608</v>
      </c>
      <c r="F36" s="22">
        <v>163052608</v>
      </c>
      <c r="G36" s="22"/>
      <c r="H36" s="22">
        <v>21275884</v>
      </c>
      <c r="I36" s="22">
        <v>14869313</v>
      </c>
      <c r="J36" s="22">
        <v>36145197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36145197</v>
      </c>
      <c r="X36" s="22">
        <v>40763151</v>
      </c>
      <c r="Y36" s="22">
        <v>-4617954</v>
      </c>
      <c r="Z36" s="23">
        <v>-11.328746396469693</v>
      </c>
      <c r="AA36" s="20">
        <v>163052608</v>
      </c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5000000</v>
      </c>
      <c r="F38" s="22">
        <v>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1250001</v>
      </c>
      <c r="Y38" s="22">
        <v>-1250001</v>
      </c>
      <c r="Z38" s="23">
        <v>-100</v>
      </c>
      <c r="AA38" s="20">
        <v>5000000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7604410</v>
      </c>
      <c r="D41" s="20"/>
      <c r="E41" s="21">
        <v>3500000</v>
      </c>
      <c r="F41" s="22">
        <v>3500000</v>
      </c>
      <c r="G41" s="22"/>
      <c r="H41" s="22">
        <v>966011</v>
      </c>
      <c r="I41" s="22">
        <v>82507</v>
      </c>
      <c r="J41" s="22">
        <v>1048518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1048518</v>
      </c>
      <c r="X41" s="22">
        <v>875001</v>
      </c>
      <c r="Y41" s="22">
        <v>173517</v>
      </c>
      <c r="Z41" s="23">
        <v>19.830491622295288</v>
      </c>
      <c r="AA41" s="20">
        <v>3500000</v>
      </c>
    </row>
    <row r="42" spans="1:27" x14ac:dyDescent="0.25">
      <c r="A42" s="19" t="s">
        <v>67</v>
      </c>
      <c r="B42" s="15" t="s">
        <v>32</v>
      </c>
      <c r="C42" s="20">
        <v>54371</v>
      </c>
      <c r="D42" s="20"/>
      <c r="E42" s="21">
        <v>60000</v>
      </c>
      <c r="F42" s="22">
        <v>60000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15000</v>
      </c>
      <c r="Y42" s="22">
        <v>-15000</v>
      </c>
      <c r="Z42" s="23">
        <v>-100</v>
      </c>
      <c r="AA42" s="20">
        <v>60000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3548914</v>
      </c>
      <c r="D44" s="20"/>
      <c r="E44" s="21">
        <v>3935540</v>
      </c>
      <c r="F44" s="22">
        <v>3935540</v>
      </c>
      <c r="G44" s="22"/>
      <c r="H44" s="22">
        <v>241075</v>
      </c>
      <c r="I44" s="22">
        <v>501025</v>
      </c>
      <c r="J44" s="22">
        <v>742100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742100</v>
      </c>
      <c r="X44" s="22">
        <v>983883</v>
      </c>
      <c r="Y44" s="22">
        <v>-241783</v>
      </c>
      <c r="Z44" s="23">
        <v>-24.574365041371792</v>
      </c>
      <c r="AA44" s="20">
        <v>3935540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164692016</v>
      </c>
      <c r="D47" s="29">
        <f t="shared" ref="D47:Y47" si="1">SUM(D34:D46)</f>
        <v>0</v>
      </c>
      <c r="E47" s="30">
        <f t="shared" si="1"/>
        <v>186405671</v>
      </c>
      <c r="F47" s="31">
        <f t="shared" si="1"/>
        <v>186405671</v>
      </c>
      <c r="G47" s="31">
        <f t="shared" si="1"/>
        <v>0</v>
      </c>
      <c r="H47" s="31">
        <f t="shared" si="1"/>
        <v>24271659</v>
      </c>
      <c r="I47" s="31">
        <f t="shared" si="1"/>
        <v>17354305</v>
      </c>
      <c r="J47" s="31">
        <f t="shared" si="1"/>
        <v>41625964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41625964</v>
      </c>
      <c r="X47" s="31">
        <f t="shared" si="1"/>
        <v>46601418</v>
      </c>
      <c r="Y47" s="31">
        <f t="shared" si="1"/>
        <v>-4975454</v>
      </c>
      <c r="Z47" s="32">
        <f>+IF(X47&lt;&gt;0,+(Y47/X47)*100,0)</f>
        <v>-10.676615033473874</v>
      </c>
      <c r="AA47" s="29">
        <f>SUM(AA34:AA46)</f>
        <v>186405671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-74391214</v>
      </c>
      <c r="D48" s="39">
        <f t="shared" si="2"/>
        <v>0</v>
      </c>
      <c r="E48" s="40">
        <f t="shared" si="2"/>
        <v>-65788089</v>
      </c>
      <c r="F48" s="41">
        <f t="shared" si="2"/>
        <v>-65788089</v>
      </c>
      <c r="G48" s="41">
        <f t="shared" si="2"/>
        <v>0</v>
      </c>
      <c r="H48" s="41">
        <f t="shared" si="2"/>
        <v>-12170653</v>
      </c>
      <c r="I48" s="41">
        <f t="shared" si="2"/>
        <v>-9350300</v>
      </c>
      <c r="J48" s="41">
        <f t="shared" si="2"/>
        <v>-21520953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-21520953</v>
      </c>
      <c r="X48" s="41">
        <f t="shared" si="2"/>
        <v>-16447023</v>
      </c>
      <c r="Y48" s="41">
        <f t="shared" si="2"/>
        <v>-5073930</v>
      </c>
      <c r="Z48" s="42">
        <f>+IF(X48&lt;&gt;0,+(Y48/X48)*100,0)</f>
        <v>30.850142302348576</v>
      </c>
      <c r="AA48" s="39">
        <f>+AA32-AA47</f>
        <v>-65788089</v>
      </c>
    </row>
    <row r="49" spans="1:27" x14ac:dyDescent="0.25">
      <c r="A49" s="43" t="s">
        <v>74</v>
      </c>
      <c r="B49" s="15" t="s">
        <v>32</v>
      </c>
      <c r="C49" s="20">
        <v>13217060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-61174154</v>
      </c>
      <c r="D51" s="48">
        <f t="shared" si="3"/>
        <v>0</v>
      </c>
      <c r="E51" s="49">
        <f t="shared" si="3"/>
        <v>-65788089</v>
      </c>
      <c r="F51" s="50">
        <f t="shared" si="3"/>
        <v>-65788089</v>
      </c>
      <c r="G51" s="50">
        <f t="shared" si="3"/>
        <v>0</v>
      </c>
      <c r="H51" s="50">
        <f t="shared" si="3"/>
        <v>-12170653</v>
      </c>
      <c r="I51" s="50">
        <f t="shared" si="3"/>
        <v>-9350300</v>
      </c>
      <c r="J51" s="50">
        <f t="shared" si="3"/>
        <v>-21520953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-21520953</v>
      </c>
      <c r="X51" s="50">
        <f t="shared" si="3"/>
        <v>-16447023</v>
      </c>
      <c r="Y51" s="50">
        <f t="shared" si="3"/>
        <v>-5073930</v>
      </c>
      <c r="Z51" s="51">
        <f>+IF(X51&lt;&gt;0,+(Y51/X51)*100,0)</f>
        <v>30.850142302348576</v>
      </c>
      <c r="AA51" s="48">
        <f>SUM(AA48:AA50)</f>
        <v>-65788089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-61174154</v>
      </c>
      <c r="D53" s="54">
        <f>+D51-D52</f>
        <v>0</v>
      </c>
      <c r="E53" s="55">
        <f t="shared" si="4"/>
        <v>-65788089</v>
      </c>
      <c r="F53" s="56">
        <f t="shared" si="4"/>
        <v>-65788089</v>
      </c>
      <c r="G53" s="56">
        <f t="shared" si="4"/>
        <v>0</v>
      </c>
      <c r="H53" s="56">
        <f t="shared" si="4"/>
        <v>-12170653</v>
      </c>
      <c r="I53" s="56">
        <f t="shared" si="4"/>
        <v>-9350300</v>
      </c>
      <c r="J53" s="56">
        <f t="shared" si="4"/>
        <v>-21520953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-21520953</v>
      </c>
      <c r="X53" s="56">
        <f t="shared" si="4"/>
        <v>-16447023</v>
      </c>
      <c r="Y53" s="56">
        <f t="shared" si="4"/>
        <v>-5073930</v>
      </c>
      <c r="Z53" s="57">
        <f>+IF(X53&lt;&gt;0,+(Y53/X53)*100,0)</f>
        <v>30.850142302348576</v>
      </c>
      <c r="AA53" s="54">
        <f>+AA51-AA52</f>
        <v>-65788089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-61174154</v>
      </c>
      <c r="D56" s="48">
        <f>SUM(D53:D55)</f>
        <v>0</v>
      </c>
      <c r="E56" s="49">
        <f t="shared" si="5"/>
        <v>-65788089</v>
      </c>
      <c r="F56" s="50">
        <f t="shared" si="5"/>
        <v>-65788089</v>
      </c>
      <c r="G56" s="50">
        <f t="shared" si="5"/>
        <v>0</v>
      </c>
      <c r="H56" s="50">
        <f t="shared" si="5"/>
        <v>-12170653</v>
      </c>
      <c r="I56" s="50">
        <f t="shared" si="5"/>
        <v>-9350300</v>
      </c>
      <c r="J56" s="50">
        <f t="shared" si="5"/>
        <v>-21520953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-21520953</v>
      </c>
      <c r="X56" s="50">
        <f t="shared" si="5"/>
        <v>-16447023</v>
      </c>
      <c r="Y56" s="50">
        <f t="shared" si="5"/>
        <v>-5073930</v>
      </c>
      <c r="Z56" s="51">
        <f>+IF(X56&lt;&gt;0,+(Y56/X56)*100,0)</f>
        <v>30.850142302348576</v>
      </c>
      <c r="AA56" s="48">
        <f>SUM(AA53:AA55)</f>
        <v>-65788089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-61174154</v>
      </c>
      <c r="D59" s="65">
        <f>SUM(D56:D58)</f>
        <v>0</v>
      </c>
      <c r="E59" s="66">
        <f t="shared" si="6"/>
        <v>-65788089</v>
      </c>
      <c r="F59" s="67">
        <f t="shared" si="6"/>
        <v>-65788089</v>
      </c>
      <c r="G59" s="67">
        <f t="shared" si="6"/>
        <v>0</v>
      </c>
      <c r="H59" s="67">
        <f t="shared" si="6"/>
        <v>-12170653</v>
      </c>
      <c r="I59" s="67">
        <f t="shared" si="6"/>
        <v>-9350300</v>
      </c>
      <c r="J59" s="67">
        <f t="shared" si="6"/>
        <v>-21520953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-21520953</v>
      </c>
      <c r="X59" s="67">
        <f t="shared" si="6"/>
        <v>-16447023</v>
      </c>
      <c r="Y59" s="67">
        <f t="shared" si="6"/>
        <v>-5073930</v>
      </c>
      <c r="Z59" s="68">
        <f>+IF(X59&lt;&gt;0,+(Y59/X59)*100,0)</f>
        <v>30.850142302348576</v>
      </c>
      <c r="AA59" s="65">
        <f>SUM(AA56:AA58)</f>
        <v>-65788089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3180389</v>
      </c>
      <c r="D39" s="20"/>
      <c r="E39" s="21">
        <v>7220004</v>
      </c>
      <c r="F39" s="22">
        <v>7220004</v>
      </c>
      <c r="G39" s="22">
        <v>259809</v>
      </c>
      <c r="H39" s="22">
        <v>300969</v>
      </c>
      <c r="I39" s="22">
        <v>271344</v>
      </c>
      <c r="J39" s="22">
        <v>832122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832122</v>
      </c>
      <c r="X39" s="22">
        <v>1805001</v>
      </c>
      <c r="Y39" s="22">
        <v>-972879</v>
      </c>
      <c r="Z39" s="23">
        <v>-53.899083712418992</v>
      </c>
      <c r="AA39" s="20">
        <v>7220004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2069699</v>
      </c>
      <c r="D41" s="20"/>
      <c r="E41" s="21">
        <v>2800008</v>
      </c>
      <c r="F41" s="22">
        <v>2800008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700002</v>
      </c>
      <c r="Y41" s="22">
        <v>-700002</v>
      </c>
      <c r="Z41" s="23">
        <v>-100</v>
      </c>
      <c r="AA41" s="20">
        <v>2800008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5167746</v>
      </c>
      <c r="D44" s="20"/>
      <c r="E44" s="21">
        <v>5791008</v>
      </c>
      <c r="F44" s="22">
        <v>5791008</v>
      </c>
      <c r="G44" s="22">
        <v>687046</v>
      </c>
      <c r="H44" s="22">
        <v>674491</v>
      </c>
      <c r="I44" s="22">
        <v>367766</v>
      </c>
      <c r="J44" s="22">
        <v>1729303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1729303</v>
      </c>
      <c r="X44" s="22">
        <v>1447752</v>
      </c>
      <c r="Y44" s="22">
        <v>281551</v>
      </c>
      <c r="Z44" s="23">
        <v>19.447460614801429</v>
      </c>
      <c r="AA44" s="20">
        <v>5791008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10417834</v>
      </c>
      <c r="D47" s="29">
        <f t="shared" ref="D47:Y47" si="1">SUM(D34:D46)</f>
        <v>0</v>
      </c>
      <c r="E47" s="30">
        <f t="shared" si="1"/>
        <v>15811020</v>
      </c>
      <c r="F47" s="31">
        <f t="shared" si="1"/>
        <v>15811020</v>
      </c>
      <c r="G47" s="31">
        <f t="shared" si="1"/>
        <v>946855</v>
      </c>
      <c r="H47" s="31">
        <f t="shared" si="1"/>
        <v>975460</v>
      </c>
      <c r="I47" s="31">
        <f t="shared" si="1"/>
        <v>639110</v>
      </c>
      <c r="J47" s="31">
        <f t="shared" si="1"/>
        <v>2561425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2561425</v>
      </c>
      <c r="X47" s="31">
        <f t="shared" si="1"/>
        <v>3952755</v>
      </c>
      <c r="Y47" s="31">
        <f t="shared" si="1"/>
        <v>-1391330</v>
      </c>
      <c r="Z47" s="32">
        <f>+IF(X47&lt;&gt;0,+(Y47/X47)*100,0)</f>
        <v>-35.198994119291484</v>
      </c>
      <c r="AA47" s="29">
        <f>SUM(AA34:AA46)</f>
        <v>15811020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-10417834</v>
      </c>
      <c r="D48" s="39">
        <f t="shared" si="2"/>
        <v>0</v>
      </c>
      <c r="E48" s="40">
        <f t="shared" si="2"/>
        <v>-15811020</v>
      </c>
      <c r="F48" s="41">
        <f t="shared" si="2"/>
        <v>-15811020</v>
      </c>
      <c r="G48" s="41">
        <f t="shared" si="2"/>
        <v>-946855</v>
      </c>
      <c r="H48" s="41">
        <f t="shared" si="2"/>
        <v>-975460</v>
      </c>
      <c r="I48" s="41">
        <f t="shared" si="2"/>
        <v>-639110</v>
      </c>
      <c r="J48" s="41">
        <f t="shared" si="2"/>
        <v>-2561425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-2561425</v>
      </c>
      <c r="X48" s="41">
        <f t="shared" si="2"/>
        <v>-3952755</v>
      </c>
      <c r="Y48" s="41">
        <f t="shared" si="2"/>
        <v>1391330</v>
      </c>
      <c r="Z48" s="42">
        <f>+IF(X48&lt;&gt;0,+(Y48/X48)*100,0)</f>
        <v>-35.198994119291484</v>
      </c>
      <c r="AA48" s="39">
        <f>+AA32-AA47</f>
        <v>-15811020</v>
      </c>
    </row>
    <row r="49" spans="1:27" x14ac:dyDescent="0.25">
      <c r="A49" s="43" t="s">
        <v>74</v>
      </c>
      <c r="B49" s="15" t="s">
        <v>32</v>
      </c>
      <c r="C49" s="20">
        <v>6585000</v>
      </c>
      <c r="D49" s="20"/>
      <c r="E49" s="21">
        <v>2618004</v>
      </c>
      <c r="F49" s="22">
        <v>2618004</v>
      </c>
      <c r="G49" s="22"/>
      <c r="H49" s="22"/>
      <c r="I49" s="22">
        <v>285324</v>
      </c>
      <c r="J49" s="22">
        <v>285324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285324</v>
      </c>
      <c r="X49" s="22">
        <v>654501</v>
      </c>
      <c r="Y49" s="22">
        <v>-369177</v>
      </c>
      <c r="Z49" s="23">
        <v>-56.405872565511736</v>
      </c>
      <c r="AA49" s="20">
        <v>2618004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-3832834</v>
      </c>
      <c r="D51" s="48">
        <f t="shared" si="3"/>
        <v>0</v>
      </c>
      <c r="E51" s="49">
        <f t="shared" si="3"/>
        <v>-13193016</v>
      </c>
      <c r="F51" s="50">
        <f t="shared" si="3"/>
        <v>-13193016</v>
      </c>
      <c r="G51" s="50">
        <f t="shared" si="3"/>
        <v>-946855</v>
      </c>
      <c r="H51" s="50">
        <f t="shared" si="3"/>
        <v>-975460</v>
      </c>
      <c r="I51" s="50">
        <f t="shared" si="3"/>
        <v>-353786</v>
      </c>
      <c r="J51" s="50">
        <f t="shared" si="3"/>
        <v>-2276101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-2276101</v>
      </c>
      <c r="X51" s="50">
        <f t="shared" si="3"/>
        <v>-3298254</v>
      </c>
      <c r="Y51" s="50">
        <f t="shared" si="3"/>
        <v>1022153</v>
      </c>
      <c r="Z51" s="51">
        <f>+IF(X51&lt;&gt;0,+(Y51/X51)*100,0)</f>
        <v>-30.990730246973097</v>
      </c>
      <c r="AA51" s="48">
        <f>SUM(AA48:AA50)</f>
        <v>-13193016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-3832834</v>
      </c>
      <c r="D53" s="54">
        <f>+D51-D52</f>
        <v>0</v>
      </c>
      <c r="E53" s="55">
        <f t="shared" si="4"/>
        <v>-13193016</v>
      </c>
      <c r="F53" s="56">
        <f t="shared" si="4"/>
        <v>-13193016</v>
      </c>
      <c r="G53" s="56">
        <f t="shared" si="4"/>
        <v>-946855</v>
      </c>
      <c r="H53" s="56">
        <f t="shared" si="4"/>
        <v>-975460</v>
      </c>
      <c r="I53" s="56">
        <f t="shared" si="4"/>
        <v>-353786</v>
      </c>
      <c r="J53" s="56">
        <f t="shared" si="4"/>
        <v>-2276101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-2276101</v>
      </c>
      <c r="X53" s="56">
        <f t="shared" si="4"/>
        <v>-3298254</v>
      </c>
      <c r="Y53" s="56">
        <f t="shared" si="4"/>
        <v>1022153</v>
      </c>
      <c r="Z53" s="57">
        <f>+IF(X53&lt;&gt;0,+(Y53/X53)*100,0)</f>
        <v>-30.990730246973097</v>
      </c>
      <c r="AA53" s="54">
        <f>+AA51-AA52</f>
        <v>-13193016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-3832834</v>
      </c>
      <c r="D56" s="48">
        <f>SUM(D53:D55)</f>
        <v>0</v>
      </c>
      <c r="E56" s="49">
        <f t="shared" si="5"/>
        <v>-13193016</v>
      </c>
      <c r="F56" s="50">
        <f t="shared" si="5"/>
        <v>-13193016</v>
      </c>
      <c r="G56" s="50">
        <f t="shared" si="5"/>
        <v>-946855</v>
      </c>
      <c r="H56" s="50">
        <f t="shared" si="5"/>
        <v>-975460</v>
      </c>
      <c r="I56" s="50">
        <f t="shared" si="5"/>
        <v>-353786</v>
      </c>
      <c r="J56" s="50">
        <f t="shared" si="5"/>
        <v>-2276101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-2276101</v>
      </c>
      <c r="X56" s="50">
        <f t="shared" si="5"/>
        <v>-3298254</v>
      </c>
      <c r="Y56" s="50">
        <f t="shared" si="5"/>
        <v>1022153</v>
      </c>
      <c r="Z56" s="51">
        <f>+IF(X56&lt;&gt;0,+(Y56/X56)*100,0)</f>
        <v>-30.990730246973097</v>
      </c>
      <c r="AA56" s="48">
        <f>SUM(AA53:AA55)</f>
        <v>-13193016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-3832834</v>
      </c>
      <c r="D59" s="65">
        <f>SUM(D56:D58)</f>
        <v>0</v>
      </c>
      <c r="E59" s="66">
        <f t="shared" si="6"/>
        <v>-13193016</v>
      </c>
      <c r="F59" s="67">
        <f t="shared" si="6"/>
        <v>-13193016</v>
      </c>
      <c r="G59" s="67">
        <f t="shared" si="6"/>
        <v>-946855</v>
      </c>
      <c r="H59" s="67">
        <f t="shared" si="6"/>
        <v>-975460</v>
      </c>
      <c r="I59" s="67">
        <f t="shared" si="6"/>
        <v>-353786</v>
      </c>
      <c r="J59" s="67">
        <f t="shared" si="6"/>
        <v>-2276101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-2276101</v>
      </c>
      <c r="X59" s="67">
        <f t="shared" si="6"/>
        <v>-3298254</v>
      </c>
      <c r="Y59" s="67">
        <f t="shared" si="6"/>
        <v>1022153</v>
      </c>
      <c r="Z59" s="68">
        <f>+IF(X59&lt;&gt;0,+(Y59/X59)*100,0)</f>
        <v>-30.990730246973097</v>
      </c>
      <c r="AA59" s="65">
        <f>SUM(AA56:AA58)</f>
        <v>-13193016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1954361</v>
      </c>
      <c r="D34" s="20"/>
      <c r="E34" s="21">
        <v>2535811</v>
      </c>
      <c r="F34" s="22">
        <v>2535811</v>
      </c>
      <c r="G34" s="22">
        <v>199272</v>
      </c>
      <c r="H34" s="22">
        <v>188727</v>
      </c>
      <c r="I34" s="22">
        <v>188727</v>
      </c>
      <c r="J34" s="22">
        <v>576726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576726</v>
      </c>
      <c r="X34" s="22">
        <v>633969</v>
      </c>
      <c r="Y34" s="22">
        <v>-57243</v>
      </c>
      <c r="Z34" s="23">
        <v>-9.0293058493396359</v>
      </c>
      <c r="AA34" s="20">
        <v>2535811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1114205</v>
      </c>
      <c r="D37" s="20"/>
      <c r="E37" s="21">
        <v>500000</v>
      </c>
      <c r="F37" s="22">
        <v>500000</v>
      </c>
      <c r="G37" s="22"/>
      <c r="H37" s="22"/>
      <c r="I37" s="22">
        <v>53990</v>
      </c>
      <c r="J37" s="22">
        <v>53990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53990</v>
      </c>
      <c r="X37" s="22">
        <v>125001</v>
      </c>
      <c r="Y37" s="22">
        <v>-71011</v>
      </c>
      <c r="Z37" s="23">
        <v>-56.808345533235737</v>
      </c>
      <c r="AA37" s="20">
        <v>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1720126</v>
      </c>
      <c r="D41" s="20"/>
      <c r="E41" s="21">
        <v>183666</v>
      </c>
      <c r="F41" s="22">
        <v>183666</v>
      </c>
      <c r="G41" s="22"/>
      <c r="H41" s="22"/>
      <c r="I41" s="22">
        <v>81940</v>
      </c>
      <c r="J41" s="22">
        <v>81940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81940</v>
      </c>
      <c r="X41" s="22">
        <v>45918</v>
      </c>
      <c r="Y41" s="22">
        <v>36022</v>
      </c>
      <c r="Z41" s="23">
        <v>78.448538699420709</v>
      </c>
      <c r="AA41" s="20">
        <v>183666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1258684</v>
      </c>
      <c r="D44" s="20"/>
      <c r="E44" s="21">
        <v>3975035</v>
      </c>
      <c r="F44" s="22">
        <v>3975035</v>
      </c>
      <c r="G44" s="22">
        <v>112051</v>
      </c>
      <c r="H44" s="22">
        <v>163123</v>
      </c>
      <c r="I44" s="22">
        <v>112198</v>
      </c>
      <c r="J44" s="22">
        <v>387372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387372</v>
      </c>
      <c r="X44" s="22">
        <v>993762</v>
      </c>
      <c r="Y44" s="22">
        <v>-606390</v>
      </c>
      <c r="Z44" s="23">
        <v>-61.019640517548467</v>
      </c>
      <c r="AA44" s="20">
        <v>3975035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6047376</v>
      </c>
      <c r="D47" s="29">
        <f t="shared" ref="D47:Y47" si="1">SUM(D34:D46)</f>
        <v>0</v>
      </c>
      <c r="E47" s="30">
        <f t="shared" si="1"/>
        <v>7194512</v>
      </c>
      <c r="F47" s="31">
        <f t="shared" si="1"/>
        <v>7194512</v>
      </c>
      <c r="G47" s="31">
        <f t="shared" si="1"/>
        <v>311323</v>
      </c>
      <c r="H47" s="31">
        <f t="shared" si="1"/>
        <v>351850</v>
      </c>
      <c r="I47" s="31">
        <f t="shared" si="1"/>
        <v>436855</v>
      </c>
      <c r="J47" s="31">
        <f t="shared" si="1"/>
        <v>1100028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1100028</v>
      </c>
      <c r="X47" s="31">
        <f t="shared" si="1"/>
        <v>1798650</v>
      </c>
      <c r="Y47" s="31">
        <f t="shared" si="1"/>
        <v>-698622</v>
      </c>
      <c r="Z47" s="32">
        <f>+IF(X47&lt;&gt;0,+(Y47/X47)*100,0)</f>
        <v>-38.841464431657073</v>
      </c>
      <c r="AA47" s="29">
        <f>SUM(AA34:AA46)</f>
        <v>7194512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-6047376</v>
      </c>
      <c r="D48" s="39">
        <f t="shared" si="2"/>
        <v>0</v>
      </c>
      <c r="E48" s="40">
        <f t="shared" si="2"/>
        <v>-7194512</v>
      </c>
      <c r="F48" s="41">
        <f t="shared" si="2"/>
        <v>-7194512</v>
      </c>
      <c r="G48" s="41">
        <f t="shared" si="2"/>
        <v>-311323</v>
      </c>
      <c r="H48" s="41">
        <f t="shared" si="2"/>
        <v>-351850</v>
      </c>
      <c r="I48" s="41">
        <f t="shared" si="2"/>
        <v>-436855</v>
      </c>
      <c r="J48" s="41">
        <f t="shared" si="2"/>
        <v>-1100028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-1100028</v>
      </c>
      <c r="X48" s="41">
        <f t="shared" si="2"/>
        <v>-1798650</v>
      </c>
      <c r="Y48" s="41">
        <f t="shared" si="2"/>
        <v>698622</v>
      </c>
      <c r="Z48" s="42">
        <f>+IF(X48&lt;&gt;0,+(Y48/X48)*100,0)</f>
        <v>-38.841464431657073</v>
      </c>
      <c r="AA48" s="39">
        <f>+AA32-AA47</f>
        <v>-7194512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23313000</v>
      </c>
      <c r="F49" s="22">
        <v>23313000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5828250</v>
      </c>
      <c r="Y49" s="22">
        <v>-5828250</v>
      </c>
      <c r="Z49" s="23">
        <v>-100</v>
      </c>
      <c r="AA49" s="20">
        <v>23313000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-6047376</v>
      </c>
      <c r="D51" s="48">
        <f t="shared" si="3"/>
        <v>0</v>
      </c>
      <c r="E51" s="49">
        <f t="shared" si="3"/>
        <v>16118488</v>
      </c>
      <c r="F51" s="50">
        <f t="shared" si="3"/>
        <v>16118488</v>
      </c>
      <c r="G51" s="50">
        <f t="shared" si="3"/>
        <v>-311323</v>
      </c>
      <c r="H51" s="50">
        <f t="shared" si="3"/>
        <v>-351850</v>
      </c>
      <c r="I51" s="50">
        <f t="shared" si="3"/>
        <v>-436855</v>
      </c>
      <c r="J51" s="50">
        <f t="shared" si="3"/>
        <v>-1100028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-1100028</v>
      </c>
      <c r="X51" s="50">
        <f t="shared" si="3"/>
        <v>4029600</v>
      </c>
      <c r="Y51" s="50">
        <f t="shared" si="3"/>
        <v>-5129628</v>
      </c>
      <c r="Z51" s="51">
        <f>+IF(X51&lt;&gt;0,+(Y51/X51)*100,0)</f>
        <v>-127.29868969624776</v>
      </c>
      <c r="AA51" s="48">
        <f>SUM(AA48:AA50)</f>
        <v>16118488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-6047376</v>
      </c>
      <c r="D53" s="54">
        <f>+D51-D52</f>
        <v>0</v>
      </c>
      <c r="E53" s="55">
        <f t="shared" si="4"/>
        <v>16118488</v>
      </c>
      <c r="F53" s="56">
        <f t="shared" si="4"/>
        <v>16118488</v>
      </c>
      <c r="G53" s="56">
        <f t="shared" si="4"/>
        <v>-311323</v>
      </c>
      <c r="H53" s="56">
        <f t="shared" si="4"/>
        <v>-351850</v>
      </c>
      <c r="I53" s="56">
        <f t="shared" si="4"/>
        <v>-436855</v>
      </c>
      <c r="J53" s="56">
        <f t="shared" si="4"/>
        <v>-1100028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-1100028</v>
      </c>
      <c r="X53" s="56">
        <f t="shared" si="4"/>
        <v>4029600</v>
      </c>
      <c r="Y53" s="56">
        <f t="shared" si="4"/>
        <v>-5129628</v>
      </c>
      <c r="Z53" s="57">
        <f>+IF(X53&lt;&gt;0,+(Y53/X53)*100,0)</f>
        <v>-127.29868969624776</v>
      </c>
      <c r="AA53" s="54">
        <f>+AA51-AA52</f>
        <v>16118488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-6047376</v>
      </c>
      <c r="D56" s="48">
        <f>SUM(D53:D55)</f>
        <v>0</v>
      </c>
      <c r="E56" s="49">
        <f t="shared" si="5"/>
        <v>16118488</v>
      </c>
      <c r="F56" s="50">
        <f t="shared" si="5"/>
        <v>16118488</v>
      </c>
      <c r="G56" s="50">
        <f t="shared" si="5"/>
        <v>-311323</v>
      </c>
      <c r="H56" s="50">
        <f t="shared" si="5"/>
        <v>-351850</v>
      </c>
      <c r="I56" s="50">
        <f t="shared" si="5"/>
        <v>-436855</v>
      </c>
      <c r="J56" s="50">
        <f t="shared" si="5"/>
        <v>-1100028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-1100028</v>
      </c>
      <c r="X56" s="50">
        <f t="shared" si="5"/>
        <v>4029600</v>
      </c>
      <c r="Y56" s="50">
        <f t="shared" si="5"/>
        <v>-5129628</v>
      </c>
      <c r="Z56" s="51">
        <f>+IF(X56&lt;&gt;0,+(Y56/X56)*100,0)</f>
        <v>-127.29868969624776</v>
      </c>
      <c r="AA56" s="48">
        <f>SUM(AA53:AA55)</f>
        <v>16118488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-6047376</v>
      </c>
      <c r="D59" s="65">
        <f>SUM(D56:D58)</f>
        <v>0</v>
      </c>
      <c r="E59" s="66">
        <f t="shared" si="6"/>
        <v>16118488</v>
      </c>
      <c r="F59" s="67">
        <f t="shared" si="6"/>
        <v>16118488</v>
      </c>
      <c r="G59" s="67">
        <f t="shared" si="6"/>
        <v>-311323</v>
      </c>
      <c r="H59" s="67">
        <f t="shared" si="6"/>
        <v>-351850</v>
      </c>
      <c r="I59" s="67">
        <f t="shared" si="6"/>
        <v>-436855</v>
      </c>
      <c r="J59" s="67">
        <f t="shared" si="6"/>
        <v>-1100028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-1100028</v>
      </c>
      <c r="X59" s="67">
        <f t="shared" si="6"/>
        <v>4029600</v>
      </c>
      <c r="Y59" s="67">
        <f t="shared" si="6"/>
        <v>-5129628</v>
      </c>
      <c r="Z59" s="68">
        <f>+IF(X59&lt;&gt;0,+(Y59/X59)*100,0)</f>
        <v>-127.29868969624776</v>
      </c>
      <c r="AA59" s="65">
        <f>SUM(AA56:AA58)</f>
        <v>16118488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>
        <v>26968000</v>
      </c>
      <c r="D49" s="20"/>
      <c r="E49" s="21"/>
      <c r="F49" s="22"/>
      <c r="G49" s="22"/>
      <c r="H49" s="22">
        <v>3045800</v>
      </c>
      <c r="I49" s="22"/>
      <c r="J49" s="22">
        <v>3045800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3045800</v>
      </c>
      <c r="X49" s="22"/>
      <c r="Y49" s="22">
        <v>3045800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26968000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3045800</v>
      </c>
      <c r="I51" s="50">
        <f t="shared" si="3"/>
        <v>0</v>
      </c>
      <c r="J51" s="50">
        <f t="shared" si="3"/>
        <v>3045800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3045800</v>
      </c>
      <c r="X51" s="50">
        <f t="shared" si="3"/>
        <v>0</v>
      </c>
      <c r="Y51" s="50">
        <f t="shared" si="3"/>
        <v>3045800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26968000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3045800</v>
      </c>
      <c r="I53" s="56">
        <f t="shared" si="4"/>
        <v>0</v>
      </c>
      <c r="J53" s="56">
        <f t="shared" si="4"/>
        <v>3045800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3045800</v>
      </c>
      <c r="X53" s="56">
        <f t="shared" si="4"/>
        <v>0</v>
      </c>
      <c r="Y53" s="56">
        <f t="shared" si="4"/>
        <v>3045800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26968000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3045800</v>
      </c>
      <c r="I56" s="50">
        <f t="shared" si="5"/>
        <v>0</v>
      </c>
      <c r="J56" s="50">
        <f t="shared" si="5"/>
        <v>3045800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3045800</v>
      </c>
      <c r="X56" s="50">
        <f t="shared" si="5"/>
        <v>0</v>
      </c>
      <c r="Y56" s="50">
        <f t="shared" si="5"/>
        <v>3045800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26968000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3045800</v>
      </c>
      <c r="I59" s="67">
        <f t="shared" si="6"/>
        <v>0</v>
      </c>
      <c r="J59" s="67">
        <f t="shared" si="6"/>
        <v>3045800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3045800</v>
      </c>
      <c r="X59" s="67">
        <f t="shared" si="6"/>
        <v>0</v>
      </c>
      <c r="Y59" s="67">
        <f t="shared" si="6"/>
        <v>3045800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523931716</v>
      </c>
      <c r="D6" s="20"/>
      <c r="E6" s="21">
        <v>640140847</v>
      </c>
      <c r="F6" s="22">
        <v>640140847</v>
      </c>
      <c r="G6" s="22">
        <v>44077698</v>
      </c>
      <c r="H6" s="22">
        <v>135633615</v>
      </c>
      <c r="I6" s="22">
        <v>48259897</v>
      </c>
      <c r="J6" s="22">
        <v>227971210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227971210</v>
      </c>
      <c r="X6" s="22">
        <v>160035210</v>
      </c>
      <c r="Y6" s="22">
        <v>67936000</v>
      </c>
      <c r="Z6" s="23">
        <v>42.450658202029416</v>
      </c>
      <c r="AA6" s="20">
        <v>640140847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2324200</v>
      </c>
      <c r="D10" s="20"/>
      <c r="E10" s="21">
        <v>5300000</v>
      </c>
      <c r="F10" s="22">
        <v>5300000</v>
      </c>
      <c r="G10" s="22">
        <v>137375</v>
      </c>
      <c r="H10" s="22">
        <v>193807</v>
      </c>
      <c r="I10" s="22">
        <v>63217</v>
      </c>
      <c r="J10" s="22">
        <v>394399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394399</v>
      </c>
      <c r="X10" s="22">
        <v>1325001</v>
      </c>
      <c r="Y10" s="22">
        <v>-930602</v>
      </c>
      <c r="Z10" s="23">
        <v>-70.23406020070928</v>
      </c>
      <c r="AA10" s="20">
        <v>5300000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3649511</v>
      </c>
      <c r="D23" s="20"/>
      <c r="E23" s="21">
        <v>4578999</v>
      </c>
      <c r="F23" s="22">
        <v>4578999</v>
      </c>
      <c r="G23" s="22">
        <v>189167</v>
      </c>
      <c r="H23" s="22">
        <v>227825</v>
      </c>
      <c r="I23" s="22">
        <v>106129</v>
      </c>
      <c r="J23" s="22">
        <v>523121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523121</v>
      </c>
      <c r="X23" s="22">
        <v>1144752</v>
      </c>
      <c r="Y23" s="22">
        <v>-621631</v>
      </c>
      <c r="Z23" s="23">
        <v>-54.302678658783734</v>
      </c>
      <c r="AA23" s="20">
        <v>4578999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529905427</v>
      </c>
      <c r="D32" s="29">
        <f t="shared" ref="D32:Y32" si="0">SUM(D6:D31)</f>
        <v>0</v>
      </c>
      <c r="E32" s="30">
        <f t="shared" si="0"/>
        <v>650019846</v>
      </c>
      <c r="F32" s="31">
        <f t="shared" si="0"/>
        <v>650019846</v>
      </c>
      <c r="G32" s="31">
        <f t="shared" si="0"/>
        <v>44404240</v>
      </c>
      <c r="H32" s="31">
        <f t="shared" si="0"/>
        <v>136055247</v>
      </c>
      <c r="I32" s="31">
        <f t="shared" si="0"/>
        <v>48429243</v>
      </c>
      <c r="J32" s="31">
        <f t="shared" si="0"/>
        <v>228888730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228888730</v>
      </c>
      <c r="X32" s="31">
        <f t="shared" si="0"/>
        <v>162504963</v>
      </c>
      <c r="Y32" s="31">
        <f t="shared" si="0"/>
        <v>66383767</v>
      </c>
      <c r="Z32" s="32">
        <f>+IF(X32&lt;&gt;0,+(Y32/X32)*100,0)</f>
        <v>40.850301292028846</v>
      </c>
      <c r="AA32" s="29">
        <f>SUM(AA6:AA31)</f>
        <v>650019846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19327372</v>
      </c>
      <c r="D34" s="20"/>
      <c r="E34" s="21">
        <v>27766466</v>
      </c>
      <c r="F34" s="22">
        <v>27766466</v>
      </c>
      <c r="G34" s="22">
        <v>1608629</v>
      </c>
      <c r="H34" s="22">
        <v>1750911</v>
      </c>
      <c r="I34" s="22">
        <v>1502229</v>
      </c>
      <c r="J34" s="22">
        <v>4861769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4861769</v>
      </c>
      <c r="X34" s="22">
        <v>6941619</v>
      </c>
      <c r="Y34" s="22">
        <v>-2079850</v>
      </c>
      <c r="Z34" s="23">
        <v>-29.962030471565782</v>
      </c>
      <c r="AA34" s="20">
        <v>27766466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398821615</v>
      </c>
      <c r="D36" s="20"/>
      <c r="E36" s="21">
        <v>479989276</v>
      </c>
      <c r="F36" s="22">
        <v>479989276</v>
      </c>
      <c r="G36" s="22">
        <v>65761889</v>
      </c>
      <c r="H36" s="22">
        <v>61930659</v>
      </c>
      <c r="I36" s="22">
        <v>43566202</v>
      </c>
      <c r="J36" s="22">
        <v>171258750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171258750</v>
      </c>
      <c r="X36" s="22">
        <v>119997318</v>
      </c>
      <c r="Y36" s="22">
        <v>51261432</v>
      </c>
      <c r="Z36" s="23">
        <v>42.718814765510011</v>
      </c>
      <c r="AA36" s="20">
        <v>479989276</v>
      </c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20235076</v>
      </c>
      <c r="D39" s="20"/>
      <c r="E39" s="21">
        <v>24757994</v>
      </c>
      <c r="F39" s="22">
        <v>24757994</v>
      </c>
      <c r="G39" s="22"/>
      <c r="H39" s="22"/>
      <c r="I39" s="22">
        <v>4866186</v>
      </c>
      <c r="J39" s="22">
        <v>4866186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4866186</v>
      </c>
      <c r="X39" s="22">
        <v>6189501</v>
      </c>
      <c r="Y39" s="22">
        <v>-1323315</v>
      </c>
      <c r="Z39" s="23">
        <v>-21.379994930124415</v>
      </c>
      <c r="AA39" s="20">
        <v>24757994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57953960</v>
      </c>
      <c r="D41" s="20"/>
      <c r="E41" s="21">
        <v>36500000</v>
      </c>
      <c r="F41" s="22">
        <v>36500000</v>
      </c>
      <c r="G41" s="22">
        <v>727993</v>
      </c>
      <c r="H41" s="22">
        <v>2632338</v>
      </c>
      <c r="I41" s="22">
        <v>4122412</v>
      </c>
      <c r="J41" s="22">
        <v>7482743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7482743</v>
      </c>
      <c r="X41" s="22">
        <v>9124995</v>
      </c>
      <c r="Y41" s="22">
        <v>-1642252</v>
      </c>
      <c r="Z41" s="23">
        <v>-17.997292053310716</v>
      </c>
      <c r="AA41" s="20">
        <v>36500000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21277582</v>
      </c>
      <c r="D44" s="20"/>
      <c r="E44" s="21">
        <v>5775866</v>
      </c>
      <c r="F44" s="22">
        <v>5775866</v>
      </c>
      <c r="G44" s="22">
        <v>69747</v>
      </c>
      <c r="H44" s="22">
        <v>1867078</v>
      </c>
      <c r="I44" s="22">
        <v>1322608</v>
      </c>
      <c r="J44" s="22">
        <v>3259433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3259433</v>
      </c>
      <c r="X44" s="22">
        <v>1443963</v>
      </c>
      <c r="Y44" s="22">
        <v>1815470</v>
      </c>
      <c r="Z44" s="23">
        <v>125.72829082185623</v>
      </c>
      <c r="AA44" s="20">
        <v>5775866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517615605</v>
      </c>
      <c r="D47" s="29">
        <f t="shared" ref="D47:Y47" si="1">SUM(D34:D46)</f>
        <v>0</v>
      </c>
      <c r="E47" s="30">
        <f t="shared" si="1"/>
        <v>574789602</v>
      </c>
      <c r="F47" s="31">
        <f t="shared" si="1"/>
        <v>574789602</v>
      </c>
      <c r="G47" s="31">
        <f t="shared" si="1"/>
        <v>68168258</v>
      </c>
      <c r="H47" s="31">
        <f t="shared" si="1"/>
        <v>68180986</v>
      </c>
      <c r="I47" s="31">
        <f t="shared" si="1"/>
        <v>55379637</v>
      </c>
      <c r="J47" s="31">
        <f t="shared" si="1"/>
        <v>191728881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191728881</v>
      </c>
      <c r="X47" s="31">
        <f t="shared" si="1"/>
        <v>143697396</v>
      </c>
      <c r="Y47" s="31">
        <f t="shared" si="1"/>
        <v>48031485</v>
      </c>
      <c r="Z47" s="32">
        <f>+IF(X47&lt;&gt;0,+(Y47/X47)*100,0)</f>
        <v>33.425438690621782</v>
      </c>
      <c r="AA47" s="29">
        <f>SUM(AA34:AA46)</f>
        <v>574789602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12289822</v>
      </c>
      <c r="D48" s="39">
        <f t="shared" si="2"/>
        <v>0</v>
      </c>
      <c r="E48" s="40">
        <f t="shared" si="2"/>
        <v>75230244</v>
      </c>
      <c r="F48" s="41">
        <f t="shared" si="2"/>
        <v>75230244</v>
      </c>
      <c r="G48" s="41">
        <f t="shared" si="2"/>
        <v>-23764018</v>
      </c>
      <c r="H48" s="41">
        <f t="shared" si="2"/>
        <v>67874261</v>
      </c>
      <c r="I48" s="41">
        <f t="shared" si="2"/>
        <v>-6950394</v>
      </c>
      <c r="J48" s="41">
        <f t="shared" si="2"/>
        <v>37159849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37159849</v>
      </c>
      <c r="X48" s="41">
        <f t="shared" si="2"/>
        <v>18807567</v>
      </c>
      <c r="Y48" s="41">
        <f t="shared" si="2"/>
        <v>18352282</v>
      </c>
      <c r="Z48" s="42">
        <f>+IF(X48&lt;&gt;0,+(Y48/X48)*100,0)</f>
        <v>97.579245630229565</v>
      </c>
      <c r="AA48" s="39">
        <f>+AA32-AA47</f>
        <v>75230244</v>
      </c>
    </row>
    <row r="49" spans="1:27" x14ac:dyDescent="0.25">
      <c r="A49" s="43" t="s">
        <v>74</v>
      </c>
      <c r="B49" s="15" t="s">
        <v>32</v>
      </c>
      <c r="C49" s="20">
        <v>2778251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15068073</v>
      </c>
      <c r="D51" s="48">
        <f t="shared" si="3"/>
        <v>0</v>
      </c>
      <c r="E51" s="49">
        <f t="shared" si="3"/>
        <v>75230244</v>
      </c>
      <c r="F51" s="50">
        <f t="shared" si="3"/>
        <v>75230244</v>
      </c>
      <c r="G51" s="50">
        <f t="shared" si="3"/>
        <v>-23764018</v>
      </c>
      <c r="H51" s="50">
        <f t="shared" si="3"/>
        <v>67874261</v>
      </c>
      <c r="I51" s="50">
        <f t="shared" si="3"/>
        <v>-6950394</v>
      </c>
      <c r="J51" s="50">
        <f t="shared" si="3"/>
        <v>37159849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37159849</v>
      </c>
      <c r="X51" s="50">
        <f t="shared" si="3"/>
        <v>18807567</v>
      </c>
      <c r="Y51" s="50">
        <f t="shared" si="3"/>
        <v>18352282</v>
      </c>
      <c r="Z51" s="51">
        <f>+IF(X51&lt;&gt;0,+(Y51/X51)*100,0)</f>
        <v>97.579245630229565</v>
      </c>
      <c r="AA51" s="48">
        <f>SUM(AA48:AA50)</f>
        <v>75230244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15068073</v>
      </c>
      <c r="D53" s="54">
        <f>+D51-D52</f>
        <v>0</v>
      </c>
      <c r="E53" s="55">
        <f t="shared" si="4"/>
        <v>75230244</v>
      </c>
      <c r="F53" s="56">
        <f t="shared" si="4"/>
        <v>75230244</v>
      </c>
      <c r="G53" s="56">
        <f t="shared" si="4"/>
        <v>-23764018</v>
      </c>
      <c r="H53" s="56">
        <f t="shared" si="4"/>
        <v>67874261</v>
      </c>
      <c r="I53" s="56">
        <f t="shared" si="4"/>
        <v>-6950394</v>
      </c>
      <c r="J53" s="56">
        <f t="shared" si="4"/>
        <v>37159849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37159849</v>
      </c>
      <c r="X53" s="56">
        <f t="shared" si="4"/>
        <v>18807567</v>
      </c>
      <c r="Y53" s="56">
        <f t="shared" si="4"/>
        <v>18352282</v>
      </c>
      <c r="Z53" s="57">
        <f>+IF(X53&lt;&gt;0,+(Y53/X53)*100,0)</f>
        <v>97.579245630229565</v>
      </c>
      <c r="AA53" s="54">
        <f>+AA51-AA52</f>
        <v>75230244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15068073</v>
      </c>
      <c r="D56" s="48">
        <f>SUM(D53:D55)</f>
        <v>0</v>
      </c>
      <c r="E56" s="49">
        <f t="shared" si="5"/>
        <v>75230244</v>
      </c>
      <c r="F56" s="50">
        <f t="shared" si="5"/>
        <v>75230244</v>
      </c>
      <c r="G56" s="50">
        <f t="shared" si="5"/>
        <v>-23764018</v>
      </c>
      <c r="H56" s="50">
        <f t="shared" si="5"/>
        <v>67874261</v>
      </c>
      <c r="I56" s="50">
        <f t="shared" si="5"/>
        <v>-6950394</v>
      </c>
      <c r="J56" s="50">
        <f t="shared" si="5"/>
        <v>37159849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37159849</v>
      </c>
      <c r="X56" s="50">
        <f t="shared" si="5"/>
        <v>18807567</v>
      </c>
      <c r="Y56" s="50">
        <f t="shared" si="5"/>
        <v>18352282</v>
      </c>
      <c r="Z56" s="51">
        <f>+IF(X56&lt;&gt;0,+(Y56/X56)*100,0)</f>
        <v>97.579245630229565</v>
      </c>
      <c r="AA56" s="48">
        <f>SUM(AA53:AA55)</f>
        <v>75230244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15068073</v>
      </c>
      <c r="D59" s="65">
        <f>SUM(D56:D58)</f>
        <v>0</v>
      </c>
      <c r="E59" s="66">
        <f t="shared" si="6"/>
        <v>75230244</v>
      </c>
      <c r="F59" s="67">
        <f t="shared" si="6"/>
        <v>75230244</v>
      </c>
      <c r="G59" s="67">
        <f t="shared" si="6"/>
        <v>-23764018</v>
      </c>
      <c r="H59" s="67">
        <f t="shared" si="6"/>
        <v>67874261</v>
      </c>
      <c r="I59" s="67">
        <f t="shared" si="6"/>
        <v>-6950394</v>
      </c>
      <c r="J59" s="67">
        <f t="shared" si="6"/>
        <v>37159849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37159849</v>
      </c>
      <c r="X59" s="67">
        <f t="shared" si="6"/>
        <v>18807567</v>
      </c>
      <c r="Y59" s="67">
        <f t="shared" si="6"/>
        <v>18352282</v>
      </c>
      <c r="Z59" s="68">
        <f>+IF(X59&lt;&gt;0,+(Y59/X59)*100,0)</f>
        <v>97.579245630229565</v>
      </c>
      <c r="AA59" s="65">
        <f>SUM(AA56:AA58)</f>
        <v>75230244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59114260</v>
      </c>
      <c r="D6" s="20"/>
      <c r="E6" s="21">
        <v>71415912</v>
      </c>
      <c r="F6" s="22">
        <v>71415912</v>
      </c>
      <c r="G6" s="22">
        <v>3479249</v>
      </c>
      <c r="H6" s="22">
        <v>6458481</v>
      </c>
      <c r="I6" s="22">
        <v>4819139</v>
      </c>
      <c r="J6" s="22">
        <v>14756869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14756869</v>
      </c>
      <c r="X6" s="22">
        <v>17853978</v>
      </c>
      <c r="Y6" s="22">
        <v>-3097109</v>
      </c>
      <c r="Z6" s="23">
        <v>-17.346884823090967</v>
      </c>
      <c r="AA6" s="20">
        <v>71415912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1313225</v>
      </c>
      <c r="D13" s="20"/>
      <c r="E13" s="21">
        <v>2199996</v>
      </c>
      <c r="F13" s="22">
        <v>2199996</v>
      </c>
      <c r="G13" s="22">
        <v>91883</v>
      </c>
      <c r="H13" s="22">
        <v>94611</v>
      </c>
      <c r="I13" s="22">
        <v>131327</v>
      </c>
      <c r="J13" s="22">
        <v>317821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317821</v>
      </c>
      <c r="X13" s="22">
        <v>549999</v>
      </c>
      <c r="Y13" s="22">
        <v>-232178</v>
      </c>
      <c r="Z13" s="23">
        <v>-42.214258571379219</v>
      </c>
      <c r="AA13" s="20">
        <v>2199996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203305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180000</v>
      </c>
      <c r="F19" s="22">
        <v>180000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45000</v>
      </c>
      <c r="Y19" s="22">
        <v>-45000</v>
      </c>
      <c r="Z19" s="23">
        <v>-100</v>
      </c>
      <c r="AA19" s="20">
        <v>180000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20004</v>
      </c>
      <c r="F23" s="22">
        <v>20004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5001</v>
      </c>
      <c r="Y23" s="22">
        <v>-5001</v>
      </c>
      <c r="Z23" s="23">
        <v>-100</v>
      </c>
      <c r="AA23" s="20">
        <v>20004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60630790</v>
      </c>
      <c r="D32" s="29">
        <f t="shared" ref="D32:Y32" si="0">SUM(D6:D31)</f>
        <v>0</v>
      </c>
      <c r="E32" s="30">
        <f t="shared" si="0"/>
        <v>73815912</v>
      </c>
      <c r="F32" s="31">
        <f t="shared" si="0"/>
        <v>73815912</v>
      </c>
      <c r="G32" s="31">
        <f t="shared" si="0"/>
        <v>3571132</v>
      </c>
      <c r="H32" s="31">
        <f t="shared" si="0"/>
        <v>6553092</v>
      </c>
      <c r="I32" s="31">
        <f t="shared" si="0"/>
        <v>4950466</v>
      </c>
      <c r="J32" s="31">
        <f t="shared" si="0"/>
        <v>15074690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15074690</v>
      </c>
      <c r="X32" s="31">
        <f t="shared" si="0"/>
        <v>18453978</v>
      </c>
      <c r="Y32" s="31">
        <f t="shared" si="0"/>
        <v>-3379288</v>
      </c>
      <c r="Z32" s="32">
        <f>+IF(X32&lt;&gt;0,+(Y32/X32)*100,0)</f>
        <v>-18.311975878588346</v>
      </c>
      <c r="AA32" s="29">
        <f>SUM(AA6:AA31)</f>
        <v>73815912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7612557</v>
      </c>
      <c r="D34" s="20"/>
      <c r="E34" s="21">
        <v>8107080</v>
      </c>
      <c r="F34" s="22">
        <v>8107080</v>
      </c>
      <c r="G34" s="22">
        <v>676736</v>
      </c>
      <c r="H34" s="22">
        <v>677141</v>
      </c>
      <c r="I34" s="22">
        <v>614282</v>
      </c>
      <c r="J34" s="22">
        <v>1968159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1968159</v>
      </c>
      <c r="X34" s="22">
        <v>2026770</v>
      </c>
      <c r="Y34" s="22">
        <v>-58611</v>
      </c>
      <c r="Z34" s="23">
        <v>-2.8918426856525405</v>
      </c>
      <c r="AA34" s="20">
        <v>8107080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58339868</v>
      </c>
      <c r="D36" s="20"/>
      <c r="E36" s="21">
        <v>71075364</v>
      </c>
      <c r="F36" s="22">
        <v>71075364</v>
      </c>
      <c r="G36" s="22"/>
      <c r="H36" s="22">
        <v>9192668</v>
      </c>
      <c r="I36" s="22">
        <v>10315457</v>
      </c>
      <c r="J36" s="22">
        <v>19508125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19508125</v>
      </c>
      <c r="X36" s="22">
        <v>17768841</v>
      </c>
      <c r="Y36" s="22">
        <v>1739284</v>
      </c>
      <c r="Z36" s="23">
        <v>9.7883930640158248</v>
      </c>
      <c r="AA36" s="20">
        <v>71075364</v>
      </c>
    </row>
    <row r="37" spans="1:27" x14ac:dyDescent="0.25">
      <c r="A37" s="19" t="s">
        <v>63</v>
      </c>
      <c r="B37" s="15" t="s">
        <v>32</v>
      </c>
      <c r="C37" s="20">
        <v>634752</v>
      </c>
      <c r="D37" s="20"/>
      <c r="E37" s="21">
        <v>1250004</v>
      </c>
      <c r="F37" s="22">
        <v>1250004</v>
      </c>
      <c r="G37" s="22">
        <v>11098</v>
      </c>
      <c r="H37" s="22">
        <v>39543</v>
      </c>
      <c r="I37" s="22">
        <v>1975</v>
      </c>
      <c r="J37" s="22">
        <v>52616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52616</v>
      </c>
      <c r="X37" s="22">
        <v>312501</v>
      </c>
      <c r="Y37" s="22">
        <v>-259885</v>
      </c>
      <c r="Z37" s="23">
        <v>-83.162933878611582</v>
      </c>
      <c r="AA37" s="20">
        <v>1250004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4699786</v>
      </c>
      <c r="D39" s="20"/>
      <c r="E39" s="21">
        <v>14814000</v>
      </c>
      <c r="F39" s="22">
        <v>14814000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3703500</v>
      </c>
      <c r="Y39" s="22">
        <v>-3703500</v>
      </c>
      <c r="Z39" s="23">
        <v>-100</v>
      </c>
      <c r="AA39" s="20">
        <v>14814000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2108090</v>
      </c>
      <c r="D41" s="20"/>
      <c r="E41" s="21">
        <v>5950008</v>
      </c>
      <c r="F41" s="22">
        <v>5950008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1487502</v>
      </c>
      <c r="Y41" s="22">
        <v>-1487502</v>
      </c>
      <c r="Z41" s="23">
        <v>-100</v>
      </c>
      <c r="AA41" s="20">
        <v>5950008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502123</v>
      </c>
      <c r="D44" s="20"/>
      <c r="E44" s="21">
        <v>1148772</v>
      </c>
      <c r="F44" s="22">
        <v>1148772</v>
      </c>
      <c r="G44" s="22">
        <v>15837</v>
      </c>
      <c r="H44" s="22">
        <v>21484</v>
      </c>
      <c r="I44" s="22">
        <v>58420</v>
      </c>
      <c r="J44" s="22">
        <v>95741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95741</v>
      </c>
      <c r="X44" s="22">
        <v>287193</v>
      </c>
      <c r="Y44" s="22">
        <v>-191452</v>
      </c>
      <c r="Z44" s="23">
        <v>-66.663184687649064</v>
      </c>
      <c r="AA44" s="20">
        <v>1148772</v>
      </c>
    </row>
    <row r="45" spans="1:27" x14ac:dyDescent="0.25">
      <c r="A45" s="19" t="s">
        <v>70</v>
      </c>
      <c r="B45" s="15" t="s">
        <v>32</v>
      </c>
      <c r="C45" s="20">
        <v>54658137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128555313</v>
      </c>
      <c r="D47" s="29">
        <f t="shared" ref="D47:Y47" si="1">SUM(D34:D46)</f>
        <v>0</v>
      </c>
      <c r="E47" s="30">
        <f t="shared" si="1"/>
        <v>102345228</v>
      </c>
      <c r="F47" s="31">
        <f t="shared" si="1"/>
        <v>102345228</v>
      </c>
      <c r="G47" s="31">
        <f t="shared" si="1"/>
        <v>703671</v>
      </c>
      <c r="H47" s="31">
        <f t="shared" si="1"/>
        <v>9930836</v>
      </c>
      <c r="I47" s="31">
        <f t="shared" si="1"/>
        <v>10990134</v>
      </c>
      <c r="J47" s="31">
        <f t="shared" si="1"/>
        <v>21624641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21624641</v>
      </c>
      <c r="X47" s="31">
        <f t="shared" si="1"/>
        <v>25586307</v>
      </c>
      <c r="Y47" s="31">
        <f t="shared" si="1"/>
        <v>-3961666</v>
      </c>
      <c r="Z47" s="32">
        <f>+IF(X47&lt;&gt;0,+(Y47/X47)*100,0)</f>
        <v>-15.483539691757784</v>
      </c>
      <c r="AA47" s="29">
        <f>SUM(AA34:AA46)</f>
        <v>102345228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-67924523</v>
      </c>
      <c r="D48" s="39">
        <f t="shared" si="2"/>
        <v>0</v>
      </c>
      <c r="E48" s="40">
        <f t="shared" si="2"/>
        <v>-28529316</v>
      </c>
      <c r="F48" s="41">
        <f t="shared" si="2"/>
        <v>-28529316</v>
      </c>
      <c r="G48" s="41">
        <f t="shared" si="2"/>
        <v>2867461</v>
      </c>
      <c r="H48" s="41">
        <f t="shared" si="2"/>
        <v>-3377744</v>
      </c>
      <c r="I48" s="41">
        <f t="shared" si="2"/>
        <v>-6039668</v>
      </c>
      <c r="J48" s="41">
        <f t="shared" si="2"/>
        <v>-6549951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-6549951</v>
      </c>
      <c r="X48" s="41">
        <f t="shared" si="2"/>
        <v>-7132329</v>
      </c>
      <c r="Y48" s="41">
        <f t="shared" si="2"/>
        <v>582378</v>
      </c>
      <c r="Z48" s="42">
        <f>+IF(X48&lt;&gt;0,+(Y48/X48)*100,0)</f>
        <v>-8.1653272023766714</v>
      </c>
      <c r="AA48" s="39">
        <f>+AA32-AA47</f>
        <v>-28529316</v>
      </c>
    </row>
    <row r="49" spans="1:27" x14ac:dyDescent="0.25">
      <c r="A49" s="43" t="s">
        <v>74</v>
      </c>
      <c r="B49" s="15" t="s">
        <v>32</v>
      </c>
      <c r="C49" s="20">
        <v>46287988</v>
      </c>
      <c r="D49" s="20"/>
      <c r="E49" s="21">
        <v>39900000</v>
      </c>
      <c r="F49" s="22">
        <v>39900000</v>
      </c>
      <c r="G49" s="22"/>
      <c r="H49" s="22">
        <v>5897731</v>
      </c>
      <c r="I49" s="22">
        <v>5441394</v>
      </c>
      <c r="J49" s="22">
        <v>11339125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11339125</v>
      </c>
      <c r="X49" s="22">
        <v>9975000</v>
      </c>
      <c r="Y49" s="22">
        <v>1364125</v>
      </c>
      <c r="Z49" s="23">
        <v>13.675438596491226</v>
      </c>
      <c r="AA49" s="20">
        <v>39900000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-21636535</v>
      </c>
      <c r="D51" s="48">
        <f t="shared" si="3"/>
        <v>0</v>
      </c>
      <c r="E51" s="49">
        <f t="shared" si="3"/>
        <v>11370684</v>
      </c>
      <c r="F51" s="50">
        <f t="shared" si="3"/>
        <v>11370684</v>
      </c>
      <c r="G51" s="50">
        <f t="shared" si="3"/>
        <v>2867461</v>
      </c>
      <c r="H51" s="50">
        <f t="shared" si="3"/>
        <v>2519987</v>
      </c>
      <c r="I51" s="50">
        <f t="shared" si="3"/>
        <v>-598274</v>
      </c>
      <c r="J51" s="50">
        <f t="shared" si="3"/>
        <v>4789174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4789174</v>
      </c>
      <c r="X51" s="50">
        <f t="shared" si="3"/>
        <v>2842671</v>
      </c>
      <c r="Y51" s="50">
        <f t="shared" si="3"/>
        <v>1946503</v>
      </c>
      <c r="Z51" s="51">
        <f>+IF(X51&lt;&gt;0,+(Y51/X51)*100,0)</f>
        <v>68.474438301161129</v>
      </c>
      <c r="AA51" s="48">
        <f>SUM(AA48:AA50)</f>
        <v>11370684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-21636535</v>
      </c>
      <c r="D53" s="54">
        <f>+D51-D52</f>
        <v>0</v>
      </c>
      <c r="E53" s="55">
        <f t="shared" si="4"/>
        <v>11370684</v>
      </c>
      <c r="F53" s="56">
        <f t="shared" si="4"/>
        <v>11370684</v>
      </c>
      <c r="G53" s="56">
        <f t="shared" si="4"/>
        <v>2867461</v>
      </c>
      <c r="H53" s="56">
        <f t="shared" si="4"/>
        <v>2519987</v>
      </c>
      <c r="I53" s="56">
        <f t="shared" si="4"/>
        <v>-598274</v>
      </c>
      <c r="J53" s="56">
        <f t="shared" si="4"/>
        <v>4789174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4789174</v>
      </c>
      <c r="X53" s="56">
        <f t="shared" si="4"/>
        <v>2842671</v>
      </c>
      <c r="Y53" s="56">
        <f t="shared" si="4"/>
        <v>1946503</v>
      </c>
      <c r="Z53" s="57">
        <f>+IF(X53&lt;&gt;0,+(Y53/X53)*100,0)</f>
        <v>68.474438301161129</v>
      </c>
      <c r="AA53" s="54">
        <f>+AA51-AA52</f>
        <v>11370684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-21636535</v>
      </c>
      <c r="D56" s="48">
        <f>SUM(D53:D55)</f>
        <v>0</v>
      </c>
      <c r="E56" s="49">
        <f t="shared" si="5"/>
        <v>11370684</v>
      </c>
      <c r="F56" s="50">
        <f t="shared" si="5"/>
        <v>11370684</v>
      </c>
      <c r="G56" s="50">
        <f t="shared" si="5"/>
        <v>2867461</v>
      </c>
      <c r="H56" s="50">
        <f t="shared" si="5"/>
        <v>2519987</v>
      </c>
      <c r="I56" s="50">
        <f t="shared" si="5"/>
        <v>-598274</v>
      </c>
      <c r="J56" s="50">
        <f t="shared" si="5"/>
        <v>4789174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4789174</v>
      </c>
      <c r="X56" s="50">
        <f t="shared" si="5"/>
        <v>2842671</v>
      </c>
      <c r="Y56" s="50">
        <f t="shared" si="5"/>
        <v>1946503</v>
      </c>
      <c r="Z56" s="51">
        <f>+IF(X56&lt;&gt;0,+(Y56/X56)*100,0)</f>
        <v>68.474438301161129</v>
      </c>
      <c r="AA56" s="48">
        <f>SUM(AA53:AA55)</f>
        <v>11370684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-21636535</v>
      </c>
      <c r="D59" s="65">
        <f>SUM(D56:D58)</f>
        <v>0</v>
      </c>
      <c r="E59" s="66">
        <f t="shared" si="6"/>
        <v>11370684</v>
      </c>
      <c r="F59" s="67">
        <f t="shared" si="6"/>
        <v>11370684</v>
      </c>
      <c r="G59" s="67">
        <f t="shared" si="6"/>
        <v>2867461</v>
      </c>
      <c r="H59" s="67">
        <f t="shared" si="6"/>
        <v>2519987</v>
      </c>
      <c r="I59" s="67">
        <f t="shared" si="6"/>
        <v>-598274</v>
      </c>
      <c r="J59" s="67">
        <f t="shared" si="6"/>
        <v>4789174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4789174</v>
      </c>
      <c r="X59" s="67">
        <f t="shared" si="6"/>
        <v>2842671</v>
      </c>
      <c r="Y59" s="67">
        <f t="shared" si="6"/>
        <v>1946503</v>
      </c>
      <c r="Z59" s="68">
        <f>+IF(X59&lt;&gt;0,+(Y59/X59)*100,0)</f>
        <v>68.474438301161129</v>
      </c>
      <c r="AA59" s="65">
        <f>SUM(AA56:AA58)</f>
        <v>11370684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40847763</v>
      </c>
      <c r="D6" s="20"/>
      <c r="E6" s="21">
        <v>32242812</v>
      </c>
      <c r="F6" s="22">
        <v>32242812</v>
      </c>
      <c r="G6" s="22">
        <v>3231545</v>
      </c>
      <c r="H6" s="22">
        <v>3980573</v>
      </c>
      <c r="I6" s="22">
        <v>3894140</v>
      </c>
      <c r="J6" s="22">
        <v>11106258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11106258</v>
      </c>
      <c r="X6" s="22">
        <v>8060703</v>
      </c>
      <c r="Y6" s="22">
        <v>3045555</v>
      </c>
      <c r="Z6" s="23">
        <v>37.782746740575853</v>
      </c>
      <c r="AA6" s="20">
        <v>32242812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21763</v>
      </c>
      <c r="D19" s="20"/>
      <c r="E19" s="21">
        <v>30000</v>
      </c>
      <c r="F19" s="22">
        <v>30000</v>
      </c>
      <c r="G19" s="22">
        <v>729</v>
      </c>
      <c r="H19" s="22">
        <v>2318</v>
      </c>
      <c r="I19" s="22">
        <v>3043</v>
      </c>
      <c r="J19" s="22">
        <v>6090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6090</v>
      </c>
      <c r="X19" s="22">
        <v>7500</v>
      </c>
      <c r="Y19" s="22">
        <v>-1410</v>
      </c>
      <c r="Z19" s="23">
        <v>-18.8</v>
      </c>
      <c r="AA19" s="20">
        <v>30000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18500</v>
      </c>
      <c r="D23" s="20"/>
      <c r="E23" s="21">
        <v>24996</v>
      </c>
      <c r="F23" s="22">
        <v>24996</v>
      </c>
      <c r="G23" s="22">
        <v>10000</v>
      </c>
      <c r="H23" s="22">
        <v>-10000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6249</v>
      </c>
      <c r="Y23" s="22">
        <v>-6249</v>
      </c>
      <c r="Z23" s="23">
        <v>-100</v>
      </c>
      <c r="AA23" s="20">
        <v>24996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40888026</v>
      </c>
      <c r="D32" s="29">
        <f t="shared" ref="D32:Y32" si="0">SUM(D6:D31)</f>
        <v>0</v>
      </c>
      <c r="E32" s="30">
        <f t="shared" si="0"/>
        <v>32297808</v>
      </c>
      <c r="F32" s="31">
        <f t="shared" si="0"/>
        <v>32297808</v>
      </c>
      <c r="G32" s="31">
        <f t="shared" si="0"/>
        <v>3242274</v>
      </c>
      <c r="H32" s="31">
        <f t="shared" si="0"/>
        <v>3972891</v>
      </c>
      <c r="I32" s="31">
        <f t="shared" si="0"/>
        <v>3897183</v>
      </c>
      <c r="J32" s="31">
        <f t="shared" si="0"/>
        <v>11112348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11112348</v>
      </c>
      <c r="X32" s="31">
        <f t="shared" si="0"/>
        <v>8074452</v>
      </c>
      <c r="Y32" s="31">
        <f t="shared" si="0"/>
        <v>3037896</v>
      </c>
      <c r="Z32" s="32">
        <f>+IF(X32&lt;&gt;0,+(Y32/X32)*100,0)</f>
        <v>37.623556372618225</v>
      </c>
      <c r="AA32" s="29">
        <f>SUM(AA6:AA31)</f>
        <v>32297808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5002417</v>
      </c>
      <c r="D34" s="20"/>
      <c r="E34" s="21">
        <v>5205192</v>
      </c>
      <c r="F34" s="22">
        <v>5205192</v>
      </c>
      <c r="G34" s="22">
        <v>423551</v>
      </c>
      <c r="H34" s="22">
        <v>431034</v>
      </c>
      <c r="I34" s="22">
        <v>430935</v>
      </c>
      <c r="J34" s="22">
        <v>1285520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1285520</v>
      </c>
      <c r="X34" s="22">
        <v>1301298</v>
      </c>
      <c r="Y34" s="22">
        <v>-15778</v>
      </c>
      <c r="Z34" s="23">
        <v>-1.2124816913573986</v>
      </c>
      <c r="AA34" s="20">
        <v>5205192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42241255</v>
      </c>
      <c r="D36" s="20"/>
      <c r="E36" s="21">
        <v>47730636</v>
      </c>
      <c r="F36" s="22">
        <v>47730636</v>
      </c>
      <c r="G36" s="22">
        <v>1084207</v>
      </c>
      <c r="H36" s="22">
        <v>5009174</v>
      </c>
      <c r="I36" s="22">
        <v>4949215</v>
      </c>
      <c r="J36" s="22">
        <v>11042596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11042596</v>
      </c>
      <c r="X36" s="22">
        <v>11932659</v>
      </c>
      <c r="Y36" s="22">
        <v>-890063</v>
      </c>
      <c r="Z36" s="23">
        <v>-7.4590499904505778</v>
      </c>
      <c r="AA36" s="20">
        <v>47730636</v>
      </c>
    </row>
    <row r="37" spans="1:27" x14ac:dyDescent="0.25">
      <c r="A37" s="19" t="s">
        <v>63</v>
      </c>
      <c r="B37" s="15" t="s">
        <v>32</v>
      </c>
      <c r="C37" s="20">
        <v>1457228</v>
      </c>
      <c r="D37" s="20"/>
      <c r="E37" s="21">
        <v>1878264</v>
      </c>
      <c r="F37" s="22">
        <v>1878264</v>
      </c>
      <c r="G37" s="22"/>
      <c r="H37" s="22">
        <v>173037</v>
      </c>
      <c r="I37" s="22">
        <v>143419</v>
      </c>
      <c r="J37" s="22">
        <v>316456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316456</v>
      </c>
      <c r="X37" s="22">
        <v>469566</v>
      </c>
      <c r="Y37" s="22">
        <v>-153110</v>
      </c>
      <c r="Z37" s="23">
        <v>-32.60670491475107</v>
      </c>
      <c r="AA37" s="20">
        <v>1878264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637916</v>
      </c>
      <c r="D39" s="20"/>
      <c r="E39" s="21">
        <v>896292</v>
      </c>
      <c r="F39" s="22">
        <v>896292</v>
      </c>
      <c r="G39" s="22">
        <v>54179</v>
      </c>
      <c r="H39" s="22">
        <v>54179</v>
      </c>
      <c r="I39" s="22">
        <v>52432</v>
      </c>
      <c r="J39" s="22">
        <v>160790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160790</v>
      </c>
      <c r="X39" s="22">
        <v>224073</v>
      </c>
      <c r="Y39" s="22">
        <v>-63283</v>
      </c>
      <c r="Z39" s="23">
        <v>-28.242135375524942</v>
      </c>
      <c r="AA39" s="20">
        <v>896292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49992</v>
      </c>
      <c r="F40" s="22">
        <v>49992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12498</v>
      </c>
      <c r="Y40" s="22">
        <v>-12498</v>
      </c>
      <c r="Z40" s="23">
        <v>-100</v>
      </c>
      <c r="AA40" s="20">
        <v>49992</v>
      </c>
    </row>
    <row r="41" spans="1:27" x14ac:dyDescent="0.25">
      <c r="A41" s="19" t="s">
        <v>66</v>
      </c>
      <c r="B41" s="15" t="s">
        <v>32</v>
      </c>
      <c r="C41" s="20">
        <v>2344514</v>
      </c>
      <c r="D41" s="20"/>
      <c r="E41" s="21">
        <v>5152608</v>
      </c>
      <c r="F41" s="22">
        <v>5152608</v>
      </c>
      <c r="G41" s="22">
        <v>168740</v>
      </c>
      <c r="H41" s="22">
        <v>447675</v>
      </c>
      <c r="I41" s="22">
        <v>671590</v>
      </c>
      <c r="J41" s="22">
        <v>1288005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1288005</v>
      </c>
      <c r="X41" s="22">
        <v>1288152</v>
      </c>
      <c r="Y41" s="22">
        <v>-147</v>
      </c>
      <c r="Z41" s="23">
        <v>-1.141169675628342E-2</v>
      </c>
      <c r="AA41" s="20">
        <v>5152608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-214820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5206009</v>
      </c>
      <c r="D44" s="20"/>
      <c r="E44" s="21">
        <v>6390036</v>
      </c>
      <c r="F44" s="22">
        <v>6390036</v>
      </c>
      <c r="G44" s="22">
        <v>17923</v>
      </c>
      <c r="H44" s="22">
        <v>679761</v>
      </c>
      <c r="I44" s="22">
        <v>428106</v>
      </c>
      <c r="J44" s="22">
        <v>1125790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1125790</v>
      </c>
      <c r="X44" s="22">
        <v>1597509</v>
      </c>
      <c r="Y44" s="22">
        <v>-471719</v>
      </c>
      <c r="Z44" s="23">
        <v>-29.528409542606649</v>
      </c>
      <c r="AA44" s="20">
        <v>6390036</v>
      </c>
    </row>
    <row r="45" spans="1:27" x14ac:dyDescent="0.25">
      <c r="A45" s="19" t="s">
        <v>70</v>
      </c>
      <c r="B45" s="15" t="s">
        <v>32</v>
      </c>
      <c r="C45" s="20">
        <v>37522878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94197397</v>
      </c>
      <c r="D47" s="29">
        <f t="shared" ref="D47:Y47" si="1">SUM(D34:D46)</f>
        <v>0</v>
      </c>
      <c r="E47" s="30">
        <f t="shared" si="1"/>
        <v>67303020</v>
      </c>
      <c r="F47" s="31">
        <f t="shared" si="1"/>
        <v>67303020</v>
      </c>
      <c r="G47" s="31">
        <f t="shared" si="1"/>
        <v>1748600</v>
      </c>
      <c r="H47" s="31">
        <f t="shared" si="1"/>
        <v>6794860</v>
      </c>
      <c r="I47" s="31">
        <f t="shared" si="1"/>
        <v>6675697</v>
      </c>
      <c r="J47" s="31">
        <f t="shared" si="1"/>
        <v>15219157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15219157</v>
      </c>
      <c r="X47" s="31">
        <f t="shared" si="1"/>
        <v>16825755</v>
      </c>
      <c r="Y47" s="31">
        <f t="shared" si="1"/>
        <v>-1606598</v>
      </c>
      <c r="Z47" s="32">
        <f>+IF(X47&lt;&gt;0,+(Y47/X47)*100,0)</f>
        <v>-9.5484452257863026</v>
      </c>
      <c r="AA47" s="29">
        <f>SUM(AA34:AA46)</f>
        <v>67303020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-53309371</v>
      </c>
      <c r="D48" s="39">
        <f t="shared" si="2"/>
        <v>0</v>
      </c>
      <c r="E48" s="40">
        <f t="shared" si="2"/>
        <v>-35005212</v>
      </c>
      <c r="F48" s="41">
        <f t="shared" si="2"/>
        <v>-35005212</v>
      </c>
      <c r="G48" s="41">
        <f t="shared" si="2"/>
        <v>1493674</v>
      </c>
      <c r="H48" s="41">
        <f t="shared" si="2"/>
        <v>-2821969</v>
      </c>
      <c r="I48" s="41">
        <f t="shared" si="2"/>
        <v>-2778514</v>
      </c>
      <c r="J48" s="41">
        <f t="shared" si="2"/>
        <v>-4106809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-4106809</v>
      </c>
      <c r="X48" s="41">
        <f t="shared" si="2"/>
        <v>-8751303</v>
      </c>
      <c r="Y48" s="41">
        <f t="shared" si="2"/>
        <v>4644494</v>
      </c>
      <c r="Z48" s="42">
        <f>+IF(X48&lt;&gt;0,+(Y48/X48)*100,0)</f>
        <v>-53.072028245393852</v>
      </c>
      <c r="AA48" s="39">
        <f>+AA32-AA47</f>
        <v>-35005212</v>
      </c>
    </row>
    <row r="49" spans="1:27" x14ac:dyDescent="0.25">
      <c r="A49" s="43" t="s">
        <v>74</v>
      </c>
      <c r="B49" s="15" t="s">
        <v>32</v>
      </c>
      <c r="C49" s="20">
        <v>16400000</v>
      </c>
      <c r="D49" s="20"/>
      <c r="E49" s="21">
        <v>16999992</v>
      </c>
      <c r="F49" s="22">
        <v>16999992</v>
      </c>
      <c r="G49" s="22">
        <v>2800000</v>
      </c>
      <c r="H49" s="22">
        <v>3931615</v>
      </c>
      <c r="I49" s="22">
        <v>1397211</v>
      </c>
      <c r="J49" s="22">
        <v>8128826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8128826</v>
      </c>
      <c r="X49" s="22">
        <v>4249998</v>
      </c>
      <c r="Y49" s="22">
        <v>3878828</v>
      </c>
      <c r="Z49" s="23">
        <v>91.266584125451359</v>
      </c>
      <c r="AA49" s="20">
        <v>16999992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-36909371</v>
      </c>
      <c r="D51" s="48">
        <f t="shared" si="3"/>
        <v>0</v>
      </c>
      <c r="E51" s="49">
        <f t="shared" si="3"/>
        <v>-18005220</v>
      </c>
      <c r="F51" s="50">
        <f t="shared" si="3"/>
        <v>-18005220</v>
      </c>
      <c r="G51" s="50">
        <f t="shared" si="3"/>
        <v>4293674</v>
      </c>
      <c r="H51" s="50">
        <f t="shared" si="3"/>
        <v>1109646</v>
      </c>
      <c r="I51" s="50">
        <f t="shared" si="3"/>
        <v>-1381303</v>
      </c>
      <c r="J51" s="50">
        <f t="shared" si="3"/>
        <v>4022017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4022017</v>
      </c>
      <c r="X51" s="50">
        <f t="shared" si="3"/>
        <v>-4501305</v>
      </c>
      <c r="Y51" s="50">
        <f t="shared" si="3"/>
        <v>8523322</v>
      </c>
      <c r="Z51" s="51">
        <f>+IF(X51&lt;&gt;0,+(Y51/X51)*100,0)</f>
        <v>-189.35224340496814</v>
      </c>
      <c r="AA51" s="48">
        <f>SUM(AA48:AA50)</f>
        <v>-18005220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-36909371</v>
      </c>
      <c r="D53" s="54">
        <f>+D51-D52</f>
        <v>0</v>
      </c>
      <c r="E53" s="55">
        <f t="shared" si="4"/>
        <v>-18005220</v>
      </c>
      <c r="F53" s="56">
        <f t="shared" si="4"/>
        <v>-18005220</v>
      </c>
      <c r="G53" s="56">
        <f t="shared" si="4"/>
        <v>4293674</v>
      </c>
      <c r="H53" s="56">
        <f t="shared" si="4"/>
        <v>1109646</v>
      </c>
      <c r="I53" s="56">
        <f t="shared" si="4"/>
        <v>-1381303</v>
      </c>
      <c r="J53" s="56">
        <f t="shared" si="4"/>
        <v>4022017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4022017</v>
      </c>
      <c r="X53" s="56">
        <f t="shared" si="4"/>
        <v>-4501305</v>
      </c>
      <c r="Y53" s="56">
        <f t="shared" si="4"/>
        <v>8523322</v>
      </c>
      <c r="Z53" s="57">
        <f>+IF(X53&lt;&gt;0,+(Y53/X53)*100,0)</f>
        <v>-189.35224340496814</v>
      </c>
      <c r="AA53" s="54">
        <f>+AA51-AA52</f>
        <v>-18005220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-36909371</v>
      </c>
      <c r="D56" s="48">
        <f>SUM(D53:D55)</f>
        <v>0</v>
      </c>
      <c r="E56" s="49">
        <f t="shared" si="5"/>
        <v>-18005220</v>
      </c>
      <c r="F56" s="50">
        <f t="shared" si="5"/>
        <v>-18005220</v>
      </c>
      <c r="G56" s="50">
        <f t="shared" si="5"/>
        <v>4293674</v>
      </c>
      <c r="H56" s="50">
        <f t="shared" si="5"/>
        <v>1109646</v>
      </c>
      <c r="I56" s="50">
        <f t="shared" si="5"/>
        <v>-1381303</v>
      </c>
      <c r="J56" s="50">
        <f t="shared" si="5"/>
        <v>4022017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4022017</v>
      </c>
      <c r="X56" s="50">
        <f t="shared" si="5"/>
        <v>-4501305</v>
      </c>
      <c r="Y56" s="50">
        <f t="shared" si="5"/>
        <v>8523322</v>
      </c>
      <c r="Z56" s="51">
        <f>+IF(X56&lt;&gt;0,+(Y56/X56)*100,0)</f>
        <v>-189.35224340496814</v>
      </c>
      <c r="AA56" s="48">
        <f>SUM(AA53:AA55)</f>
        <v>-18005220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-36909371</v>
      </c>
      <c r="D59" s="65">
        <f>SUM(D56:D58)</f>
        <v>0</v>
      </c>
      <c r="E59" s="66">
        <f t="shared" si="6"/>
        <v>-18005220</v>
      </c>
      <c r="F59" s="67">
        <f t="shared" si="6"/>
        <v>-18005220</v>
      </c>
      <c r="G59" s="67">
        <f t="shared" si="6"/>
        <v>4293674</v>
      </c>
      <c r="H59" s="67">
        <f t="shared" si="6"/>
        <v>1109646</v>
      </c>
      <c r="I59" s="67">
        <f t="shared" si="6"/>
        <v>-1381303</v>
      </c>
      <c r="J59" s="67">
        <f t="shared" si="6"/>
        <v>4022017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4022017</v>
      </c>
      <c r="X59" s="67">
        <f t="shared" si="6"/>
        <v>-4501305</v>
      </c>
      <c r="Y59" s="67">
        <f t="shared" si="6"/>
        <v>8523322</v>
      </c>
      <c r="Z59" s="68">
        <f>+IF(X59&lt;&gt;0,+(Y59/X59)*100,0)</f>
        <v>-189.35224340496814</v>
      </c>
      <c r="AA59" s="65">
        <f>SUM(AA56:AA58)</f>
        <v>-18005220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128966</v>
      </c>
      <c r="D41" s="20"/>
      <c r="E41" s="21">
        <v>297540</v>
      </c>
      <c r="F41" s="22">
        <v>297540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74385</v>
      </c>
      <c r="Y41" s="22">
        <v>-74385</v>
      </c>
      <c r="Z41" s="23">
        <v>-100</v>
      </c>
      <c r="AA41" s="20">
        <v>297540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128966</v>
      </c>
      <c r="D47" s="29">
        <f t="shared" ref="D47:Y47" si="1">SUM(D34:D46)</f>
        <v>0</v>
      </c>
      <c r="E47" s="30">
        <f t="shared" si="1"/>
        <v>297540</v>
      </c>
      <c r="F47" s="31">
        <f t="shared" si="1"/>
        <v>297540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74385</v>
      </c>
      <c r="Y47" s="31">
        <f t="shared" si="1"/>
        <v>-74385</v>
      </c>
      <c r="Z47" s="32">
        <f>+IF(X47&lt;&gt;0,+(Y47/X47)*100,0)</f>
        <v>-100</v>
      </c>
      <c r="AA47" s="29">
        <f>SUM(AA34:AA46)</f>
        <v>297540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-128966</v>
      </c>
      <c r="D48" s="39">
        <f t="shared" si="2"/>
        <v>0</v>
      </c>
      <c r="E48" s="40">
        <f t="shared" si="2"/>
        <v>-297540</v>
      </c>
      <c r="F48" s="41">
        <f t="shared" si="2"/>
        <v>-297540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-74385</v>
      </c>
      <c r="Y48" s="41">
        <f t="shared" si="2"/>
        <v>74385</v>
      </c>
      <c r="Z48" s="42">
        <f>+IF(X48&lt;&gt;0,+(Y48/X48)*100,0)</f>
        <v>-100</v>
      </c>
      <c r="AA48" s="39">
        <f>+AA32-AA47</f>
        <v>-297540</v>
      </c>
    </row>
    <row r="49" spans="1:27" x14ac:dyDescent="0.25">
      <c r="A49" s="43" t="s">
        <v>74</v>
      </c>
      <c r="B49" s="15" t="s">
        <v>32</v>
      </c>
      <c r="C49" s="20">
        <v>7026000</v>
      </c>
      <c r="D49" s="20"/>
      <c r="E49" s="21">
        <v>6006000</v>
      </c>
      <c r="F49" s="22">
        <v>6006000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1501500</v>
      </c>
      <c r="Y49" s="22">
        <v>-1501500</v>
      </c>
      <c r="Z49" s="23">
        <v>-100</v>
      </c>
      <c r="AA49" s="20">
        <v>6006000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6897034</v>
      </c>
      <c r="D51" s="48">
        <f t="shared" si="3"/>
        <v>0</v>
      </c>
      <c r="E51" s="49">
        <f t="shared" si="3"/>
        <v>5708460</v>
      </c>
      <c r="F51" s="50">
        <f t="shared" si="3"/>
        <v>5708460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1427115</v>
      </c>
      <c r="Y51" s="50">
        <f t="shared" si="3"/>
        <v>-1427115</v>
      </c>
      <c r="Z51" s="51">
        <f>+IF(X51&lt;&gt;0,+(Y51/X51)*100,0)</f>
        <v>-100</v>
      </c>
      <c r="AA51" s="48">
        <f>SUM(AA48:AA50)</f>
        <v>5708460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6897034</v>
      </c>
      <c r="D53" s="54">
        <f>+D51-D52</f>
        <v>0</v>
      </c>
      <c r="E53" s="55">
        <f t="shared" si="4"/>
        <v>5708460</v>
      </c>
      <c r="F53" s="56">
        <f t="shared" si="4"/>
        <v>5708460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1427115</v>
      </c>
      <c r="Y53" s="56">
        <f t="shared" si="4"/>
        <v>-1427115</v>
      </c>
      <c r="Z53" s="57">
        <f>+IF(X53&lt;&gt;0,+(Y53/X53)*100,0)</f>
        <v>-100</v>
      </c>
      <c r="AA53" s="54">
        <f>+AA51-AA52</f>
        <v>5708460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6897034</v>
      </c>
      <c r="D56" s="48">
        <f>SUM(D53:D55)</f>
        <v>0</v>
      </c>
      <c r="E56" s="49">
        <f t="shared" si="5"/>
        <v>5708460</v>
      </c>
      <c r="F56" s="50">
        <f t="shared" si="5"/>
        <v>5708460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1427115</v>
      </c>
      <c r="Y56" s="50">
        <f t="shared" si="5"/>
        <v>-1427115</v>
      </c>
      <c r="Z56" s="51">
        <f>+IF(X56&lt;&gt;0,+(Y56/X56)*100,0)</f>
        <v>-100</v>
      </c>
      <c r="AA56" s="48">
        <f>SUM(AA53:AA55)</f>
        <v>5708460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6897034</v>
      </c>
      <c r="D59" s="65">
        <f>SUM(D56:D58)</f>
        <v>0</v>
      </c>
      <c r="E59" s="66">
        <f t="shared" si="6"/>
        <v>5708460</v>
      </c>
      <c r="F59" s="67">
        <f t="shared" si="6"/>
        <v>5708460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1427115</v>
      </c>
      <c r="Y59" s="67">
        <f t="shared" si="6"/>
        <v>-1427115</v>
      </c>
      <c r="Z59" s="68">
        <f>+IF(X59&lt;&gt;0,+(Y59/X59)*100,0)</f>
        <v>-100</v>
      </c>
      <c r="AA59" s="65">
        <f>SUM(AA56:AA58)</f>
        <v>5708460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2420000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2420000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1593480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1593480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826520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826520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826520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826520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826520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2893446651</v>
      </c>
      <c r="D6" s="20"/>
      <c r="E6" s="21">
        <v>3584747252</v>
      </c>
      <c r="F6" s="22">
        <v>3584747252</v>
      </c>
      <c r="G6" s="22">
        <v>339795122</v>
      </c>
      <c r="H6" s="22">
        <v>365933333</v>
      </c>
      <c r="I6" s="22">
        <v>328675720</v>
      </c>
      <c r="J6" s="22">
        <v>1034404175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1034404175</v>
      </c>
      <c r="X6" s="22">
        <v>896186808</v>
      </c>
      <c r="Y6" s="22">
        <v>138217367</v>
      </c>
      <c r="Z6" s="23">
        <v>15.422829901776462</v>
      </c>
      <c r="AA6" s="20">
        <v>3584747252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7531996</v>
      </c>
      <c r="D10" s="20"/>
      <c r="E10" s="21">
        <v>11217574</v>
      </c>
      <c r="F10" s="22">
        <v>11217574</v>
      </c>
      <c r="G10" s="22">
        <v>598690</v>
      </c>
      <c r="H10" s="22">
        <v>607469</v>
      </c>
      <c r="I10" s="22">
        <v>601015</v>
      </c>
      <c r="J10" s="22">
        <v>1807174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1807174</v>
      </c>
      <c r="X10" s="22">
        <v>2804391</v>
      </c>
      <c r="Y10" s="22">
        <v>-997217</v>
      </c>
      <c r="Z10" s="23">
        <v>-35.559128523804276</v>
      </c>
      <c r="AA10" s="20">
        <v>11217574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24384203</v>
      </c>
      <c r="D13" s="20"/>
      <c r="E13" s="21">
        <v>29846304</v>
      </c>
      <c r="F13" s="22">
        <v>29846304</v>
      </c>
      <c r="G13" s="22">
        <v>3013851</v>
      </c>
      <c r="H13" s="22">
        <v>3023814</v>
      </c>
      <c r="I13" s="22">
        <v>3094169</v>
      </c>
      <c r="J13" s="22">
        <v>9131834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9131834</v>
      </c>
      <c r="X13" s="22">
        <v>7461576</v>
      </c>
      <c r="Y13" s="22">
        <v>1670258</v>
      </c>
      <c r="Z13" s="23">
        <v>22.38478841467272</v>
      </c>
      <c r="AA13" s="20">
        <v>29846304</v>
      </c>
    </row>
    <row r="14" spans="1:27" x14ac:dyDescent="0.25">
      <c r="A14" s="19" t="s">
        <v>42</v>
      </c>
      <c r="B14" s="15" t="s">
        <v>32</v>
      </c>
      <c r="C14" s="20">
        <v>1972065</v>
      </c>
      <c r="D14" s="20"/>
      <c r="E14" s="21">
        <v>4726911</v>
      </c>
      <c r="F14" s="22">
        <v>4726911</v>
      </c>
      <c r="G14" s="22">
        <v>404727</v>
      </c>
      <c r="H14" s="22">
        <v>379865</v>
      </c>
      <c r="I14" s="22">
        <v>270587</v>
      </c>
      <c r="J14" s="22">
        <v>1055179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1055179</v>
      </c>
      <c r="X14" s="22">
        <v>1181724</v>
      </c>
      <c r="Y14" s="22">
        <v>-126545</v>
      </c>
      <c r="Z14" s="23">
        <v>-10.70850723180709</v>
      </c>
      <c r="AA14" s="20">
        <v>4726911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23498449</v>
      </c>
      <c r="D19" s="20"/>
      <c r="E19" s="21">
        <v>1579500</v>
      </c>
      <c r="F19" s="22">
        <v>1579500</v>
      </c>
      <c r="G19" s="22">
        <v>-260659</v>
      </c>
      <c r="H19" s="22">
        <v>-16061</v>
      </c>
      <c r="I19" s="22">
        <v>212095</v>
      </c>
      <c r="J19" s="22">
        <v>-64625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-64625</v>
      </c>
      <c r="X19" s="22">
        <v>394875</v>
      </c>
      <c r="Y19" s="22">
        <v>-459500</v>
      </c>
      <c r="Z19" s="23">
        <v>-116.3659385881608</v>
      </c>
      <c r="AA19" s="20">
        <v>1579500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4132810</v>
      </c>
      <c r="D23" s="20"/>
      <c r="E23" s="21">
        <v>3833277</v>
      </c>
      <c r="F23" s="22">
        <v>3833277</v>
      </c>
      <c r="G23" s="22">
        <v>435192</v>
      </c>
      <c r="H23" s="22">
        <v>93567</v>
      </c>
      <c r="I23" s="22">
        <v>255932</v>
      </c>
      <c r="J23" s="22">
        <v>784691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784691</v>
      </c>
      <c r="X23" s="22">
        <v>958317</v>
      </c>
      <c r="Y23" s="22">
        <v>-173626</v>
      </c>
      <c r="Z23" s="23">
        <v>-18.117804442580066</v>
      </c>
      <c r="AA23" s="20">
        <v>3833277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1148526</v>
      </c>
      <c r="D29" s="20"/>
      <c r="E29" s="21">
        <v>9792900</v>
      </c>
      <c r="F29" s="22">
        <v>9792900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2448225</v>
      </c>
      <c r="Y29" s="22">
        <v>-2448225</v>
      </c>
      <c r="Z29" s="23">
        <v>-100</v>
      </c>
      <c r="AA29" s="20">
        <v>9792900</v>
      </c>
    </row>
    <row r="30" spans="1:27" x14ac:dyDescent="0.25">
      <c r="A30" s="19" t="s">
        <v>56</v>
      </c>
      <c r="B30" s="15" t="s">
        <v>32</v>
      </c>
      <c r="C30" s="20">
        <v>7073167</v>
      </c>
      <c r="D30" s="20"/>
      <c r="E30" s="21">
        <v>384782</v>
      </c>
      <c r="F30" s="22">
        <v>384782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96195</v>
      </c>
      <c r="Y30" s="22">
        <v>-96195</v>
      </c>
      <c r="Z30" s="23">
        <v>-100</v>
      </c>
      <c r="AA30" s="20">
        <v>384782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2963187867</v>
      </c>
      <c r="D32" s="29">
        <f t="shared" ref="D32:Y32" si="0">SUM(D6:D31)</f>
        <v>0</v>
      </c>
      <c r="E32" s="30">
        <f t="shared" si="0"/>
        <v>3646128500</v>
      </c>
      <c r="F32" s="31">
        <f t="shared" si="0"/>
        <v>3646128500</v>
      </c>
      <c r="G32" s="31">
        <f t="shared" si="0"/>
        <v>343986923</v>
      </c>
      <c r="H32" s="31">
        <f t="shared" si="0"/>
        <v>370021987</v>
      </c>
      <c r="I32" s="31">
        <f t="shared" si="0"/>
        <v>333109518</v>
      </c>
      <c r="J32" s="31">
        <f t="shared" si="0"/>
        <v>1047118428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1047118428</v>
      </c>
      <c r="X32" s="31">
        <f t="shared" si="0"/>
        <v>911532111</v>
      </c>
      <c r="Y32" s="31">
        <f t="shared" si="0"/>
        <v>135586317</v>
      </c>
      <c r="Z32" s="32">
        <f>+IF(X32&lt;&gt;0,+(Y32/X32)*100,0)</f>
        <v>14.874551907036437</v>
      </c>
      <c r="AA32" s="29">
        <f>SUM(AA6:AA31)</f>
        <v>3646128500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522408545</v>
      </c>
      <c r="D34" s="20"/>
      <c r="E34" s="21">
        <v>451415508</v>
      </c>
      <c r="F34" s="22">
        <v>451415508</v>
      </c>
      <c r="G34" s="22">
        <v>39837721</v>
      </c>
      <c r="H34" s="22">
        <v>39930172</v>
      </c>
      <c r="I34" s="22">
        <v>38741035</v>
      </c>
      <c r="J34" s="22">
        <v>118508928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118508928</v>
      </c>
      <c r="X34" s="22">
        <v>112854354</v>
      </c>
      <c r="Y34" s="22">
        <v>5654574</v>
      </c>
      <c r="Z34" s="23">
        <v>5.0105058418924626</v>
      </c>
      <c r="AA34" s="20">
        <v>451415508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1929716290</v>
      </c>
      <c r="D36" s="20"/>
      <c r="E36" s="21">
        <v>2199931730</v>
      </c>
      <c r="F36" s="22">
        <v>2199931730</v>
      </c>
      <c r="G36" s="22">
        <v>378684393</v>
      </c>
      <c r="H36" s="22">
        <v>306856838</v>
      </c>
      <c r="I36" s="22">
        <v>212142552</v>
      </c>
      <c r="J36" s="22">
        <v>897683783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897683783</v>
      </c>
      <c r="X36" s="22">
        <v>549982935</v>
      </c>
      <c r="Y36" s="22">
        <v>347700848</v>
      </c>
      <c r="Z36" s="23">
        <v>63.220297553414085</v>
      </c>
      <c r="AA36" s="20">
        <v>2199931730</v>
      </c>
    </row>
    <row r="37" spans="1:27" x14ac:dyDescent="0.25">
      <c r="A37" s="19" t="s">
        <v>63</v>
      </c>
      <c r="B37" s="15" t="s">
        <v>32</v>
      </c>
      <c r="C37" s="20">
        <v>47105355</v>
      </c>
      <c r="D37" s="20"/>
      <c r="E37" s="21">
        <v>56291300</v>
      </c>
      <c r="F37" s="22">
        <v>56291300</v>
      </c>
      <c r="G37" s="22">
        <v>3001977</v>
      </c>
      <c r="H37" s="22">
        <v>4209140</v>
      </c>
      <c r="I37" s="22">
        <v>5273135</v>
      </c>
      <c r="J37" s="22">
        <v>12484252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12484252</v>
      </c>
      <c r="X37" s="22">
        <v>14072862</v>
      </c>
      <c r="Y37" s="22">
        <v>-1588610</v>
      </c>
      <c r="Z37" s="23">
        <v>-11.288464279689519</v>
      </c>
      <c r="AA37" s="20">
        <v>56291300</v>
      </c>
    </row>
    <row r="38" spans="1:27" x14ac:dyDescent="0.25">
      <c r="A38" s="19" t="s">
        <v>64</v>
      </c>
      <c r="B38" s="15" t="s">
        <v>32</v>
      </c>
      <c r="C38" s="20">
        <v>38916988</v>
      </c>
      <c r="D38" s="20"/>
      <c r="E38" s="21">
        <v>179237363</v>
      </c>
      <c r="F38" s="22">
        <v>179237363</v>
      </c>
      <c r="G38" s="22">
        <v>14936447</v>
      </c>
      <c r="H38" s="22">
        <v>14936447</v>
      </c>
      <c r="I38" s="22">
        <v>14936447</v>
      </c>
      <c r="J38" s="22">
        <v>44809341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44809341</v>
      </c>
      <c r="X38" s="22">
        <v>44809341</v>
      </c>
      <c r="Y38" s="22"/>
      <c r="Z38" s="23"/>
      <c r="AA38" s="20">
        <v>179237363</v>
      </c>
    </row>
    <row r="39" spans="1:27" x14ac:dyDescent="0.25">
      <c r="A39" s="19" t="s">
        <v>65</v>
      </c>
      <c r="B39" s="15" t="s">
        <v>32</v>
      </c>
      <c r="C39" s="20">
        <v>272786651</v>
      </c>
      <c r="D39" s="20"/>
      <c r="E39" s="21">
        <v>85000001</v>
      </c>
      <c r="F39" s="22">
        <v>85000001</v>
      </c>
      <c r="G39" s="22">
        <v>19453294</v>
      </c>
      <c r="H39" s="22">
        <v>19286267</v>
      </c>
      <c r="I39" s="22">
        <v>19286267</v>
      </c>
      <c r="J39" s="22">
        <v>58025828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58025828</v>
      </c>
      <c r="X39" s="22">
        <v>21250005</v>
      </c>
      <c r="Y39" s="22">
        <v>36775823</v>
      </c>
      <c r="Z39" s="23">
        <v>173.06265574996337</v>
      </c>
      <c r="AA39" s="20">
        <v>85000001</v>
      </c>
    </row>
    <row r="40" spans="1:27" x14ac:dyDescent="0.25">
      <c r="A40" s="19" t="s">
        <v>40</v>
      </c>
      <c r="B40" s="15" t="s">
        <v>32</v>
      </c>
      <c r="C40" s="20">
        <v>240806</v>
      </c>
      <c r="D40" s="20"/>
      <c r="E40" s="21">
        <v>253569</v>
      </c>
      <c r="F40" s="22">
        <v>253569</v>
      </c>
      <c r="G40" s="22">
        <v>21131</v>
      </c>
      <c r="H40" s="22">
        <v>21131</v>
      </c>
      <c r="I40" s="22">
        <v>21131</v>
      </c>
      <c r="J40" s="22">
        <v>63393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63393</v>
      </c>
      <c r="X40" s="22">
        <v>63393</v>
      </c>
      <c r="Y40" s="22"/>
      <c r="Z40" s="23"/>
      <c r="AA40" s="20">
        <v>253569</v>
      </c>
    </row>
    <row r="41" spans="1:27" x14ac:dyDescent="0.25">
      <c r="A41" s="19" t="s">
        <v>66</v>
      </c>
      <c r="B41" s="15" t="s">
        <v>32</v>
      </c>
      <c r="C41" s="20">
        <v>123565654</v>
      </c>
      <c r="D41" s="20"/>
      <c r="E41" s="21">
        <v>189195711</v>
      </c>
      <c r="F41" s="22">
        <v>189195711</v>
      </c>
      <c r="G41" s="22">
        <v>6360685</v>
      </c>
      <c r="H41" s="22">
        <v>15123986</v>
      </c>
      <c r="I41" s="22">
        <v>11316484</v>
      </c>
      <c r="J41" s="22">
        <v>32801155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32801155</v>
      </c>
      <c r="X41" s="22">
        <v>47298963</v>
      </c>
      <c r="Y41" s="22">
        <v>-14497808</v>
      </c>
      <c r="Z41" s="23">
        <v>-30.651428869592767</v>
      </c>
      <c r="AA41" s="20">
        <v>189195711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>
        <v>-3547050</v>
      </c>
      <c r="I42" s="22">
        <v>126270</v>
      </c>
      <c r="J42" s="22">
        <v>-3420780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-3420780</v>
      </c>
      <c r="X42" s="22"/>
      <c r="Y42" s="22">
        <v>-3420780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131415441</v>
      </c>
      <c r="D44" s="20"/>
      <c r="E44" s="21">
        <v>234167762</v>
      </c>
      <c r="F44" s="22">
        <v>234167762</v>
      </c>
      <c r="G44" s="22">
        <v>9110763</v>
      </c>
      <c r="H44" s="22">
        <v>11598742</v>
      </c>
      <c r="I44" s="22">
        <v>13781811</v>
      </c>
      <c r="J44" s="22">
        <v>34491316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34491316</v>
      </c>
      <c r="X44" s="22">
        <v>58542006</v>
      </c>
      <c r="Y44" s="22">
        <v>-24050690</v>
      </c>
      <c r="Z44" s="23">
        <v>-41.082791047508685</v>
      </c>
      <c r="AA44" s="20">
        <v>234167762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3075830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3069231560</v>
      </c>
      <c r="D47" s="29">
        <f t="shared" ref="D47:Y47" si="1">SUM(D34:D46)</f>
        <v>0</v>
      </c>
      <c r="E47" s="30">
        <f t="shared" si="1"/>
        <v>3395492944</v>
      </c>
      <c r="F47" s="31">
        <f t="shared" si="1"/>
        <v>3395492944</v>
      </c>
      <c r="G47" s="31">
        <f t="shared" si="1"/>
        <v>471406411</v>
      </c>
      <c r="H47" s="31">
        <f t="shared" si="1"/>
        <v>408415673</v>
      </c>
      <c r="I47" s="31">
        <f t="shared" si="1"/>
        <v>315625132</v>
      </c>
      <c r="J47" s="31">
        <f t="shared" si="1"/>
        <v>1195447216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1195447216</v>
      </c>
      <c r="X47" s="31">
        <f t="shared" si="1"/>
        <v>848873859</v>
      </c>
      <c r="Y47" s="31">
        <f t="shared" si="1"/>
        <v>346573357</v>
      </c>
      <c r="Z47" s="32">
        <f>+IF(X47&lt;&gt;0,+(Y47/X47)*100,0)</f>
        <v>40.827427223200665</v>
      </c>
      <c r="AA47" s="29">
        <f>SUM(AA34:AA46)</f>
        <v>3395492944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-106043693</v>
      </c>
      <c r="D48" s="39">
        <f t="shared" si="2"/>
        <v>0</v>
      </c>
      <c r="E48" s="40">
        <f t="shared" si="2"/>
        <v>250635556</v>
      </c>
      <c r="F48" s="41">
        <f t="shared" si="2"/>
        <v>250635556</v>
      </c>
      <c r="G48" s="41">
        <f t="shared" si="2"/>
        <v>-127419488</v>
      </c>
      <c r="H48" s="41">
        <f t="shared" si="2"/>
        <v>-38393686</v>
      </c>
      <c r="I48" s="41">
        <f t="shared" si="2"/>
        <v>17484386</v>
      </c>
      <c r="J48" s="41">
        <f t="shared" si="2"/>
        <v>-148328788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-148328788</v>
      </c>
      <c r="X48" s="41">
        <f t="shared" si="2"/>
        <v>62658252</v>
      </c>
      <c r="Y48" s="41">
        <f t="shared" si="2"/>
        <v>-210987040</v>
      </c>
      <c r="Z48" s="42">
        <f>+IF(X48&lt;&gt;0,+(Y48/X48)*100,0)</f>
        <v>-336.7266613182889</v>
      </c>
      <c r="AA48" s="39">
        <f>+AA32-AA47</f>
        <v>250635556</v>
      </c>
    </row>
    <row r="49" spans="1:27" x14ac:dyDescent="0.25">
      <c r="A49" s="43" t="s">
        <v>74</v>
      </c>
      <c r="B49" s="15" t="s">
        <v>32</v>
      </c>
      <c r="C49" s="20">
        <v>33256554</v>
      </c>
      <c r="D49" s="20"/>
      <c r="E49" s="21">
        <v>67300000</v>
      </c>
      <c r="F49" s="22">
        <v>67300000</v>
      </c>
      <c r="G49" s="22"/>
      <c r="H49" s="22">
        <v>243866</v>
      </c>
      <c r="I49" s="22">
        <v>659746</v>
      </c>
      <c r="J49" s="22">
        <v>903612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903612</v>
      </c>
      <c r="X49" s="22">
        <v>16824996</v>
      </c>
      <c r="Y49" s="22">
        <v>-15921384</v>
      </c>
      <c r="Z49" s="23">
        <v>-94.629347905937095</v>
      </c>
      <c r="AA49" s="20">
        <v>67300000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-72787139</v>
      </c>
      <c r="D51" s="48">
        <f t="shared" si="3"/>
        <v>0</v>
      </c>
      <c r="E51" s="49">
        <f t="shared" si="3"/>
        <v>317935556</v>
      </c>
      <c r="F51" s="50">
        <f t="shared" si="3"/>
        <v>317935556</v>
      </c>
      <c r="G51" s="50">
        <f t="shared" si="3"/>
        <v>-127419488</v>
      </c>
      <c r="H51" s="50">
        <f t="shared" si="3"/>
        <v>-38149820</v>
      </c>
      <c r="I51" s="50">
        <f t="shared" si="3"/>
        <v>18144132</v>
      </c>
      <c r="J51" s="50">
        <f t="shared" si="3"/>
        <v>-147425176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-147425176</v>
      </c>
      <c r="X51" s="50">
        <f t="shared" si="3"/>
        <v>79483248</v>
      </c>
      <c r="Y51" s="50">
        <f t="shared" si="3"/>
        <v>-226908424</v>
      </c>
      <c r="Z51" s="51">
        <f>+IF(X51&lt;&gt;0,+(Y51/X51)*100,0)</f>
        <v>-285.47955664821347</v>
      </c>
      <c r="AA51" s="48">
        <f>SUM(AA48:AA50)</f>
        <v>317935556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-72787139</v>
      </c>
      <c r="D53" s="54">
        <f>+D51-D52</f>
        <v>0</v>
      </c>
      <c r="E53" s="55">
        <f t="shared" si="4"/>
        <v>317935556</v>
      </c>
      <c r="F53" s="56">
        <f t="shared" si="4"/>
        <v>317935556</v>
      </c>
      <c r="G53" s="56">
        <f t="shared" si="4"/>
        <v>-127419488</v>
      </c>
      <c r="H53" s="56">
        <f t="shared" si="4"/>
        <v>-38149820</v>
      </c>
      <c r="I53" s="56">
        <f t="shared" si="4"/>
        <v>18144132</v>
      </c>
      <c r="J53" s="56">
        <f t="shared" si="4"/>
        <v>-147425176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-147425176</v>
      </c>
      <c r="X53" s="56">
        <f t="shared" si="4"/>
        <v>79483248</v>
      </c>
      <c r="Y53" s="56">
        <f t="shared" si="4"/>
        <v>-226908424</v>
      </c>
      <c r="Z53" s="57">
        <f>+IF(X53&lt;&gt;0,+(Y53/X53)*100,0)</f>
        <v>-285.47955664821347</v>
      </c>
      <c r="AA53" s="54">
        <f>+AA51-AA52</f>
        <v>317935556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-72787139</v>
      </c>
      <c r="D56" s="48">
        <f>SUM(D53:D55)</f>
        <v>0</v>
      </c>
      <c r="E56" s="49">
        <f t="shared" si="5"/>
        <v>317935556</v>
      </c>
      <c r="F56" s="50">
        <f t="shared" si="5"/>
        <v>317935556</v>
      </c>
      <c r="G56" s="50">
        <f t="shared" si="5"/>
        <v>-127419488</v>
      </c>
      <c r="H56" s="50">
        <f t="shared" si="5"/>
        <v>-38149820</v>
      </c>
      <c r="I56" s="50">
        <f t="shared" si="5"/>
        <v>18144132</v>
      </c>
      <c r="J56" s="50">
        <f t="shared" si="5"/>
        <v>-147425176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-147425176</v>
      </c>
      <c r="X56" s="50">
        <f t="shared" si="5"/>
        <v>79483248</v>
      </c>
      <c r="Y56" s="50">
        <f t="shared" si="5"/>
        <v>-226908424</v>
      </c>
      <c r="Z56" s="51">
        <f>+IF(X56&lt;&gt;0,+(Y56/X56)*100,0)</f>
        <v>-285.47955664821347</v>
      </c>
      <c r="AA56" s="48">
        <f>SUM(AA53:AA55)</f>
        <v>317935556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-72787139</v>
      </c>
      <c r="D59" s="65">
        <f>SUM(D56:D58)</f>
        <v>0</v>
      </c>
      <c r="E59" s="66">
        <f t="shared" si="6"/>
        <v>317935556</v>
      </c>
      <c r="F59" s="67">
        <f t="shared" si="6"/>
        <v>317935556</v>
      </c>
      <c r="G59" s="67">
        <f t="shared" si="6"/>
        <v>-127419488</v>
      </c>
      <c r="H59" s="67">
        <f t="shared" si="6"/>
        <v>-38149820</v>
      </c>
      <c r="I59" s="67">
        <f t="shared" si="6"/>
        <v>18144132</v>
      </c>
      <c r="J59" s="67">
        <f t="shared" si="6"/>
        <v>-147425176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-147425176</v>
      </c>
      <c r="X59" s="67">
        <f t="shared" si="6"/>
        <v>79483248</v>
      </c>
      <c r="Y59" s="67">
        <f t="shared" si="6"/>
        <v>-226908424</v>
      </c>
      <c r="Z59" s="68">
        <f>+IF(X59&lt;&gt;0,+(Y59/X59)*100,0)</f>
        <v>-285.47955664821347</v>
      </c>
      <c r="AA59" s="65">
        <f>SUM(AA56:AA58)</f>
        <v>317935556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12778189</v>
      </c>
      <c r="D6" s="20"/>
      <c r="E6" s="21">
        <v>14019139</v>
      </c>
      <c r="F6" s="22">
        <v>14019139</v>
      </c>
      <c r="G6" s="22"/>
      <c r="H6" s="22"/>
      <c r="I6" s="22">
        <v>230126</v>
      </c>
      <c r="J6" s="22">
        <v>230126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230126</v>
      </c>
      <c r="X6" s="22">
        <v>3504786</v>
      </c>
      <c r="Y6" s="22">
        <v>-3274660</v>
      </c>
      <c r="Z6" s="23">
        <v>-93.433950032897869</v>
      </c>
      <c r="AA6" s="20">
        <v>14019139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459806</v>
      </c>
      <c r="F13" s="22">
        <v>459806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114951</v>
      </c>
      <c r="Y13" s="22">
        <v>-114951</v>
      </c>
      <c r="Z13" s="23">
        <v>-100</v>
      </c>
      <c r="AA13" s="20">
        <v>459806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12778189</v>
      </c>
      <c r="D32" s="29">
        <f t="shared" ref="D32:Y32" si="0">SUM(D6:D31)</f>
        <v>0</v>
      </c>
      <c r="E32" s="30">
        <f t="shared" si="0"/>
        <v>14478945</v>
      </c>
      <c r="F32" s="31">
        <f t="shared" si="0"/>
        <v>14478945</v>
      </c>
      <c r="G32" s="31">
        <f t="shared" si="0"/>
        <v>0</v>
      </c>
      <c r="H32" s="31">
        <f t="shared" si="0"/>
        <v>0</v>
      </c>
      <c r="I32" s="31">
        <f t="shared" si="0"/>
        <v>230126</v>
      </c>
      <c r="J32" s="31">
        <f t="shared" si="0"/>
        <v>230126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230126</v>
      </c>
      <c r="X32" s="31">
        <f t="shared" si="0"/>
        <v>3619737</v>
      </c>
      <c r="Y32" s="31">
        <f t="shared" si="0"/>
        <v>-3389611</v>
      </c>
      <c r="Z32" s="32">
        <f>+IF(X32&lt;&gt;0,+(Y32/X32)*100,0)</f>
        <v>-93.642466289677955</v>
      </c>
      <c r="AA32" s="29">
        <f>SUM(AA6:AA31)</f>
        <v>14478945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5445580</v>
      </c>
      <c r="D34" s="20"/>
      <c r="E34" s="21">
        <v>6278079</v>
      </c>
      <c r="F34" s="22">
        <v>6278079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1569519</v>
      </c>
      <c r="Y34" s="22">
        <v>-1569519</v>
      </c>
      <c r="Z34" s="23">
        <v>-100</v>
      </c>
      <c r="AA34" s="20">
        <v>6278079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-120639123</v>
      </c>
      <c r="D36" s="20"/>
      <c r="E36" s="21">
        <v>38000000</v>
      </c>
      <c r="F36" s="22">
        <v>38000000</v>
      </c>
      <c r="G36" s="22">
        <v>3596899</v>
      </c>
      <c r="H36" s="22"/>
      <c r="I36" s="22"/>
      <c r="J36" s="22">
        <v>3596899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3596899</v>
      </c>
      <c r="X36" s="22">
        <v>9500001</v>
      </c>
      <c r="Y36" s="22">
        <v>-5903102</v>
      </c>
      <c r="Z36" s="23">
        <v>-62.13790924864113</v>
      </c>
      <c r="AA36" s="20">
        <v>38000000</v>
      </c>
    </row>
    <row r="37" spans="1:27" x14ac:dyDescent="0.25">
      <c r="A37" s="19" t="s">
        <v>63</v>
      </c>
      <c r="B37" s="15" t="s">
        <v>32</v>
      </c>
      <c r="C37" s="20">
        <v>261501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1901228</v>
      </c>
      <c r="D41" s="20"/>
      <c r="E41" s="21">
        <v>1300000</v>
      </c>
      <c r="F41" s="22">
        <v>1300000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325002</v>
      </c>
      <c r="Y41" s="22">
        <v>-325002</v>
      </c>
      <c r="Z41" s="23">
        <v>-100</v>
      </c>
      <c r="AA41" s="20">
        <v>1300000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91543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-112939271</v>
      </c>
      <c r="D47" s="29">
        <f t="shared" ref="D47:Y47" si="1">SUM(D34:D46)</f>
        <v>0</v>
      </c>
      <c r="E47" s="30">
        <f t="shared" si="1"/>
        <v>45578079</v>
      </c>
      <c r="F47" s="31">
        <f t="shared" si="1"/>
        <v>45578079</v>
      </c>
      <c r="G47" s="31">
        <f t="shared" si="1"/>
        <v>3596899</v>
      </c>
      <c r="H47" s="31">
        <f t="shared" si="1"/>
        <v>0</v>
      </c>
      <c r="I47" s="31">
        <f t="shared" si="1"/>
        <v>0</v>
      </c>
      <c r="J47" s="31">
        <f t="shared" si="1"/>
        <v>3596899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3596899</v>
      </c>
      <c r="X47" s="31">
        <f t="shared" si="1"/>
        <v>11394522</v>
      </c>
      <c r="Y47" s="31">
        <f t="shared" si="1"/>
        <v>-7797623</v>
      </c>
      <c r="Z47" s="32">
        <f>+IF(X47&lt;&gt;0,+(Y47/X47)*100,0)</f>
        <v>-68.433085652912865</v>
      </c>
      <c r="AA47" s="29">
        <f>SUM(AA34:AA46)</f>
        <v>45578079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125717460</v>
      </c>
      <c r="D48" s="39">
        <f t="shared" si="2"/>
        <v>0</v>
      </c>
      <c r="E48" s="40">
        <f t="shared" si="2"/>
        <v>-31099134</v>
      </c>
      <c r="F48" s="41">
        <f t="shared" si="2"/>
        <v>-31099134</v>
      </c>
      <c r="G48" s="41">
        <f t="shared" si="2"/>
        <v>-3596899</v>
      </c>
      <c r="H48" s="41">
        <f t="shared" si="2"/>
        <v>0</v>
      </c>
      <c r="I48" s="41">
        <f t="shared" si="2"/>
        <v>230126</v>
      </c>
      <c r="J48" s="41">
        <f t="shared" si="2"/>
        <v>-3366773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-3366773</v>
      </c>
      <c r="X48" s="41">
        <f t="shared" si="2"/>
        <v>-7774785</v>
      </c>
      <c r="Y48" s="41">
        <f t="shared" si="2"/>
        <v>4408012</v>
      </c>
      <c r="Z48" s="42">
        <f>+IF(X48&lt;&gt;0,+(Y48/X48)*100,0)</f>
        <v>-56.696255909327398</v>
      </c>
      <c r="AA48" s="39">
        <f>+AA32-AA47</f>
        <v>-31099134</v>
      </c>
    </row>
    <row r="49" spans="1:27" x14ac:dyDescent="0.25">
      <c r="A49" s="43" t="s">
        <v>74</v>
      </c>
      <c r="B49" s="15" t="s">
        <v>32</v>
      </c>
      <c r="C49" s="20">
        <v>16348583</v>
      </c>
      <c r="D49" s="20"/>
      <c r="E49" s="21">
        <v>528000</v>
      </c>
      <c r="F49" s="22">
        <v>528000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132000</v>
      </c>
      <c r="Y49" s="22">
        <v>-132000</v>
      </c>
      <c r="Z49" s="23">
        <v>-100</v>
      </c>
      <c r="AA49" s="20">
        <v>528000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142066043</v>
      </c>
      <c r="D51" s="48">
        <f t="shared" si="3"/>
        <v>0</v>
      </c>
      <c r="E51" s="49">
        <f t="shared" si="3"/>
        <v>-30571134</v>
      </c>
      <c r="F51" s="50">
        <f t="shared" si="3"/>
        <v>-30571134</v>
      </c>
      <c r="G51" s="50">
        <f t="shared" si="3"/>
        <v>-3596899</v>
      </c>
      <c r="H51" s="50">
        <f t="shared" si="3"/>
        <v>0</v>
      </c>
      <c r="I51" s="50">
        <f t="shared" si="3"/>
        <v>230126</v>
      </c>
      <c r="J51" s="50">
        <f t="shared" si="3"/>
        <v>-3366773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-3366773</v>
      </c>
      <c r="X51" s="50">
        <f t="shared" si="3"/>
        <v>-7642785</v>
      </c>
      <c r="Y51" s="50">
        <f t="shared" si="3"/>
        <v>4276012</v>
      </c>
      <c r="Z51" s="51">
        <f>+IF(X51&lt;&gt;0,+(Y51/X51)*100,0)</f>
        <v>-55.948348671328588</v>
      </c>
      <c r="AA51" s="48">
        <f>SUM(AA48:AA50)</f>
        <v>-30571134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142066043</v>
      </c>
      <c r="D53" s="54">
        <f>+D51-D52</f>
        <v>0</v>
      </c>
      <c r="E53" s="55">
        <f t="shared" si="4"/>
        <v>-30571134</v>
      </c>
      <c r="F53" s="56">
        <f t="shared" si="4"/>
        <v>-30571134</v>
      </c>
      <c r="G53" s="56">
        <f t="shared" si="4"/>
        <v>-3596899</v>
      </c>
      <c r="H53" s="56">
        <f t="shared" si="4"/>
        <v>0</v>
      </c>
      <c r="I53" s="56">
        <f t="shared" si="4"/>
        <v>230126</v>
      </c>
      <c r="J53" s="56">
        <f t="shared" si="4"/>
        <v>-3366773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-3366773</v>
      </c>
      <c r="X53" s="56">
        <f t="shared" si="4"/>
        <v>-7642785</v>
      </c>
      <c r="Y53" s="56">
        <f t="shared" si="4"/>
        <v>4276012</v>
      </c>
      <c r="Z53" s="57">
        <f>+IF(X53&lt;&gt;0,+(Y53/X53)*100,0)</f>
        <v>-55.948348671328588</v>
      </c>
      <c r="AA53" s="54">
        <f>+AA51-AA52</f>
        <v>-30571134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142066043</v>
      </c>
      <c r="D56" s="48">
        <f>SUM(D53:D55)</f>
        <v>0</v>
      </c>
      <c r="E56" s="49">
        <f t="shared" si="5"/>
        <v>-30571134</v>
      </c>
      <c r="F56" s="50">
        <f t="shared" si="5"/>
        <v>-30571134</v>
      </c>
      <c r="G56" s="50">
        <f t="shared" si="5"/>
        <v>-3596899</v>
      </c>
      <c r="H56" s="50">
        <f t="shared" si="5"/>
        <v>0</v>
      </c>
      <c r="I56" s="50">
        <f t="shared" si="5"/>
        <v>230126</v>
      </c>
      <c r="J56" s="50">
        <f t="shared" si="5"/>
        <v>-3366773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-3366773</v>
      </c>
      <c r="X56" s="50">
        <f t="shared" si="5"/>
        <v>-7642785</v>
      </c>
      <c r="Y56" s="50">
        <f t="shared" si="5"/>
        <v>4276012</v>
      </c>
      <c r="Z56" s="51">
        <f>+IF(X56&lt;&gt;0,+(Y56/X56)*100,0)</f>
        <v>-55.948348671328588</v>
      </c>
      <c r="AA56" s="48">
        <f>SUM(AA53:AA55)</f>
        <v>-30571134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142066043</v>
      </c>
      <c r="D59" s="65">
        <f>SUM(D56:D58)</f>
        <v>0</v>
      </c>
      <c r="E59" s="66">
        <f t="shared" si="6"/>
        <v>-30571134</v>
      </c>
      <c r="F59" s="67">
        <f t="shared" si="6"/>
        <v>-30571134</v>
      </c>
      <c r="G59" s="67">
        <f t="shared" si="6"/>
        <v>-3596899</v>
      </c>
      <c r="H59" s="67">
        <f t="shared" si="6"/>
        <v>0</v>
      </c>
      <c r="I59" s="67">
        <f t="shared" si="6"/>
        <v>230126</v>
      </c>
      <c r="J59" s="67">
        <f t="shared" si="6"/>
        <v>-3366773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-3366773</v>
      </c>
      <c r="X59" s="67">
        <f t="shared" si="6"/>
        <v>-7642785</v>
      </c>
      <c r="Y59" s="67">
        <f t="shared" si="6"/>
        <v>4276012</v>
      </c>
      <c r="Z59" s="68">
        <f>+IF(X59&lt;&gt;0,+(Y59/X59)*100,0)</f>
        <v>-55.948348671328588</v>
      </c>
      <c r="AA59" s="65">
        <f>SUM(AA56:AA58)</f>
        <v>-30571134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96779000</v>
      </c>
      <c r="F6" s="22">
        <v>96779000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24194756</v>
      </c>
      <c r="Y6" s="22">
        <v>-24194756</v>
      </c>
      <c r="Z6" s="23">
        <v>-100</v>
      </c>
      <c r="AA6" s="20">
        <v>96779000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96779000</v>
      </c>
      <c r="F32" s="31">
        <f t="shared" si="0"/>
        <v>96779000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24194756</v>
      </c>
      <c r="Y32" s="31">
        <f t="shared" si="0"/>
        <v>-24194756</v>
      </c>
      <c r="Z32" s="32">
        <f>+IF(X32&lt;&gt;0,+(Y32/X32)*100,0)</f>
        <v>-100</v>
      </c>
      <c r="AA32" s="29">
        <f>SUM(AA6:AA31)</f>
        <v>96779000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>
        <v>92705000</v>
      </c>
      <c r="F36" s="22">
        <v>92705000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23176256</v>
      </c>
      <c r="Y36" s="22">
        <v>-23176256</v>
      </c>
      <c r="Z36" s="23">
        <v>-100</v>
      </c>
      <c r="AA36" s="20">
        <v>92705000</v>
      </c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48389000</v>
      </c>
      <c r="F38" s="22">
        <v>48389000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12097256</v>
      </c>
      <c r="Y38" s="22">
        <v>-12097256</v>
      </c>
      <c r="Z38" s="23">
        <v>-100</v>
      </c>
      <c r="AA38" s="20">
        <v>48389000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15000</v>
      </c>
      <c r="F44" s="22">
        <v>15000</v>
      </c>
      <c r="G44" s="22"/>
      <c r="H44" s="22"/>
      <c r="I44" s="22">
        <v>12538</v>
      </c>
      <c r="J44" s="22">
        <v>12538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12538</v>
      </c>
      <c r="X44" s="22">
        <v>3750</v>
      </c>
      <c r="Y44" s="22">
        <v>8788</v>
      </c>
      <c r="Z44" s="23">
        <v>234.34666666666666</v>
      </c>
      <c r="AA44" s="20">
        <v>15000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141109000</v>
      </c>
      <c r="F47" s="31">
        <f t="shared" si="1"/>
        <v>141109000</v>
      </c>
      <c r="G47" s="31">
        <f t="shared" si="1"/>
        <v>0</v>
      </c>
      <c r="H47" s="31">
        <f t="shared" si="1"/>
        <v>0</v>
      </c>
      <c r="I47" s="31">
        <f t="shared" si="1"/>
        <v>12538</v>
      </c>
      <c r="J47" s="31">
        <f t="shared" si="1"/>
        <v>12538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12538</v>
      </c>
      <c r="X47" s="31">
        <f t="shared" si="1"/>
        <v>35277262</v>
      </c>
      <c r="Y47" s="31">
        <f t="shared" si="1"/>
        <v>-35264724</v>
      </c>
      <c r="Z47" s="32">
        <f>+IF(X47&lt;&gt;0,+(Y47/X47)*100,0)</f>
        <v>-99.964458692967725</v>
      </c>
      <c r="AA47" s="29">
        <f>SUM(AA34:AA46)</f>
        <v>141109000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-44330000</v>
      </c>
      <c r="F48" s="41">
        <f t="shared" si="2"/>
        <v>-44330000</v>
      </c>
      <c r="G48" s="41">
        <f t="shared" si="2"/>
        <v>0</v>
      </c>
      <c r="H48" s="41">
        <f t="shared" si="2"/>
        <v>0</v>
      </c>
      <c r="I48" s="41">
        <f t="shared" si="2"/>
        <v>-12538</v>
      </c>
      <c r="J48" s="41">
        <f t="shared" si="2"/>
        <v>-12538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-12538</v>
      </c>
      <c r="X48" s="41">
        <f t="shared" si="2"/>
        <v>-11082506</v>
      </c>
      <c r="Y48" s="41">
        <f t="shared" si="2"/>
        <v>11069968</v>
      </c>
      <c r="Z48" s="42">
        <f>+IF(X48&lt;&gt;0,+(Y48/X48)*100,0)</f>
        <v>-99.886866742955078</v>
      </c>
      <c r="AA48" s="39">
        <f>+AA32-AA47</f>
        <v>-44330000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-44330000</v>
      </c>
      <c r="F51" s="50">
        <f t="shared" si="3"/>
        <v>-44330000</v>
      </c>
      <c r="G51" s="50">
        <f t="shared" si="3"/>
        <v>0</v>
      </c>
      <c r="H51" s="50">
        <f t="shared" si="3"/>
        <v>0</v>
      </c>
      <c r="I51" s="50">
        <f t="shared" si="3"/>
        <v>-12538</v>
      </c>
      <c r="J51" s="50">
        <f t="shared" si="3"/>
        <v>-12538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-12538</v>
      </c>
      <c r="X51" s="50">
        <f t="shared" si="3"/>
        <v>-11082506</v>
      </c>
      <c r="Y51" s="50">
        <f t="shared" si="3"/>
        <v>11069968</v>
      </c>
      <c r="Z51" s="51">
        <f>+IF(X51&lt;&gt;0,+(Y51/X51)*100,0)</f>
        <v>-99.886866742955078</v>
      </c>
      <c r="AA51" s="48">
        <f>SUM(AA48:AA50)</f>
        <v>-44330000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-44330000</v>
      </c>
      <c r="F53" s="56">
        <f t="shared" si="4"/>
        <v>-44330000</v>
      </c>
      <c r="G53" s="56">
        <f t="shared" si="4"/>
        <v>0</v>
      </c>
      <c r="H53" s="56">
        <f t="shared" si="4"/>
        <v>0</v>
      </c>
      <c r="I53" s="56">
        <f t="shared" si="4"/>
        <v>-12538</v>
      </c>
      <c r="J53" s="56">
        <f t="shared" si="4"/>
        <v>-12538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-12538</v>
      </c>
      <c r="X53" s="56">
        <f t="shared" si="4"/>
        <v>-11082506</v>
      </c>
      <c r="Y53" s="56">
        <f t="shared" si="4"/>
        <v>11069968</v>
      </c>
      <c r="Z53" s="57">
        <f>+IF(X53&lt;&gt;0,+(Y53/X53)*100,0)</f>
        <v>-99.886866742955078</v>
      </c>
      <c r="AA53" s="54">
        <f>+AA51-AA52</f>
        <v>-44330000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-44330000</v>
      </c>
      <c r="F56" s="50">
        <f t="shared" si="5"/>
        <v>-44330000</v>
      </c>
      <c r="G56" s="50">
        <f t="shared" si="5"/>
        <v>0</v>
      </c>
      <c r="H56" s="50">
        <f t="shared" si="5"/>
        <v>0</v>
      </c>
      <c r="I56" s="50">
        <f t="shared" si="5"/>
        <v>-12538</v>
      </c>
      <c r="J56" s="50">
        <f t="shared" si="5"/>
        <v>-12538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-12538</v>
      </c>
      <c r="X56" s="50">
        <f t="shared" si="5"/>
        <v>-11082506</v>
      </c>
      <c r="Y56" s="50">
        <f t="shared" si="5"/>
        <v>11069968</v>
      </c>
      <c r="Z56" s="51">
        <f>+IF(X56&lt;&gt;0,+(Y56/X56)*100,0)</f>
        <v>-99.886866742955078</v>
      </c>
      <c r="AA56" s="48">
        <f>SUM(AA53:AA55)</f>
        <v>-44330000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-44330000</v>
      </c>
      <c r="F59" s="67">
        <f t="shared" si="6"/>
        <v>-44330000</v>
      </c>
      <c r="G59" s="67">
        <f t="shared" si="6"/>
        <v>0</v>
      </c>
      <c r="H59" s="67">
        <f t="shared" si="6"/>
        <v>0</v>
      </c>
      <c r="I59" s="67">
        <f t="shared" si="6"/>
        <v>-12538</v>
      </c>
      <c r="J59" s="67">
        <f t="shared" si="6"/>
        <v>-12538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-12538</v>
      </c>
      <c r="X59" s="67">
        <f t="shared" si="6"/>
        <v>-11082506</v>
      </c>
      <c r="Y59" s="67">
        <f t="shared" si="6"/>
        <v>11069968</v>
      </c>
      <c r="Z59" s="68">
        <f>+IF(X59&lt;&gt;0,+(Y59/X59)*100,0)</f>
        <v>-99.886866742955078</v>
      </c>
      <c r="AA59" s="65">
        <f>SUM(AA56:AA58)</f>
        <v>-44330000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29427120</v>
      </c>
      <c r="D6" s="20"/>
      <c r="E6" s="21">
        <v>44150525</v>
      </c>
      <c r="F6" s="22">
        <v>44150525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11037630</v>
      </c>
      <c r="Y6" s="22">
        <v>-11037630</v>
      </c>
      <c r="Z6" s="23">
        <v>-100</v>
      </c>
      <c r="AA6" s="20">
        <v>44150525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4168556</v>
      </c>
      <c r="F25" s="22">
        <v>4168556</v>
      </c>
      <c r="G25" s="22"/>
      <c r="H25" s="22">
        <v>4168556</v>
      </c>
      <c r="I25" s="22"/>
      <c r="J25" s="22">
        <v>4168556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4168556</v>
      </c>
      <c r="X25" s="22">
        <v>1042140</v>
      </c>
      <c r="Y25" s="22">
        <v>3126416</v>
      </c>
      <c r="Z25" s="23">
        <v>299.99961617441033</v>
      </c>
      <c r="AA25" s="20">
        <v>4168556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29427120</v>
      </c>
      <c r="D32" s="29">
        <f t="shared" ref="D32:Y32" si="0">SUM(D6:D31)</f>
        <v>0</v>
      </c>
      <c r="E32" s="30">
        <f t="shared" si="0"/>
        <v>48319081</v>
      </c>
      <c r="F32" s="31">
        <f t="shared" si="0"/>
        <v>48319081</v>
      </c>
      <c r="G32" s="31">
        <f t="shared" si="0"/>
        <v>0</v>
      </c>
      <c r="H32" s="31">
        <f t="shared" si="0"/>
        <v>4168556</v>
      </c>
      <c r="I32" s="31">
        <f t="shared" si="0"/>
        <v>0</v>
      </c>
      <c r="J32" s="31">
        <f t="shared" si="0"/>
        <v>4168556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4168556</v>
      </c>
      <c r="X32" s="31">
        <f t="shared" si="0"/>
        <v>12079770</v>
      </c>
      <c r="Y32" s="31">
        <f t="shared" si="0"/>
        <v>-7911214</v>
      </c>
      <c r="Z32" s="32">
        <f>+IF(X32&lt;&gt;0,+(Y32/X32)*100,0)</f>
        <v>-65.491429058665858</v>
      </c>
      <c r="AA32" s="29">
        <f>SUM(AA6:AA31)</f>
        <v>48319081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652037</v>
      </c>
      <c r="D34" s="20"/>
      <c r="E34" s="21">
        <v>632803</v>
      </c>
      <c r="F34" s="22">
        <v>632803</v>
      </c>
      <c r="G34" s="22"/>
      <c r="H34" s="22">
        <v>62138</v>
      </c>
      <c r="I34" s="22"/>
      <c r="J34" s="22">
        <v>62138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62138</v>
      </c>
      <c r="X34" s="22">
        <v>158199</v>
      </c>
      <c r="Y34" s="22">
        <v>-96061</v>
      </c>
      <c r="Z34" s="23">
        <v>-60.721622766262747</v>
      </c>
      <c r="AA34" s="20">
        <v>632803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35426407</v>
      </c>
      <c r="D36" s="20"/>
      <c r="E36" s="21">
        <v>42089245</v>
      </c>
      <c r="F36" s="22">
        <v>42089245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10522311</v>
      </c>
      <c r="Y36" s="22">
        <v>-10522311</v>
      </c>
      <c r="Z36" s="23">
        <v>-100</v>
      </c>
      <c r="AA36" s="20">
        <v>42089245</v>
      </c>
    </row>
    <row r="37" spans="1:27" x14ac:dyDescent="0.25">
      <c r="A37" s="19" t="s">
        <v>63</v>
      </c>
      <c r="B37" s="15" t="s">
        <v>32</v>
      </c>
      <c r="C37" s="20">
        <v>280930</v>
      </c>
      <c r="D37" s="20"/>
      <c r="E37" s="21">
        <v>5973842</v>
      </c>
      <c r="F37" s="22">
        <v>5973842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1493463</v>
      </c>
      <c r="Y37" s="22">
        <v>-1493463</v>
      </c>
      <c r="Z37" s="23">
        <v>-100</v>
      </c>
      <c r="AA37" s="20">
        <v>5973842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11614725</v>
      </c>
      <c r="F38" s="22">
        <v>11614725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2903682</v>
      </c>
      <c r="Y38" s="22">
        <v>-2903682</v>
      </c>
      <c r="Z38" s="23">
        <v>-100</v>
      </c>
      <c r="AA38" s="20">
        <v>11614725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-807909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1131748</v>
      </c>
      <c r="D44" s="20"/>
      <c r="E44" s="21">
        <v>161294</v>
      </c>
      <c r="F44" s="22">
        <v>161294</v>
      </c>
      <c r="G44" s="22"/>
      <c r="H44" s="22">
        <v>381</v>
      </c>
      <c r="I44" s="22"/>
      <c r="J44" s="22">
        <v>381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381</v>
      </c>
      <c r="X44" s="22">
        <v>40323</v>
      </c>
      <c r="Y44" s="22">
        <v>-39942</v>
      </c>
      <c r="Z44" s="23">
        <v>-99.055129826649804</v>
      </c>
      <c r="AA44" s="20">
        <v>161294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36683213</v>
      </c>
      <c r="D47" s="29">
        <f t="shared" ref="D47:Y47" si="1">SUM(D34:D46)</f>
        <v>0</v>
      </c>
      <c r="E47" s="30">
        <f t="shared" si="1"/>
        <v>60471909</v>
      </c>
      <c r="F47" s="31">
        <f t="shared" si="1"/>
        <v>60471909</v>
      </c>
      <c r="G47" s="31">
        <f t="shared" si="1"/>
        <v>0</v>
      </c>
      <c r="H47" s="31">
        <f t="shared" si="1"/>
        <v>62519</v>
      </c>
      <c r="I47" s="31">
        <f t="shared" si="1"/>
        <v>0</v>
      </c>
      <c r="J47" s="31">
        <f t="shared" si="1"/>
        <v>62519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62519</v>
      </c>
      <c r="X47" s="31">
        <f t="shared" si="1"/>
        <v>15117978</v>
      </c>
      <c r="Y47" s="31">
        <f t="shared" si="1"/>
        <v>-15055459</v>
      </c>
      <c r="Z47" s="32">
        <f>+IF(X47&lt;&gt;0,+(Y47/X47)*100,0)</f>
        <v>-99.58645924739406</v>
      </c>
      <c r="AA47" s="29">
        <f>SUM(AA34:AA46)</f>
        <v>60471909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-7256093</v>
      </c>
      <c r="D48" s="39">
        <f t="shared" si="2"/>
        <v>0</v>
      </c>
      <c r="E48" s="40">
        <f t="shared" si="2"/>
        <v>-12152828</v>
      </c>
      <c r="F48" s="41">
        <f t="shared" si="2"/>
        <v>-12152828</v>
      </c>
      <c r="G48" s="41">
        <f t="shared" si="2"/>
        <v>0</v>
      </c>
      <c r="H48" s="41">
        <f t="shared" si="2"/>
        <v>4106037</v>
      </c>
      <c r="I48" s="41">
        <f t="shared" si="2"/>
        <v>0</v>
      </c>
      <c r="J48" s="41">
        <f t="shared" si="2"/>
        <v>4106037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4106037</v>
      </c>
      <c r="X48" s="41">
        <f t="shared" si="2"/>
        <v>-3038208</v>
      </c>
      <c r="Y48" s="41">
        <f t="shared" si="2"/>
        <v>7144245</v>
      </c>
      <c r="Z48" s="42">
        <f>+IF(X48&lt;&gt;0,+(Y48/X48)*100,0)</f>
        <v>-235.14667198559152</v>
      </c>
      <c r="AA48" s="39">
        <f>+AA32-AA47</f>
        <v>-12152828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-7256093</v>
      </c>
      <c r="D51" s="48">
        <f t="shared" si="3"/>
        <v>0</v>
      </c>
      <c r="E51" s="49">
        <f t="shared" si="3"/>
        <v>-12152828</v>
      </c>
      <c r="F51" s="50">
        <f t="shared" si="3"/>
        <v>-12152828</v>
      </c>
      <c r="G51" s="50">
        <f t="shared" si="3"/>
        <v>0</v>
      </c>
      <c r="H51" s="50">
        <f t="shared" si="3"/>
        <v>4106037</v>
      </c>
      <c r="I51" s="50">
        <f t="shared" si="3"/>
        <v>0</v>
      </c>
      <c r="J51" s="50">
        <f t="shared" si="3"/>
        <v>4106037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4106037</v>
      </c>
      <c r="X51" s="50">
        <f t="shared" si="3"/>
        <v>-3038208</v>
      </c>
      <c r="Y51" s="50">
        <f t="shared" si="3"/>
        <v>7144245</v>
      </c>
      <c r="Z51" s="51">
        <f>+IF(X51&lt;&gt;0,+(Y51/X51)*100,0)</f>
        <v>-235.14667198559152</v>
      </c>
      <c r="AA51" s="48">
        <f>SUM(AA48:AA50)</f>
        <v>-12152828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-7256093</v>
      </c>
      <c r="D53" s="54">
        <f>+D51-D52</f>
        <v>0</v>
      </c>
      <c r="E53" s="55">
        <f t="shared" si="4"/>
        <v>-12152828</v>
      </c>
      <c r="F53" s="56">
        <f t="shared" si="4"/>
        <v>-12152828</v>
      </c>
      <c r="G53" s="56">
        <f t="shared" si="4"/>
        <v>0</v>
      </c>
      <c r="H53" s="56">
        <f t="shared" si="4"/>
        <v>4106037</v>
      </c>
      <c r="I53" s="56">
        <f t="shared" si="4"/>
        <v>0</v>
      </c>
      <c r="J53" s="56">
        <f t="shared" si="4"/>
        <v>4106037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4106037</v>
      </c>
      <c r="X53" s="56">
        <f t="shared" si="4"/>
        <v>-3038208</v>
      </c>
      <c r="Y53" s="56">
        <f t="shared" si="4"/>
        <v>7144245</v>
      </c>
      <c r="Z53" s="57">
        <f>+IF(X53&lt;&gt;0,+(Y53/X53)*100,0)</f>
        <v>-235.14667198559152</v>
      </c>
      <c r="AA53" s="54">
        <f>+AA51-AA52</f>
        <v>-12152828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-7256093</v>
      </c>
      <c r="D56" s="48">
        <f>SUM(D53:D55)</f>
        <v>0</v>
      </c>
      <c r="E56" s="49">
        <f t="shared" si="5"/>
        <v>-12152828</v>
      </c>
      <c r="F56" s="50">
        <f t="shared" si="5"/>
        <v>-12152828</v>
      </c>
      <c r="G56" s="50">
        <f t="shared" si="5"/>
        <v>0</v>
      </c>
      <c r="H56" s="50">
        <f t="shared" si="5"/>
        <v>4106037</v>
      </c>
      <c r="I56" s="50">
        <f t="shared" si="5"/>
        <v>0</v>
      </c>
      <c r="J56" s="50">
        <f t="shared" si="5"/>
        <v>4106037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4106037</v>
      </c>
      <c r="X56" s="50">
        <f t="shared" si="5"/>
        <v>-3038208</v>
      </c>
      <c r="Y56" s="50">
        <f t="shared" si="5"/>
        <v>7144245</v>
      </c>
      <c r="Z56" s="51">
        <f>+IF(X56&lt;&gt;0,+(Y56/X56)*100,0)</f>
        <v>-235.14667198559152</v>
      </c>
      <c r="AA56" s="48">
        <f>SUM(AA53:AA55)</f>
        <v>-12152828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-7256093</v>
      </c>
      <c r="D59" s="65">
        <f>SUM(D56:D58)</f>
        <v>0</v>
      </c>
      <c r="E59" s="66">
        <f t="shared" si="6"/>
        <v>-12152828</v>
      </c>
      <c r="F59" s="67">
        <f t="shared" si="6"/>
        <v>-12152828</v>
      </c>
      <c r="G59" s="67">
        <f t="shared" si="6"/>
        <v>0</v>
      </c>
      <c r="H59" s="67">
        <f t="shared" si="6"/>
        <v>4106037</v>
      </c>
      <c r="I59" s="67">
        <f t="shared" si="6"/>
        <v>0</v>
      </c>
      <c r="J59" s="67">
        <f t="shared" si="6"/>
        <v>4106037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4106037</v>
      </c>
      <c r="X59" s="67">
        <f t="shared" si="6"/>
        <v>-3038208</v>
      </c>
      <c r="Y59" s="67">
        <f t="shared" si="6"/>
        <v>7144245</v>
      </c>
      <c r="Z59" s="68">
        <f>+IF(X59&lt;&gt;0,+(Y59/X59)*100,0)</f>
        <v>-235.14667198559152</v>
      </c>
      <c r="AA59" s="65">
        <f>SUM(AA56:AA58)</f>
        <v>-12152828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23969000</v>
      </c>
      <c r="F49" s="22">
        <v>23969000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5992251</v>
      </c>
      <c r="Y49" s="22">
        <v>-5992251</v>
      </c>
      <c r="Z49" s="23">
        <v>-100</v>
      </c>
      <c r="AA49" s="20">
        <v>23969000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23969000</v>
      </c>
      <c r="F51" s="50">
        <f t="shared" si="3"/>
        <v>23969000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5992251</v>
      </c>
      <c r="Y51" s="50">
        <f t="shared" si="3"/>
        <v>-5992251</v>
      </c>
      <c r="Z51" s="51">
        <f>+IF(X51&lt;&gt;0,+(Y51/X51)*100,0)</f>
        <v>-100</v>
      </c>
      <c r="AA51" s="48">
        <f>SUM(AA48:AA50)</f>
        <v>23969000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23969000</v>
      </c>
      <c r="F53" s="56">
        <f t="shared" si="4"/>
        <v>23969000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5992251</v>
      </c>
      <c r="Y53" s="56">
        <f t="shared" si="4"/>
        <v>-5992251</v>
      </c>
      <c r="Z53" s="57">
        <f>+IF(X53&lt;&gt;0,+(Y53/X53)*100,0)</f>
        <v>-100</v>
      </c>
      <c r="AA53" s="54">
        <f>+AA51-AA52</f>
        <v>23969000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23969000</v>
      </c>
      <c r="F56" s="50">
        <f t="shared" si="5"/>
        <v>23969000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5992251</v>
      </c>
      <c r="Y56" s="50">
        <f t="shared" si="5"/>
        <v>-5992251</v>
      </c>
      <c r="Z56" s="51">
        <f>+IF(X56&lt;&gt;0,+(Y56/X56)*100,0)</f>
        <v>-100</v>
      </c>
      <c r="AA56" s="48">
        <f>SUM(AA53:AA55)</f>
        <v>23969000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23969000</v>
      </c>
      <c r="F59" s="67">
        <f t="shared" si="6"/>
        <v>23969000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5992251</v>
      </c>
      <c r="Y59" s="67">
        <f t="shared" si="6"/>
        <v>-5992251</v>
      </c>
      <c r="Z59" s="68">
        <f>+IF(X59&lt;&gt;0,+(Y59/X59)*100,0)</f>
        <v>-100</v>
      </c>
      <c r="AA59" s="65">
        <f>SUM(AA56:AA58)</f>
        <v>23969000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53019399</v>
      </c>
      <c r="F6" s="22">
        <v>53019399</v>
      </c>
      <c r="G6" s="22">
        <v>262375</v>
      </c>
      <c r="H6" s="22">
        <v>1275787</v>
      </c>
      <c r="I6" s="22">
        <v>159581</v>
      </c>
      <c r="J6" s="22">
        <v>1697743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1697743</v>
      </c>
      <c r="X6" s="22">
        <v>13254852</v>
      </c>
      <c r="Y6" s="22">
        <v>-11557109</v>
      </c>
      <c r="Z6" s="23">
        <v>-87.191535597681508</v>
      </c>
      <c r="AA6" s="20">
        <v>53019399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53019399</v>
      </c>
      <c r="F32" s="31">
        <f t="shared" si="0"/>
        <v>53019399</v>
      </c>
      <c r="G32" s="31">
        <f t="shared" si="0"/>
        <v>262375</v>
      </c>
      <c r="H32" s="31">
        <f t="shared" si="0"/>
        <v>1275787</v>
      </c>
      <c r="I32" s="31">
        <f t="shared" si="0"/>
        <v>159581</v>
      </c>
      <c r="J32" s="31">
        <f t="shared" si="0"/>
        <v>1697743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1697743</v>
      </c>
      <c r="X32" s="31">
        <f t="shared" si="0"/>
        <v>13254852</v>
      </c>
      <c r="Y32" s="31">
        <f t="shared" si="0"/>
        <v>-11557109</v>
      </c>
      <c r="Z32" s="32">
        <f>+IF(X32&lt;&gt;0,+(Y32/X32)*100,0)</f>
        <v>-87.191535597681508</v>
      </c>
      <c r="AA32" s="29">
        <f>SUM(AA6:AA31)</f>
        <v>53019399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431192</v>
      </c>
      <c r="F34" s="22">
        <v>431192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107799</v>
      </c>
      <c r="Y34" s="22">
        <v>-107799</v>
      </c>
      <c r="Z34" s="23">
        <v>-100</v>
      </c>
      <c r="AA34" s="20">
        <v>431192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>
        <v>74786935</v>
      </c>
      <c r="F36" s="22">
        <v>74786935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18696735</v>
      </c>
      <c r="Y36" s="22">
        <v>-18696735</v>
      </c>
      <c r="Z36" s="23">
        <v>-100</v>
      </c>
      <c r="AA36" s="20">
        <v>74786935</v>
      </c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>
        <v>3500000</v>
      </c>
      <c r="F40" s="22">
        <v>3500000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875001</v>
      </c>
      <c r="Y40" s="22">
        <v>-875001</v>
      </c>
      <c r="Z40" s="23">
        <v>-100</v>
      </c>
      <c r="AA40" s="20">
        <v>3500000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3000000</v>
      </c>
      <c r="F41" s="22">
        <v>3000000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750000</v>
      </c>
      <c r="Y41" s="22">
        <v>-750000</v>
      </c>
      <c r="Z41" s="23">
        <v>-100</v>
      </c>
      <c r="AA41" s="20">
        <v>3000000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596000</v>
      </c>
      <c r="F44" s="22">
        <v>596000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149001</v>
      </c>
      <c r="Y44" s="22">
        <v>-149001</v>
      </c>
      <c r="Z44" s="23">
        <v>-100</v>
      </c>
      <c r="AA44" s="20">
        <v>596000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82314127</v>
      </c>
      <c r="F47" s="31">
        <f t="shared" si="1"/>
        <v>82314127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20578536</v>
      </c>
      <c r="Y47" s="31">
        <f t="shared" si="1"/>
        <v>-20578536</v>
      </c>
      <c r="Z47" s="32">
        <f>+IF(X47&lt;&gt;0,+(Y47/X47)*100,0)</f>
        <v>-100</v>
      </c>
      <c r="AA47" s="29">
        <f>SUM(AA34:AA46)</f>
        <v>82314127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-29294728</v>
      </c>
      <c r="F48" s="41">
        <f t="shared" si="2"/>
        <v>-29294728</v>
      </c>
      <c r="G48" s="41">
        <f t="shared" si="2"/>
        <v>262375</v>
      </c>
      <c r="H48" s="41">
        <f t="shared" si="2"/>
        <v>1275787</v>
      </c>
      <c r="I48" s="41">
        <f t="shared" si="2"/>
        <v>159581</v>
      </c>
      <c r="J48" s="41">
        <f t="shared" si="2"/>
        <v>1697743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1697743</v>
      </c>
      <c r="X48" s="41">
        <f t="shared" si="2"/>
        <v>-7323684</v>
      </c>
      <c r="Y48" s="41">
        <f t="shared" si="2"/>
        <v>9021427</v>
      </c>
      <c r="Z48" s="42">
        <f>+IF(X48&lt;&gt;0,+(Y48/X48)*100,0)</f>
        <v>-123.18154360564984</v>
      </c>
      <c r="AA48" s="39">
        <f>+AA32-AA47</f>
        <v>-29294728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-29294728</v>
      </c>
      <c r="F51" s="50">
        <f t="shared" si="3"/>
        <v>-29294728</v>
      </c>
      <c r="G51" s="50">
        <f t="shared" si="3"/>
        <v>262375</v>
      </c>
      <c r="H51" s="50">
        <f t="shared" si="3"/>
        <v>1275787</v>
      </c>
      <c r="I51" s="50">
        <f t="shared" si="3"/>
        <v>159581</v>
      </c>
      <c r="J51" s="50">
        <f t="shared" si="3"/>
        <v>1697743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1697743</v>
      </c>
      <c r="X51" s="50">
        <f t="shared" si="3"/>
        <v>-7323684</v>
      </c>
      <c r="Y51" s="50">
        <f t="shared" si="3"/>
        <v>9021427</v>
      </c>
      <c r="Z51" s="51">
        <f>+IF(X51&lt;&gt;0,+(Y51/X51)*100,0)</f>
        <v>-123.18154360564984</v>
      </c>
      <c r="AA51" s="48">
        <f>SUM(AA48:AA50)</f>
        <v>-29294728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-29294728</v>
      </c>
      <c r="F53" s="56">
        <f t="shared" si="4"/>
        <v>-29294728</v>
      </c>
      <c r="G53" s="56">
        <f t="shared" si="4"/>
        <v>262375</v>
      </c>
      <c r="H53" s="56">
        <f t="shared" si="4"/>
        <v>1275787</v>
      </c>
      <c r="I53" s="56">
        <f t="shared" si="4"/>
        <v>159581</v>
      </c>
      <c r="J53" s="56">
        <f t="shared" si="4"/>
        <v>1697743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1697743</v>
      </c>
      <c r="X53" s="56">
        <f t="shared" si="4"/>
        <v>-7323684</v>
      </c>
      <c r="Y53" s="56">
        <f t="shared" si="4"/>
        <v>9021427</v>
      </c>
      <c r="Z53" s="57">
        <f>+IF(X53&lt;&gt;0,+(Y53/X53)*100,0)</f>
        <v>-123.18154360564984</v>
      </c>
      <c r="AA53" s="54">
        <f>+AA51-AA52</f>
        <v>-29294728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-29294728</v>
      </c>
      <c r="F56" s="50">
        <f t="shared" si="5"/>
        <v>-29294728</v>
      </c>
      <c r="G56" s="50">
        <f t="shared" si="5"/>
        <v>262375</v>
      </c>
      <c r="H56" s="50">
        <f t="shared" si="5"/>
        <v>1275787</v>
      </c>
      <c r="I56" s="50">
        <f t="shared" si="5"/>
        <v>159581</v>
      </c>
      <c r="J56" s="50">
        <f t="shared" si="5"/>
        <v>1697743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1697743</v>
      </c>
      <c r="X56" s="50">
        <f t="shared" si="5"/>
        <v>-7323684</v>
      </c>
      <c r="Y56" s="50">
        <f t="shared" si="5"/>
        <v>9021427</v>
      </c>
      <c r="Z56" s="51">
        <f>+IF(X56&lt;&gt;0,+(Y56/X56)*100,0)</f>
        <v>-123.18154360564984</v>
      </c>
      <c r="AA56" s="48">
        <f>SUM(AA53:AA55)</f>
        <v>-29294728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-29294728</v>
      </c>
      <c r="F59" s="67">
        <f t="shared" si="6"/>
        <v>-29294728</v>
      </c>
      <c r="G59" s="67">
        <f t="shared" si="6"/>
        <v>262375</v>
      </c>
      <c r="H59" s="67">
        <f t="shared" si="6"/>
        <v>1275787</v>
      </c>
      <c r="I59" s="67">
        <f t="shared" si="6"/>
        <v>159581</v>
      </c>
      <c r="J59" s="67">
        <f t="shared" si="6"/>
        <v>1697743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1697743</v>
      </c>
      <c r="X59" s="67">
        <f t="shared" si="6"/>
        <v>-7323684</v>
      </c>
      <c r="Y59" s="67">
        <f t="shared" si="6"/>
        <v>9021427</v>
      </c>
      <c r="Z59" s="68">
        <f>+IF(X59&lt;&gt;0,+(Y59/X59)*100,0)</f>
        <v>-123.18154360564984</v>
      </c>
      <c r="AA59" s="65">
        <f>SUM(AA56:AA58)</f>
        <v>-29294728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11942728</v>
      </c>
      <c r="D6" s="20"/>
      <c r="E6" s="21">
        <v>24203237</v>
      </c>
      <c r="F6" s="22">
        <v>24203237</v>
      </c>
      <c r="G6" s="22">
        <v>196396</v>
      </c>
      <c r="H6" s="22"/>
      <c r="I6" s="22">
        <v>-8085</v>
      </c>
      <c r="J6" s="22">
        <v>188311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188311</v>
      </c>
      <c r="X6" s="22">
        <v>6050813</v>
      </c>
      <c r="Y6" s="22">
        <v>-5862502</v>
      </c>
      <c r="Z6" s="23">
        <v>-96.887839700218791</v>
      </c>
      <c r="AA6" s="20">
        <v>24203237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1385620</v>
      </c>
      <c r="D13" s="20"/>
      <c r="E13" s="21">
        <v>1502612</v>
      </c>
      <c r="F13" s="22">
        <v>1502612</v>
      </c>
      <c r="G13" s="22">
        <v>135537</v>
      </c>
      <c r="H13" s="22"/>
      <c r="I13" s="22">
        <v>134846</v>
      </c>
      <c r="J13" s="22">
        <v>270383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270383</v>
      </c>
      <c r="X13" s="22">
        <v>375650</v>
      </c>
      <c r="Y13" s="22">
        <v>-105267</v>
      </c>
      <c r="Z13" s="23">
        <v>-28.022627445760683</v>
      </c>
      <c r="AA13" s="20">
        <v>1502612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3447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3200000</v>
      </c>
      <c r="F25" s="22">
        <v>3200000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799997</v>
      </c>
      <c r="Y25" s="22">
        <v>-799997</v>
      </c>
      <c r="Z25" s="23">
        <v>-100</v>
      </c>
      <c r="AA25" s="20">
        <v>3200000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13331795</v>
      </c>
      <c r="D32" s="29">
        <f t="shared" ref="D32:Y32" si="0">SUM(D6:D31)</f>
        <v>0</v>
      </c>
      <c r="E32" s="30">
        <f t="shared" si="0"/>
        <v>28905849</v>
      </c>
      <c r="F32" s="31">
        <f t="shared" si="0"/>
        <v>28905849</v>
      </c>
      <c r="G32" s="31">
        <f t="shared" si="0"/>
        <v>331933</v>
      </c>
      <c r="H32" s="31">
        <f t="shared" si="0"/>
        <v>0</v>
      </c>
      <c r="I32" s="31">
        <f t="shared" si="0"/>
        <v>126761</v>
      </c>
      <c r="J32" s="31">
        <f t="shared" si="0"/>
        <v>458694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458694</v>
      </c>
      <c r="X32" s="31">
        <f t="shared" si="0"/>
        <v>7226460</v>
      </c>
      <c r="Y32" s="31">
        <f t="shared" si="0"/>
        <v>-6767766</v>
      </c>
      <c r="Z32" s="32">
        <f>+IF(X32&lt;&gt;0,+(Y32/X32)*100,0)</f>
        <v>-93.652576780332282</v>
      </c>
      <c r="AA32" s="29">
        <f>SUM(AA6:AA31)</f>
        <v>28905849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2082873</v>
      </c>
      <c r="D34" s="20"/>
      <c r="E34" s="21">
        <v>2127368</v>
      </c>
      <c r="F34" s="22">
        <v>2127368</v>
      </c>
      <c r="G34" s="22">
        <v>213299</v>
      </c>
      <c r="H34" s="22">
        <v>178297</v>
      </c>
      <c r="I34" s="22">
        <v>183943</v>
      </c>
      <c r="J34" s="22">
        <v>575539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575539</v>
      </c>
      <c r="X34" s="22">
        <v>531839</v>
      </c>
      <c r="Y34" s="22">
        <v>43700</v>
      </c>
      <c r="Z34" s="23">
        <v>8.216772369081621</v>
      </c>
      <c r="AA34" s="20">
        <v>2127368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12849218</v>
      </c>
      <c r="D36" s="20"/>
      <c r="E36" s="21">
        <v>30480000</v>
      </c>
      <c r="F36" s="22">
        <v>30480000</v>
      </c>
      <c r="G36" s="22">
        <v>1605599</v>
      </c>
      <c r="H36" s="22">
        <v>139207</v>
      </c>
      <c r="I36" s="22">
        <v>8609302</v>
      </c>
      <c r="J36" s="22">
        <v>10354108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10354108</v>
      </c>
      <c r="X36" s="22">
        <v>7620000</v>
      </c>
      <c r="Y36" s="22">
        <v>2734108</v>
      </c>
      <c r="Z36" s="23">
        <v>35.880682414698164</v>
      </c>
      <c r="AA36" s="20">
        <v>30480000</v>
      </c>
    </row>
    <row r="37" spans="1:27" x14ac:dyDescent="0.25">
      <c r="A37" s="19" t="s">
        <v>63</v>
      </c>
      <c r="B37" s="15" t="s">
        <v>32</v>
      </c>
      <c r="C37" s="20">
        <v>980250</v>
      </c>
      <c r="D37" s="20"/>
      <c r="E37" s="21">
        <v>250000</v>
      </c>
      <c r="F37" s="22">
        <v>250000</v>
      </c>
      <c r="G37" s="22"/>
      <c r="H37" s="22">
        <v>43000</v>
      </c>
      <c r="I37" s="22">
        <v>72510</v>
      </c>
      <c r="J37" s="22">
        <v>115510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115510</v>
      </c>
      <c r="X37" s="22">
        <v>62503</v>
      </c>
      <c r="Y37" s="22">
        <v>53007</v>
      </c>
      <c r="Z37" s="23">
        <v>84.807129257795623</v>
      </c>
      <c r="AA37" s="20">
        <v>250000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3564675</v>
      </c>
      <c r="F39" s="22">
        <v>3564675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891171</v>
      </c>
      <c r="Y39" s="22">
        <v>-891171</v>
      </c>
      <c r="Z39" s="23">
        <v>-100</v>
      </c>
      <c r="AA39" s="20">
        <v>3564675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199450</v>
      </c>
      <c r="D41" s="20"/>
      <c r="E41" s="21">
        <v>650000</v>
      </c>
      <c r="F41" s="22">
        <v>650000</v>
      </c>
      <c r="G41" s="22">
        <v>71285</v>
      </c>
      <c r="H41" s="22"/>
      <c r="I41" s="22"/>
      <c r="J41" s="22">
        <v>71285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71285</v>
      </c>
      <c r="X41" s="22">
        <v>162497</v>
      </c>
      <c r="Y41" s="22">
        <v>-91212</v>
      </c>
      <c r="Z41" s="23">
        <v>-56.131497812267305</v>
      </c>
      <c r="AA41" s="20">
        <v>650000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797008</v>
      </c>
      <c r="D44" s="20"/>
      <c r="E44" s="21">
        <v>1360300</v>
      </c>
      <c r="F44" s="22">
        <v>1360300</v>
      </c>
      <c r="G44" s="22">
        <v>6083</v>
      </c>
      <c r="H44" s="22">
        <v>88870</v>
      </c>
      <c r="I44" s="22">
        <v>21977</v>
      </c>
      <c r="J44" s="22">
        <v>116930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116930</v>
      </c>
      <c r="X44" s="22">
        <v>340078</v>
      </c>
      <c r="Y44" s="22">
        <v>-223148</v>
      </c>
      <c r="Z44" s="23">
        <v>-65.616711460312047</v>
      </c>
      <c r="AA44" s="20">
        <v>1360300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16908799</v>
      </c>
      <c r="D47" s="29">
        <f t="shared" ref="D47:Y47" si="1">SUM(D34:D46)</f>
        <v>0</v>
      </c>
      <c r="E47" s="30">
        <f t="shared" si="1"/>
        <v>38432343</v>
      </c>
      <c r="F47" s="31">
        <f t="shared" si="1"/>
        <v>38432343</v>
      </c>
      <c r="G47" s="31">
        <f t="shared" si="1"/>
        <v>1896266</v>
      </c>
      <c r="H47" s="31">
        <f t="shared" si="1"/>
        <v>449374</v>
      </c>
      <c r="I47" s="31">
        <f t="shared" si="1"/>
        <v>8887732</v>
      </c>
      <c r="J47" s="31">
        <f t="shared" si="1"/>
        <v>11233372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11233372</v>
      </c>
      <c r="X47" s="31">
        <f t="shared" si="1"/>
        <v>9608088</v>
      </c>
      <c r="Y47" s="31">
        <f t="shared" si="1"/>
        <v>1625284</v>
      </c>
      <c r="Z47" s="32">
        <f>+IF(X47&lt;&gt;0,+(Y47/X47)*100,0)</f>
        <v>16.915790113496048</v>
      </c>
      <c r="AA47" s="29">
        <f>SUM(AA34:AA46)</f>
        <v>38432343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-3577004</v>
      </c>
      <c r="D48" s="39">
        <f t="shared" si="2"/>
        <v>0</v>
      </c>
      <c r="E48" s="40">
        <f t="shared" si="2"/>
        <v>-9526494</v>
      </c>
      <c r="F48" s="41">
        <f t="shared" si="2"/>
        <v>-9526494</v>
      </c>
      <c r="G48" s="41">
        <f t="shared" si="2"/>
        <v>-1564333</v>
      </c>
      <c r="H48" s="41">
        <f t="shared" si="2"/>
        <v>-449374</v>
      </c>
      <c r="I48" s="41">
        <f t="shared" si="2"/>
        <v>-8760971</v>
      </c>
      <c r="J48" s="41">
        <f t="shared" si="2"/>
        <v>-10774678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-10774678</v>
      </c>
      <c r="X48" s="41">
        <f t="shared" si="2"/>
        <v>-2381628</v>
      </c>
      <c r="Y48" s="41">
        <f t="shared" si="2"/>
        <v>-8393050</v>
      </c>
      <c r="Z48" s="42">
        <f>+IF(X48&lt;&gt;0,+(Y48/X48)*100,0)</f>
        <v>352.4081006773518</v>
      </c>
      <c r="AA48" s="39">
        <f>+AA32-AA47</f>
        <v>-9526494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1960000</v>
      </c>
      <c r="F49" s="22">
        <v>1960000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490003</v>
      </c>
      <c r="Y49" s="22">
        <v>-490003</v>
      </c>
      <c r="Z49" s="23">
        <v>-100</v>
      </c>
      <c r="AA49" s="20">
        <v>1960000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-3577004</v>
      </c>
      <c r="D51" s="48">
        <f t="shared" si="3"/>
        <v>0</v>
      </c>
      <c r="E51" s="49">
        <f t="shared" si="3"/>
        <v>-7566494</v>
      </c>
      <c r="F51" s="50">
        <f t="shared" si="3"/>
        <v>-7566494</v>
      </c>
      <c r="G51" s="50">
        <f t="shared" si="3"/>
        <v>-1564333</v>
      </c>
      <c r="H51" s="50">
        <f t="shared" si="3"/>
        <v>-449374</v>
      </c>
      <c r="I51" s="50">
        <f t="shared" si="3"/>
        <v>-8760971</v>
      </c>
      <c r="J51" s="50">
        <f t="shared" si="3"/>
        <v>-10774678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-10774678</v>
      </c>
      <c r="X51" s="50">
        <f t="shared" si="3"/>
        <v>-1891625</v>
      </c>
      <c r="Y51" s="50">
        <f t="shared" si="3"/>
        <v>-8883053</v>
      </c>
      <c r="Z51" s="51">
        <f>+IF(X51&lt;&gt;0,+(Y51/X51)*100,0)</f>
        <v>469.59904843719028</v>
      </c>
      <c r="AA51" s="48">
        <f>SUM(AA48:AA50)</f>
        <v>-7566494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-3577004</v>
      </c>
      <c r="D53" s="54">
        <f>+D51-D52</f>
        <v>0</v>
      </c>
      <c r="E53" s="55">
        <f t="shared" si="4"/>
        <v>-7566494</v>
      </c>
      <c r="F53" s="56">
        <f t="shared" si="4"/>
        <v>-7566494</v>
      </c>
      <c r="G53" s="56">
        <f t="shared" si="4"/>
        <v>-1564333</v>
      </c>
      <c r="H53" s="56">
        <f t="shared" si="4"/>
        <v>-449374</v>
      </c>
      <c r="I53" s="56">
        <f t="shared" si="4"/>
        <v>-8760971</v>
      </c>
      <c r="J53" s="56">
        <f t="shared" si="4"/>
        <v>-10774678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-10774678</v>
      </c>
      <c r="X53" s="56">
        <f t="shared" si="4"/>
        <v>-1891625</v>
      </c>
      <c r="Y53" s="56">
        <f t="shared" si="4"/>
        <v>-8883053</v>
      </c>
      <c r="Z53" s="57">
        <f>+IF(X53&lt;&gt;0,+(Y53/X53)*100,0)</f>
        <v>469.59904843719028</v>
      </c>
      <c r="AA53" s="54">
        <f>+AA51-AA52</f>
        <v>-7566494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-3577004</v>
      </c>
      <c r="D56" s="48">
        <f>SUM(D53:D55)</f>
        <v>0</v>
      </c>
      <c r="E56" s="49">
        <f t="shared" si="5"/>
        <v>-7566494</v>
      </c>
      <c r="F56" s="50">
        <f t="shared" si="5"/>
        <v>-7566494</v>
      </c>
      <c r="G56" s="50">
        <f t="shared" si="5"/>
        <v>-1564333</v>
      </c>
      <c r="H56" s="50">
        <f t="shared" si="5"/>
        <v>-449374</v>
      </c>
      <c r="I56" s="50">
        <f t="shared" si="5"/>
        <v>-8760971</v>
      </c>
      <c r="J56" s="50">
        <f t="shared" si="5"/>
        <v>-10774678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-10774678</v>
      </c>
      <c r="X56" s="50">
        <f t="shared" si="5"/>
        <v>-1891625</v>
      </c>
      <c r="Y56" s="50">
        <f t="shared" si="5"/>
        <v>-8883053</v>
      </c>
      <c r="Z56" s="51">
        <f>+IF(X56&lt;&gt;0,+(Y56/X56)*100,0)</f>
        <v>469.59904843719028</v>
      </c>
      <c r="AA56" s="48">
        <f>SUM(AA53:AA55)</f>
        <v>-7566494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-3577004</v>
      </c>
      <c r="D59" s="65">
        <f>SUM(D56:D58)</f>
        <v>0</v>
      </c>
      <c r="E59" s="66">
        <f t="shared" si="6"/>
        <v>-7566494</v>
      </c>
      <c r="F59" s="67">
        <f t="shared" si="6"/>
        <v>-7566494</v>
      </c>
      <c r="G59" s="67">
        <f t="shared" si="6"/>
        <v>-1564333</v>
      </c>
      <c r="H59" s="67">
        <f t="shared" si="6"/>
        <v>-449374</v>
      </c>
      <c r="I59" s="67">
        <f t="shared" si="6"/>
        <v>-8760971</v>
      </c>
      <c r="J59" s="67">
        <f t="shared" si="6"/>
        <v>-10774678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-10774678</v>
      </c>
      <c r="X59" s="67">
        <f t="shared" si="6"/>
        <v>-1891625</v>
      </c>
      <c r="Y59" s="67">
        <f t="shared" si="6"/>
        <v>-8883053</v>
      </c>
      <c r="Z59" s="68">
        <f>+IF(X59&lt;&gt;0,+(Y59/X59)*100,0)</f>
        <v>469.59904843719028</v>
      </c>
      <c r="AA59" s="65">
        <f>SUM(AA56:AA58)</f>
        <v>-7566494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46676557</v>
      </c>
      <c r="D6" s="20"/>
      <c r="E6" s="21">
        <v>62261794</v>
      </c>
      <c r="F6" s="22">
        <v>62261794</v>
      </c>
      <c r="G6" s="22">
        <v>4684364</v>
      </c>
      <c r="H6" s="22">
        <v>4320145</v>
      </c>
      <c r="I6" s="22">
        <v>4008112</v>
      </c>
      <c r="J6" s="22">
        <v>13012621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13012621</v>
      </c>
      <c r="X6" s="22">
        <v>15565449</v>
      </c>
      <c r="Y6" s="22">
        <v>-2552828</v>
      </c>
      <c r="Z6" s="23">
        <v>-16.400606240141226</v>
      </c>
      <c r="AA6" s="20">
        <v>62261794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59190</v>
      </c>
      <c r="D23" s="20"/>
      <c r="E23" s="21">
        <v>366336</v>
      </c>
      <c r="F23" s="22">
        <v>366336</v>
      </c>
      <c r="G23" s="22">
        <v>1188</v>
      </c>
      <c r="H23" s="22">
        <v>496</v>
      </c>
      <c r="I23" s="22">
        <v>16334</v>
      </c>
      <c r="J23" s="22">
        <v>18018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18018</v>
      </c>
      <c r="X23" s="22">
        <v>91587</v>
      </c>
      <c r="Y23" s="22">
        <v>-73569</v>
      </c>
      <c r="Z23" s="23">
        <v>-80.326902289626261</v>
      </c>
      <c r="AA23" s="20">
        <v>366336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46735747</v>
      </c>
      <c r="D32" s="29">
        <f t="shared" ref="D32:Y32" si="0">SUM(D6:D31)</f>
        <v>0</v>
      </c>
      <c r="E32" s="30">
        <f t="shared" si="0"/>
        <v>62628130</v>
      </c>
      <c r="F32" s="31">
        <f t="shared" si="0"/>
        <v>62628130</v>
      </c>
      <c r="G32" s="31">
        <f t="shared" si="0"/>
        <v>4685552</v>
      </c>
      <c r="H32" s="31">
        <f t="shared" si="0"/>
        <v>4320641</v>
      </c>
      <c r="I32" s="31">
        <f t="shared" si="0"/>
        <v>4024446</v>
      </c>
      <c r="J32" s="31">
        <f t="shared" si="0"/>
        <v>13030639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13030639</v>
      </c>
      <c r="X32" s="31">
        <f t="shared" si="0"/>
        <v>15657036</v>
      </c>
      <c r="Y32" s="31">
        <f t="shared" si="0"/>
        <v>-2626397</v>
      </c>
      <c r="Z32" s="32">
        <f>+IF(X32&lt;&gt;0,+(Y32/X32)*100,0)</f>
        <v>-16.774547877388798</v>
      </c>
      <c r="AA32" s="29">
        <f>SUM(AA6:AA31)</f>
        <v>62628130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3340443</v>
      </c>
      <c r="D34" s="20"/>
      <c r="E34" s="21">
        <v>2662595</v>
      </c>
      <c r="F34" s="22">
        <v>2662595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665652</v>
      </c>
      <c r="Y34" s="22">
        <v>-665652</v>
      </c>
      <c r="Z34" s="23">
        <v>-100</v>
      </c>
      <c r="AA34" s="20">
        <v>2662595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40206583</v>
      </c>
      <c r="D36" s="20"/>
      <c r="E36" s="21">
        <v>49932697</v>
      </c>
      <c r="F36" s="22">
        <v>49932697</v>
      </c>
      <c r="G36" s="22">
        <v>184571</v>
      </c>
      <c r="H36" s="22">
        <v>10202476</v>
      </c>
      <c r="I36" s="22">
        <v>3246512</v>
      </c>
      <c r="J36" s="22">
        <v>13633559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13633559</v>
      </c>
      <c r="X36" s="22">
        <v>12483174</v>
      </c>
      <c r="Y36" s="22">
        <v>1150385</v>
      </c>
      <c r="Z36" s="23">
        <v>9.2154847797523303</v>
      </c>
      <c r="AA36" s="20">
        <v>49932697</v>
      </c>
    </row>
    <row r="37" spans="1:27" x14ac:dyDescent="0.25">
      <c r="A37" s="19" t="s">
        <v>63</v>
      </c>
      <c r="B37" s="15" t="s">
        <v>32</v>
      </c>
      <c r="C37" s="20">
        <v>117870</v>
      </c>
      <c r="D37" s="20"/>
      <c r="E37" s="21">
        <v>120500</v>
      </c>
      <c r="F37" s="22">
        <v>120500</v>
      </c>
      <c r="G37" s="22"/>
      <c r="H37" s="22"/>
      <c r="I37" s="22">
        <v>21183</v>
      </c>
      <c r="J37" s="22">
        <v>21183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21183</v>
      </c>
      <c r="X37" s="22">
        <v>30126</v>
      </c>
      <c r="Y37" s="22">
        <v>-8943</v>
      </c>
      <c r="Z37" s="23">
        <v>-29.685321649073888</v>
      </c>
      <c r="AA37" s="20">
        <v>120500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6846294</v>
      </c>
      <c r="D41" s="20"/>
      <c r="E41" s="21">
        <v>4280000</v>
      </c>
      <c r="F41" s="22">
        <v>4280000</v>
      </c>
      <c r="G41" s="22"/>
      <c r="H41" s="22">
        <v>226055</v>
      </c>
      <c r="I41" s="22">
        <v>278687</v>
      </c>
      <c r="J41" s="22">
        <v>504742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504742</v>
      </c>
      <c r="X41" s="22">
        <v>1070001</v>
      </c>
      <c r="Y41" s="22">
        <v>-565259</v>
      </c>
      <c r="Z41" s="23">
        <v>-52.827894553369582</v>
      </c>
      <c r="AA41" s="20">
        <v>4280000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9680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4001664</v>
      </c>
      <c r="D44" s="20"/>
      <c r="E44" s="21">
        <v>65977</v>
      </c>
      <c r="F44" s="22">
        <v>65977</v>
      </c>
      <c r="G44" s="22"/>
      <c r="H44" s="22">
        <v>361127</v>
      </c>
      <c r="I44" s="22">
        <v>397246</v>
      </c>
      <c r="J44" s="22">
        <v>758373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758373</v>
      </c>
      <c r="X44" s="22">
        <v>16494</v>
      </c>
      <c r="Y44" s="22">
        <v>741879</v>
      </c>
      <c r="Z44" s="23">
        <v>4497.8719534376141</v>
      </c>
      <c r="AA44" s="20">
        <v>65977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54522534</v>
      </c>
      <c r="D47" s="29">
        <f t="shared" ref="D47:Y47" si="1">SUM(D34:D46)</f>
        <v>0</v>
      </c>
      <c r="E47" s="30">
        <f t="shared" si="1"/>
        <v>57061769</v>
      </c>
      <c r="F47" s="31">
        <f t="shared" si="1"/>
        <v>57061769</v>
      </c>
      <c r="G47" s="31">
        <f t="shared" si="1"/>
        <v>184571</v>
      </c>
      <c r="H47" s="31">
        <f t="shared" si="1"/>
        <v>10789658</v>
      </c>
      <c r="I47" s="31">
        <f t="shared" si="1"/>
        <v>3943628</v>
      </c>
      <c r="J47" s="31">
        <f t="shared" si="1"/>
        <v>14917857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14917857</v>
      </c>
      <c r="X47" s="31">
        <f t="shared" si="1"/>
        <v>14265447</v>
      </c>
      <c r="Y47" s="31">
        <f t="shared" si="1"/>
        <v>652410</v>
      </c>
      <c r="Z47" s="32">
        <f>+IF(X47&lt;&gt;0,+(Y47/X47)*100,0)</f>
        <v>4.5733582691099697</v>
      </c>
      <c r="AA47" s="29">
        <f>SUM(AA34:AA46)</f>
        <v>57061769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-7786787</v>
      </c>
      <c r="D48" s="39">
        <f t="shared" si="2"/>
        <v>0</v>
      </c>
      <c r="E48" s="40">
        <f t="shared" si="2"/>
        <v>5566361</v>
      </c>
      <c r="F48" s="41">
        <f t="shared" si="2"/>
        <v>5566361</v>
      </c>
      <c r="G48" s="41">
        <f t="shared" si="2"/>
        <v>4500981</v>
      </c>
      <c r="H48" s="41">
        <f t="shared" si="2"/>
        <v>-6469017</v>
      </c>
      <c r="I48" s="41">
        <f t="shared" si="2"/>
        <v>80818</v>
      </c>
      <c r="J48" s="41">
        <f t="shared" si="2"/>
        <v>-1887218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-1887218</v>
      </c>
      <c r="X48" s="41">
        <f t="shared" si="2"/>
        <v>1391589</v>
      </c>
      <c r="Y48" s="41">
        <f t="shared" si="2"/>
        <v>-3278807</v>
      </c>
      <c r="Z48" s="42">
        <f>+IF(X48&lt;&gt;0,+(Y48/X48)*100,0)</f>
        <v>-235.61604755427069</v>
      </c>
      <c r="AA48" s="39">
        <f>+AA32-AA47</f>
        <v>5566361</v>
      </c>
    </row>
    <row r="49" spans="1:27" x14ac:dyDescent="0.25">
      <c r="A49" s="43" t="s">
        <v>74</v>
      </c>
      <c r="B49" s="15" t="s">
        <v>32</v>
      </c>
      <c r="C49" s="20">
        <v>5000000</v>
      </c>
      <c r="D49" s="20"/>
      <c r="E49" s="21">
        <v>4000000</v>
      </c>
      <c r="F49" s="22">
        <v>4000000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999999</v>
      </c>
      <c r="Y49" s="22">
        <v>-999999</v>
      </c>
      <c r="Z49" s="23">
        <v>-100</v>
      </c>
      <c r="AA49" s="20">
        <v>4000000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-2786787</v>
      </c>
      <c r="D51" s="48">
        <f t="shared" si="3"/>
        <v>0</v>
      </c>
      <c r="E51" s="49">
        <f t="shared" si="3"/>
        <v>9566361</v>
      </c>
      <c r="F51" s="50">
        <f t="shared" si="3"/>
        <v>9566361</v>
      </c>
      <c r="G51" s="50">
        <f t="shared" si="3"/>
        <v>4500981</v>
      </c>
      <c r="H51" s="50">
        <f t="shared" si="3"/>
        <v>-6469017</v>
      </c>
      <c r="I51" s="50">
        <f t="shared" si="3"/>
        <v>80818</v>
      </c>
      <c r="J51" s="50">
        <f t="shared" si="3"/>
        <v>-1887218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-1887218</v>
      </c>
      <c r="X51" s="50">
        <f t="shared" si="3"/>
        <v>2391588</v>
      </c>
      <c r="Y51" s="50">
        <f t="shared" si="3"/>
        <v>-4278806</v>
      </c>
      <c r="Z51" s="51">
        <f>+IF(X51&lt;&gt;0,+(Y51/X51)*100,0)</f>
        <v>-178.9106652149116</v>
      </c>
      <c r="AA51" s="48">
        <f>SUM(AA48:AA50)</f>
        <v>9566361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-2786787</v>
      </c>
      <c r="D53" s="54">
        <f>+D51-D52</f>
        <v>0</v>
      </c>
      <c r="E53" s="55">
        <f t="shared" si="4"/>
        <v>9566361</v>
      </c>
      <c r="F53" s="56">
        <f t="shared" si="4"/>
        <v>9566361</v>
      </c>
      <c r="G53" s="56">
        <f t="shared" si="4"/>
        <v>4500981</v>
      </c>
      <c r="H53" s="56">
        <f t="shared" si="4"/>
        <v>-6469017</v>
      </c>
      <c r="I53" s="56">
        <f t="shared" si="4"/>
        <v>80818</v>
      </c>
      <c r="J53" s="56">
        <f t="shared" si="4"/>
        <v>-1887218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-1887218</v>
      </c>
      <c r="X53" s="56">
        <f t="shared" si="4"/>
        <v>2391588</v>
      </c>
      <c r="Y53" s="56">
        <f t="shared" si="4"/>
        <v>-4278806</v>
      </c>
      <c r="Z53" s="57">
        <f>+IF(X53&lt;&gt;0,+(Y53/X53)*100,0)</f>
        <v>-178.9106652149116</v>
      </c>
      <c r="AA53" s="54">
        <f>+AA51-AA52</f>
        <v>9566361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-2786787</v>
      </c>
      <c r="D56" s="48">
        <f>SUM(D53:D55)</f>
        <v>0</v>
      </c>
      <c r="E56" s="49">
        <f t="shared" si="5"/>
        <v>9566361</v>
      </c>
      <c r="F56" s="50">
        <f t="shared" si="5"/>
        <v>9566361</v>
      </c>
      <c r="G56" s="50">
        <f t="shared" si="5"/>
        <v>4500981</v>
      </c>
      <c r="H56" s="50">
        <f t="shared" si="5"/>
        <v>-6469017</v>
      </c>
      <c r="I56" s="50">
        <f t="shared" si="5"/>
        <v>80818</v>
      </c>
      <c r="J56" s="50">
        <f t="shared" si="5"/>
        <v>-1887218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-1887218</v>
      </c>
      <c r="X56" s="50">
        <f t="shared" si="5"/>
        <v>2391588</v>
      </c>
      <c r="Y56" s="50">
        <f t="shared" si="5"/>
        <v>-4278806</v>
      </c>
      <c r="Z56" s="51">
        <f>+IF(X56&lt;&gt;0,+(Y56/X56)*100,0)</f>
        <v>-178.9106652149116</v>
      </c>
      <c r="AA56" s="48">
        <f>SUM(AA53:AA55)</f>
        <v>9566361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-2786787</v>
      </c>
      <c r="D59" s="65">
        <f>SUM(D56:D58)</f>
        <v>0</v>
      </c>
      <c r="E59" s="66">
        <f t="shared" si="6"/>
        <v>9566361</v>
      </c>
      <c r="F59" s="67">
        <f t="shared" si="6"/>
        <v>9566361</v>
      </c>
      <c r="G59" s="67">
        <f t="shared" si="6"/>
        <v>4500981</v>
      </c>
      <c r="H59" s="67">
        <f t="shared" si="6"/>
        <v>-6469017</v>
      </c>
      <c r="I59" s="67">
        <f t="shared" si="6"/>
        <v>80818</v>
      </c>
      <c r="J59" s="67">
        <f t="shared" si="6"/>
        <v>-1887218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-1887218</v>
      </c>
      <c r="X59" s="67">
        <f t="shared" si="6"/>
        <v>2391588</v>
      </c>
      <c r="Y59" s="67">
        <f t="shared" si="6"/>
        <v>-4278806</v>
      </c>
      <c r="Z59" s="68">
        <f>+IF(X59&lt;&gt;0,+(Y59/X59)*100,0)</f>
        <v>-178.9106652149116</v>
      </c>
      <c r="AA59" s="65">
        <f>SUM(AA56:AA58)</f>
        <v>9566361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689315753</v>
      </c>
      <c r="D6" s="20"/>
      <c r="E6" s="21">
        <v>1101360638</v>
      </c>
      <c r="F6" s="22">
        <v>1101360638</v>
      </c>
      <c r="G6" s="22">
        <v>66837321</v>
      </c>
      <c r="H6" s="22">
        <v>78789607</v>
      </c>
      <c r="I6" s="22">
        <v>72764006</v>
      </c>
      <c r="J6" s="22">
        <v>218390934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218390934</v>
      </c>
      <c r="X6" s="22">
        <v>275340147</v>
      </c>
      <c r="Y6" s="22">
        <v>-56949213</v>
      </c>
      <c r="Z6" s="23">
        <v>-20.683221687972729</v>
      </c>
      <c r="AA6" s="20">
        <v>1101360638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174</v>
      </c>
      <c r="D10" s="20"/>
      <c r="E10" s="21"/>
      <c r="F10" s="22"/>
      <c r="G10" s="22"/>
      <c r="H10" s="22"/>
      <c r="I10" s="22">
        <v>8953</v>
      </c>
      <c r="J10" s="22">
        <v>8953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8953</v>
      </c>
      <c r="X10" s="22"/>
      <c r="Y10" s="22">
        <v>8953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34575855</v>
      </c>
      <c r="D13" s="20"/>
      <c r="E13" s="21">
        <v>15229701</v>
      </c>
      <c r="F13" s="22">
        <v>15229701</v>
      </c>
      <c r="G13" s="22">
        <v>3560058</v>
      </c>
      <c r="H13" s="22">
        <v>3575828</v>
      </c>
      <c r="I13" s="22">
        <v>3554598</v>
      </c>
      <c r="J13" s="22">
        <v>10690484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10690484</v>
      </c>
      <c r="X13" s="22">
        <v>3807423</v>
      </c>
      <c r="Y13" s="22">
        <v>6883061</v>
      </c>
      <c r="Z13" s="23">
        <v>180.7800446653813</v>
      </c>
      <c r="AA13" s="20">
        <v>15229701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723891782</v>
      </c>
      <c r="D32" s="29">
        <f t="shared" ref="D32:Y32" si="0">SUM(D6:D31)</f>
        <v>0</v>
      </c>
      <c r="E32" s="30">
        <f t="shared" si="0"/>
        <v>1116590339</v>
      </c>
      <c r="F32" s="31">
        <f t="shared" si="0"/>
        <v>1116590339</v>
      </c>
      <c r="G32" s="31">
        <f t="shared" si="0"/>
        <v>70397379</v>
      </c>
      <c r="H32" s="31">
        <f t="shared" si="0"/>
        <v>82365435</v>
      </c>
      <c r="I32" s="31">
        <f t="shared" si="0"/>
        <v>76327557</v>
      </c>
      <c r="J32" s="31">
        <f t="shared" si="0"/>
        <v>229090371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229090371</v>
      </c>
      <c r="X32" s="31">
        <f t="shared" si="0"/>
        <v>279147570</v>
      </c>
      <c r="Y32" s="31">
        <f t="shared" si="0"/>
        <v>-50057199</v>
      </c>
      <c r="Z32" s="32">
        <f>+IF(X32&lt;&gt;0,+(Y32/X32)*100,0)</f>
        <v>-17.932163622273336</v>
      </c>
      <c r="AA32" s="29">
        <f>SUM(AA6:AA31)</f>
        <v>1116590339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49241337</v>
      </c>
      <c r="D34" s="20"/>
      <c r="E34" s="21">
        <v>47081119</v>
      </c>
      <c r="F34" s="22">
        <v>47081119</v>
      </c>
      <c r="G34" s="22">
        <v>4660331</v>
      </c>
      <c r="H34" s="22">
        <v>4468079</v>
      </c>
      <c r="I34" s="22">
        <v>4124023</v>
      </c>
      <c r="J34" s="22">
        <v>13252433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13252433</v>
      </c>
      <c r="X34" s="22">
        <v>11770389</v>
      </c>
      <c r="Y34" s="22">
        <v>1482044</v>
      </c>
      <c r="Z34" s="23">
        <v>12.591291587729172</v>
      </c>
      <c r="AA34" s="20">
        <v>47081119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626573708</v>
      </c>
      <c r="D36" s="20"/>
      <c r="E36" s="21">
        <v>667846656</v>
      </c>
      <c r="F36" s="22">
        <v>667846656</v>
      </c>
      <c r="G36" s="22">
        <v>-3257937</v>
      </c>
      <c r="H36" s="22">
        <v>18663916</v>
      </c>
      <c r="I36" s="22">
        <v>300355895</v>
      </c>
      <c r="J36" s="22">
        <v>315761874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315761874</v>
      </c>
      <c r="X36" s="22">
        <v>166961664</v>
      </c>
      <c r="Y36" s="22">
        <v>148800210</v>
      </c>
      <c r="Z36" s="23">
        <v>89.122380811921005</v>
      </c>
      <c r="AA36" s="20">
        <v>667846656</v>
      </c>
    </row>
    <row r="37" spans="1:27" x14ac:dyDescent="0.25">
      <c r="A37" s="19" t="s">
        <v>63</v>
      </c>
      <c r="B37" s="15" t="s">
        <v>32</v>
      </c>
      <c r="C37" s="20">
        <v>9912135</v>
      </c>
      <c r="D37" s="20"/>
      <c r="E37" s="21">
        <v>22100000</v>
      </c>
      <c r="F37" s="22">
        <v>22100000</v>
      </c>
      <c r="G37" s="22">
        <v>-774212</v>
      </c>
      <c r="H37" s="22">
        <v>344220</v>
      </c>
      <c r="I37" s="22">
        <v>4050987</v>
      </c>
      <c r="J37" s="22">
        <v>3620995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3620995</v>
      </c>
      <c r="X37" s="22">
        <v>5525007</v>
      </c>
      <c r="Y37" s="22">
        <v>-1904012</v>
      </c>
      <c r="Z37" s="23">
        <v>-34.461711994211051</v>
      </c>
      <c r="AA37" s="20">
        <v>22100000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102165447</v>
      </c>
      <c r="F39" s="22">
        <v>102165447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25541367</v>
      </c>
      <c r="Y39" s="22">
        <v>-25541367</v>
      </c>
      <c r="Z39" s="23">
        <v>-100</v>
      </c>
      <c r="AA39" s="20">
        <v>102165447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6549969</v>
      </c>
      <c r="D41" s="20"/>
      <c r="E41" s="21">
        <v>11000000</v>
      </c>
      <c r="F41" s="22">
        <v>11000000</v>
      </c>
      <c r="G41" s="22">
        <v>-1125820</v>
      </c>
      <c r="H41" s="22"/>
      <c r="I41" s="22"/>
      <c r="J41" s="22">
        <v>-1125820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-1125820</v>
      </c>
      <c r="X41" s="22">
        <v>2750004</v>
      </c>
      <c r="Y41" s="22">
        <v>-3875824</v>
      </c>
      <c r="Z41" s="23">
        <v>-140.93884954349156</v>
      </c>
      <c r="AA41" s="20">
        <v>11000000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431713544</v>
      </c>
      <c r="D43" s="20"/>
      <c r="E43" s="21">
        <v>46689925</v>
      </c>
      <c r="F43" s="22">
        <v>46689925</v>
      </c>
      <c r="G43" s="22">
        <v>343999</v>
      </c>
      <c r="H43" s="22">
        <v>558189</v>
      </c>
      <c r="I43" s="22">
        <v>275761</v>
      </c>
      <c r="J43" s="22">
        <v>1177949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1177949</v>
      </c>
      <c r="X43" s="22">
        <v>11672484</v>
      </c>
      <c r="Y43" s="22">
        <v>-10494535</v>
      </c>
      <c r="Z43" s="23">
        <v>-89.908326282563337</v>
      </c>
      <c r="AA43" s="20">
        <v>46689925</v>
      </c>
    </row>
    <row r="44" spans="1:27" x14ac:dyDescent="0.25">
      <c r="A44" s="19" t="s">
        <v>69</v>
      </c>
      <c r="B44" s="15" t="s">
        <v>32</v>
      </c>
      <c r="C44" s="20">
        <v>3141952</v>
      </c>
      <c r="D44" s="20"/>
      <c r="E44" s="21">
        <v>6944514</v>
      </c>
      <c r="F44" s="22">
        <v>6944514</v>
      </c>
      <c r="G44" s="22">
        <v>1345442</v>
      </c>
      <c r="H44" s="22">
        <v>353921</v>
      </c>
      <c r="I44" s="22">
        <v>35653</v>
      </c>
      <c r="J44" s="22">
        <v>1735016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1735016</v>
      </c>
      <c r="X44" s="22">
        <v>1736148</v>
      </c>
      <c r="Y44" s="22">
        <v>-1132</v>
      </c>
      <c r="Z44" s="23">
        <v>-6.5201814591843557E-2</v>
      </c>
      <c r="AA44" s="20">
        <v>6944514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1127132645</v>
      </c>
      <c r="D47" s="29">
        <f t="shared" ref="D47:Y47" si="1">SUM(D34:D46)</f>
        <v>0</v>
      </c>
      <c r="E47" s="30">
        <f t="shared" si="1"/>
        <v>903827661</v>
      </c>
      <c r="F47" s="31">
        <f t="shared" si="1"/>
        <v>903827661</v>
      </c>
      <c r="G47" s="31">
        <f t="shared" si="1"/>
        <v>1191803</v>
      </c>
      <c r="H47" s="31">
        <f t="shared" si="1"/>
        <v>24388325</v>
      </c>
      <c r="I47" s="31">
        <f t="shared" si="1"/>
        <v>308842319</v>
      </c>
      <c r="J47" s="31">
        <f t="shared" si="1"/>
        <v>334422447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334422447</v>
      </c>
      <c r="X47" s="31">
        <f t="shared" si="1"/>
        <v>225957063</v>
      </c>
      <c r="Y47" s="31">
        <f t="shared" si="1"/>
        <v>108465384</v>
      </c>
      <c r="Z47" s="32">
        <f>+IF(X47&lt;&gt;0,+(Y47/X47)*100,0)</f>
        <v>48.002652610155408</v>
      </c>
      <c r="AA47" s="29">
        <f>SUM(AA34:AA46)</f>
        <v>903827661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-403240863</v>
      </c>
      <c r="D48" s="39">
        <f t="shared" si="2"/>
        <v>0</v>
      </c>
      <c r="E48" s="40">
        <f t="shared" si="2"/>
        <v>212762678</v>
      </c>
      <c r="F48" s="41">
        <f t="shared" si="2"/>
        <v>212762678</v>
      </c>
      <c r="G48" s="41">
        <f t="shared" si="2"/>
        <v>69205576</v>
      </c>
      <c r="H48" s="41">
        <f t="shared" si="2"/>
        <v>57977110</v>
      </c>
      <c r="I48" s="41">
        <f t="shared" si="2"/>
        <v>-232514762</v>
      </c>
      <c r="J48" s="41">
        <f t="shared" si="2"/>
        <v>-105332076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-105332076</v>
      </c>
      <c r="X48" s="41">
        <f t="shared" si="2"/>
        <v>53190507</v>
      </c>
      <c r="Y48" s="41">
        <f t="shared" si="2"/>
        <v>-158522583</v>
      </c>
      <c r="Z48" s="42">
        <f>+IF(X48&lt;&gt;0,+(Y48/X48)*100,0)</f>
        <v>-298.02796013957902</v>
      </c>
      <c r="AA48" s="39">
        <f>+AA32-AA47</f>
        <v>212762678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-403240863</v>
      </c>
      <c r="D51" s="48">
        <f t="shared" si="3"/>
        <v>0</v>
      </c>
      <c r="E51" s="49">
        <f t="shared" si="3"/>
        <v>212762678</v>
      </c>
      <c r="F51" s="50">
        <f t="shared" si="3"/>
        <v>212762678</v>
      </c>
      <c r="G51" s="50">
        <f t="shared" si="3"/>
        <v>69205576</v>
      </c>
      <c r="H51" s="50">
        <f t="shared" si="3"/>
        <v>57977110</v>
      </c>
      <c r="I51" s="50">
        <f t="shared" si="3"/>
        <v>-232514762</v>
      </c>
      <c r="J51" s="50">
        <f t="shared" si="3"/>
        <v>-105332076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-105332076</v>
      </c>
      <c r="X51" s="50">
        <f t="shared" si="3"/>
        <v>53190507</v>
      </c>
      <c r="Y51" s="50">
        <f t="shared" si="3"/>
        <v>-158522583</v>
      </c>
      <c r="Z51" s="51">
        <f>+IF(X51&lt;&gt;0,+(Y51/X51)*100,0)</f>
        <v>-298.02796013957902</v>
      </c>
      <c r="AA51" s="48">
        <f>SUM(AA48:AA50)</f>
        <v>212762678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-403240863</v>
      </c>
      <c r="D53" s="54">
        <f>+D51-D52</f>
        <v>0</v>
      </c>
      <c r="E53" s="55">
        <f t="shared" si="4"/>
        <v>212762678</v>
      </c>
      <c r="F53" s="56">
        <f t="shared" si="4"/>
        <v>212762678</v>
      </c>
      <c r="G53" s="56">
        <f t="shared" si="4"/>
        <v>69205576</v>
      </c>
      <c r="H53" s="56">
        <f t="shared" si="4"/>
        <v>57977110</v>
      </c>
      <c r="I53" s="56">
        <f t="shared" si="4"/>
        <v>-232514762</v>
      </c>
      <c r="J53" s="56">
        <f t="shared" si="4"/>
        <v>-105332076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-105332076</v>
      </c>
      <c r="X53" s="56">
        <f t="shared" si="4"/>
        <v>53190507</v>
      </c>
      <c r="Y53" s="56">
        <f t="shared" si="4"/>
        <v>-158522583</v>
      </c>
      <c r="Z53" s="57">
        <f>+IF(X53&lt;&gt;0,+(Y53/X53)*100,0)</f>
        <v>-298.02796013957902</v>
      </c>
      <c r="AA53" s="54">
        <f>+AA51-AA52</f>
        <v>212762678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-403240863</v>
      </c>
      <c r="D56" s="48">
        <f>SUM(D53:D55)</f>
        <v>0</v>
      </c>
      <c r="E56" s="49">
        <f t="shared" si="5"/>
        <v>212762678</v>
      </c>
      <c r="F56" s="50">
        <f t="shared" si="5"/>
        <v>212762678</v>
      </c>
      <c r="G56" s="50">
        <f t="shared" si="5"/>
        <v>69205576</v>
      </c>
      <c r="H56" s="50">
        <f t="shared" si="5"/>
        <v>57977110</v>
      </c>
      <c r="I56" s="50">
        <f t="shared" si="5"/>
        <v>-232514762</v>
      </c>
      <c r="J56" s="50">
        <f t="shared" si="5"/>
        <v>-105332076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-105332076</v>
      </c>
      <c r="X56" s="50">
        <f t="shared" si="5"/>
        <v>53190507</v>
      </c>
      <c r="Y56" s="50">
        <f t="shared" si="5"/>
        <v>-158522583</v>
      </c>
      <c r="Z56" s="51">
        <f>+IF(X56&lt;&gt;0,+(Y56/X56)*100,0)</f>
        <v>-298.02796013957902</v>
      </c>
      <c r="AA56" s="48">
        <f>SUM(AA53:AA55)</f>
        <v>212762678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-403240863</v>
      </c>
      <c r="D59" s="65">
        <f>SUM(D56:D58)</f>
        <v>0</v>
      </c>
      <c r="E59" s="66">
        <f t="shared" si="6"/>
        <v>212762678</v>
      </c>
      <c r="F59" s="67">
        <f t="shared" si="6"/>
        <v>212762678</v>
      </c>
      <c r="G59" s="67">
        <f t="shared" si="6"/>
        <v>69205576</v>
      </c>
      <c r="H59" s="67">
        <f t="shared" si="6"/>
        <v>57977110</v>
      </c>
      <c r="I59" s="67">
        <f t="shared" si="6"/>
        <v>-232514762</v>
      </c>
      <c r="J59" s="67">
        <f t="shared" si="6"/>
        <v>-105332076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-105332076</v>
      </c>
      <c r="X59" s="67">
        <f t="shared" si="6"/>
        <v>53190507</v>
      </c>
      <c r="Y59" s="67">
        <f t="shared" si="6"/>
        <v>-158522583</v>
      </c>
      <c r="Z59" s="68">
        <f>+IF(X59&lt;&gt;0,+(Y59/X59)*100,0)</f>
        <v>-298.02796013957902</v>
      </c>
      <c r="AA59" s="65">
        <f>SUM(AA56:AA58)</f>
        <v>212762678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135112567</v>
      </c>
      <c r="F6" s="22">
        <v>135112567</v>
      </c>
      <c r="G6" s="22"/>
      <c r="H6" s="22">
        <v>10249875</v>
      </c>
      <c r="I6" s="22">
        <v>9623339</v>
      </c>
      <c r="J6" s="22">
        <v>19873214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19873214</v>
      </c>
      <c r="X6" s="22">
        <v>40533765</v>
      </c>
      <c r="Y6" s="22">
        <v>-20660551</v>
      </c>
      <c r="Z6" s="23">
        <v>-50.97121128520876</v>
      </c>
      <c r="AA6" s="20">
        <v>135112567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508795</v>
      </c>
      <c r="F10" s="22">
        <v>508795</v>
      </c>
      <c r="G10" s="22"/>
      <c r="H10" s="22">
        <v>17785</v>
      </c>
      <c r="I10" s="22">
        <v>9605</v>
      </c>
      <c r="J10" s="22">
        <v>27390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27390</v>
      </c>
      <c r="X10" s="22">
        <v>152635</v>
      </c>
      <c r="Y10" s="22">
        <v>-125245</v>
      </c>
      <c r="Z10" s="23">
        <v>-82.055229796573528</v>
      </c>
      <c r="AA10" s="20">
        <v>508795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40586760</v>
      </c>
      <c r="F13" s="22">
        <v>40586760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12176029</v>
      </c>
      <c r="Y13" s="22">
        <v>-12176029</v>
      </c>
      <c r="Z13" s="23">
        <v>-100</v>
      </c>
      <c r="AA13" s="20">
        <v>40586760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4000000</v>
      </c>
      <c r="F25" s="22">
        <v>4000000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2400000</v>
      </c>
      <c r="Y25" s="22">
        <v>-2400000</v>
      </c>
      <c r="Z25" s="23">
        <v>-100</v>
      </c>
      <c r="AA25" s="20">
        <v>4000000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180208122</v>
      </c>
      <c r="F32" s="31">
        <f t="shared" si="0"/>
        <v>180208122</v>
      </c>
      <c r="G32" s="31">
        <f t="shared" si="0"/>
        <v>0</v>
      </c>
      <c r="H32" s="31">
        <f t="shared" si="0"/>
        <v>10267660</v>
      </c>
      <c r="I32" s="31">
        <f t="shared" si="0"/>
        <v>9632944</v>
      </c>
      <c r="J32" s="31">
        <f t="shared" si="0"/>
        <v>19900604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19900604</v>
      </c>
      <c r="X32" s="31">
        <f t="shared" si="0"/>
        <v>55262429</v>
      </c>
      <c r="Y32" s="31">
        <f t="shared" si="0"/>
        <v>-35361825</v>
      </c>
      <c r="Z32" s="32">
        <f>+IF(X32&lt;&gt;0,+(Y32/X32)*100,0)</f>
        <v>-63.988908268943447</v>
      </c>
      <c r="AA32" s="29">
        <f>SUM(AA6:AA31)</f>
        <v>180208122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25870768</v>
      </c>
      <c r="F34" s="22">
        <v>25870768</v>
      </c>
      <c r="G34" s="22"/>
      <c r="H34" s="22">
        <v>1442253</v>
      </c>
      <c r="I34" s="22">
        <v>1205159</v>
      </c>
      <c r="J34" s="22">
        <v>2647412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2647412</v>
      </c>
      <c r="X34" s="22">
        <v>6467677</v>
      </c>
      <c r="Y34" s="22">
        <v>-3820265</v>
      </c>
      <c r="Z34" s="23">
        <v>-59.067034423642376</v>
      </c>
      <c r="AA34" s="20">
        <v>25870768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>
        <v>81000000</v>
      </c>
      <c r="F36" s="22">
        <v>81000000</v>
      </c>
      <c r="G36" s="22"/>
      <c r="H36" s="22">
        <v>17152820</v>
      </c>
      <c r="I36" s="22">
        <v>16680717</v>
      </c>
      <c r="J36" s="22">
        <v>33833537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33833537</v>
      </c>
      <c r="X36" s="22">
        <v>24300000</v>
      </c>
      <c r="Y36" s="22">
        <v>9533537</v>
      </c>
      <c r="Z36" s="23">
        <v>39.232662551440328</v>
      </c>
      <c r="AA36" s="20">
        <v>81000000</v>
      </c>
    </row>
    <row r="37" spans="1:27" x14ac:dyDescent="0.25">
      <c r="A37" s="19" t="s">
        <v>63</v>
      </c>
      <c r="B37" s="15" t="s">
        <v>32</v>
      </c>
      <c r="C37" s="20"/>
      <c r="D37" s="20"/>
      <c r="E37" s="21">
        <v>9350729</v>
      </c>
      <c r="F37" s="22">
        <v>9350729</v>
      </c>
      <c r="G37" s="22"/>
      <c r="H37" s="22">
        <v>840671</v>
      </c>
      <c r="I37" s="22">
        <v>230598</v>
      </c>
      <c r="J37" s="22">
        <v>1071269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1071269</v>
      </c>
      <c r="X37" s="22">
        <v>2431192</v>
      </c>
      <c r="Y37" s="22">
        <v>-1359923</v>
      </c>
      <c r="Z37" s="23">
        <v>-55.936470669531658</v>
      </c>
      <c r="AA37" s="20">
        <v>9350729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59860370</v>
      </c>
      <c r="F38" s="22">
        <v>59860370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45493881</v>
      </c>
      <c r="Y38" s="22">
        <v>-45493881</v>
      </c>
      <c r="Z38" s="23">
        <v>-100</v>
      </c>
      <c r="AA38" s="20">
        <v>59860370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4080000</v>
      </c>
      <c r="F39" s="22">
        <v>4080000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1020000</v>
      </c>
      <c r="Y39" s="22">
        <v>-1020000</v>
      </c>
      <c r="Z39" s="23">
        <v>-100</v>
      </c>
      <c r="AA39" s="20">
        <v>4080000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5606180</v>
      </c>
      <c r="F41" s="22">
        <v>5606180</v>
      </c>
      <c r="G41" s="22"/>
      <c r="H41" s="22">
        <v>2409992</v>
      </c>
      <c r="I41" s="22">
        <v>1780598</v>
      </c>
      <c r="J41" s="22">
        <v>4190590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4190590</v>
      </c>
      <c r="X41" s="22">
        <v>1401551</v>
      </c>
      <c r="Y41" s="22">
        <v>2789039</v>
      </c>
      <c r="Z41" s="23">
        <v>198.99661161099382</v>
      </c>
      <c r="AA41" s="20">
        <v>5606180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1048782</v>
      </c>
      <c r="F44" s="22">
        <v>1048782</v>
      </c>
      <c r="G44" s="22"/>
      <c r="H44" s="22">
        <v>218616</v>
      </c>
      <c r="I44" s="22">
        <v>40257</v>
      </c>
      <c r="J44" s="22">
        <v>258873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258873</v>
      </c>
      <c r="X44" s="22">
        <v>262191</v>
      </c>
      <c r="Y44" s="22">
        <v>-3318</v>
      </c>
      <c r="Z44" s="23">
        <v>-1.2654896621165486</v>
      </c>
      <c r="AA44" s="20">
        <v>1048782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186816829</v>
      </c>
      <c r="F47" s="31">
        <f t="shared" si="1"/>
        <v>186816829</v>
      </c>
      <c r="G47" s="31">
        <f t="shared" si="1"/>
        <v>0</v>
      </c>
      <c r="H47" s="31">
        <f t="shared" si="1"/>
        <v>22064352</v>
      </c>
      <c r="I47" s="31">
        <f t="shared" si="1"/>
        <v>19937329</v>
      </c>
      <c r="J47" s="31">
        <f t="shared" si="1"/>
        <v>42001681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42001681</v>
      </c>
      <c r="X47" s="31">
        <f t="shared" si="1"/>
        <v>81376492</v>
      </c>
      <c r="Y47" s="31">
        <f t="shared" si="1"/>
        <v>-39374811</v>
      </c>
      <c r="Z47" s="32">
        <f>+IF(X47&lt;&gt;0,+(Y47/X47)*100,0)</f>
        <v>-48.38597736555171</v>
      </c>
      <c r="AA47" s="29">
        <f>SUM(AA34:AA46)</f>
        <v>186816829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-6608707</v>
      </c>
      <c r="F48" s="41">
        <f t="shared" si="2"/>
        <v>-6608707</v>
      </c>
      <c r="G48" s="41">
        <f t="shared" si="2"/>
        <v>0</v>
      </c>
      <c r="H48" s="41">
        <f t="shared" si="2"/>
        <v>-11796692</v>
      </c>
      <c r="I48" s="41">
        <f t="shared" si="2"/>
        <v>-10304385</v>
      </c>
      <c r="J48" s="41">
        <f t="shared" si="2"/>
        <v>-22101077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-22101077</v>
      </c>
      <c r="X48" s="41">
        <f t="shared" si="2"/>
        <v>-26114063</v>
      </c>
      <c r="Y48" s="41">
        <f t="shared" si="2"/>
        <v>4012986</v>
      </c>
      <c r="Z48" s="42">
        <f>+IF(X48&lt;&gt;0,+(Y48/X48)*100,0)</f>
        <v>-15.367145281069439</v>
      </c>
      <c r="AA48" s="39">
        <f>+AA32-AA47</f>
        <v>-6608707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-6608707</v>
      </c>
      <c r="F51" s="50">
        <f t="shared" si="3"/>
        <v>-6608707</v>
      </c>
      <c r="G51" s="50">
        <f t="shared" si="3"/>
        <v>0</v>
      </c>
      <c r="H51" s="50">
        <f t="shared" si="3"/>
        <v>-11796692</v>
      </c>
      <c r="I51" s="50">
        <f t="shared" si="3"/>
        <v>-10304385</v>
      </c>
      <c r="J51" s="50">
        <f t="shared" si="3"/>
        <v>-22101077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-22101077</v>
      </c>
      <c r="X51" s="50">
        <f t="shared" si="3"/>
        <v>-26114063</v>
      </c>
      <c r="Y51" s="50">
        <f t="shared" si="3"/>
        <v>4012986</v>
      </c>
      <c r="Z51" s="51">
        <f>+IF(X51&lt;&gt;0,+(Y51/X51)*100,0)</f>
        <v>-15.367145281069439</v>
      </c>
      <c r="AA51" s="48">
        <f>SUM(AA48:AA50)</f>
        <v>-6608707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-6608707</v>
      </c>
      <c r="F53" s="56">
        <f t="shared" si="4"/>
        <v>-6608707</v>
      </c>
      <c r="G53" s="56">
        <f t="shared" si="4"/>
        <v>0</v>
      </c>
      <c r="H53" s="56">
        <f t="shared" si="4"/>
        <v>-11796692</v>
      </c>
      <c r="I53" s="56">
        <f t="shared" si="4"/>
        <v>-10304385</v>
      </c>
      <c r="J53" s="56">
        <f t="shared" si="4"/>
        <v>-22101077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-22101077</v>
      </c>
      <c r="X53" s="56">
        <f t="shared" si="4"/>
        <v>-26114063</v>
      </c>
      <c r="Y53" s="56">
        <f t="shared" si="4"/>
        <v>4012986</v>
      </c>
      <c r="Z53" s="57">
        <f>+IF(X53&lt;&gt;0,+(Y53/X53)*100,0)</f>
        <v>-15.367145281069439</v>
      </c>
      <c r="AA53" s="54">
        <f>+AA51-AA52</f>
        <v>-6608707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-6608707</v>
      </c>
      <c r="F56" s="50">
        <f t="shared" si="5"/>
        <v>-6608707</v>
      </c>
      <c r="G56" s="50">
        <f t="shared" si="5"/>
        <v>0</v>
      </c>
      <c r="H56" s="50">
        <f t="shared" si="5"/>
        <v>-11796692</v>
      </c>
      <c r="I56" s="50">
        <f t="shared" si="5"/>
        <v>-10304385</v>
      </c>
      <c r="J56" s="50">
        <f t="shared" si="5"/>
        <v>-22101077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-22101077</v>
      </c>
      <c r="X56" s="50">
        <f t="shared" si="5"/>
        <v>-26114063</v>
      </c>
      <c r="Y56" s="50">
        <f t="shared" si="5"/>
        <v>4012986</v>
      </c>
      <c r="Z56" s="51">
        <f>+IF(X56&lt;&gt;0,+(Y56/X56)*100,0)</f>
        <v>-15.367145281069439</v>
      </c>
      <c r="AA56" s="48">
        <f>SUM(AA53:AA55)</f>
        <v>-6608707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-6608707</v>
      </c>
      <c r="F59" s="67">
        <f t="shared" si="6"/>
        <v>-6608707</v>
      </c>
      <c r="G59" s="67">
        <f t="shared" si="6"/>
        <v>0</v>
      </c>
      <c r="H59" s="67">
        <f t="shared" si="6"/>
        <v>-11796692</v>
      </c>
      <c r="I59" s="67">
        <f t="shared" si="6"/>
        <v>-10304385</v>
      </c>
      <c r="J59" s="67">
        <f t="shared" si="6"/>
        <v>-22101077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-22101077</v>
      </c>
      <c r="X59" s="67">
        <f t="shared" si="6"/>
        <v>-26114063</v>
      </c>
      <c r="Y59" s="67">
        <f t="shared" si="6"/>
        <v>4012986</v>
      </c>
      <c r="Z59" s="68">
        <f>+IF(X59&lt;&gt;0,+(Y59/X59)*100,0)</f>
        <v>-15.367145281069439</v>
      </c>
      <c r="AA59" s="65">
        <f>SUM(AA56:AA58)</f>
        <v>-6608707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90043564</v>
      </c>
      <c r="D6" s="20"/>
      <c r="E6" s="21">
        <v>109264152</v>
      </c>
      <c r="F6" s="22">
        <v>109264152</v>
      </c>
      <c r="G6" s="22">
        <v>10706214</v>
      </c>
      <c r="H6" s="22">
        <v>9321698</v>
      </c>
      <c r="I6" s="22">
        <v>8320827</v>
      </c>
      <c r="J6" s="22">
        <v>28348739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28348739</v>
      </c>
      <c r="X6" s="22">
        <v>27316038</v>
      </c>
      <c r="Y6" s="22">
        <v>1032701</v>
      </c>
      <c r="Z6" s="23">
        <v>3.7805665667912747</v>
      </c>
      <c r="AA6" s="20">
        <v>109264152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129306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36573998</v>
      </c>
      <c r="D25" s="20"/>
      <c r="E25" s="21">
        <v>36000000</v>
      </c>
      <c r="F25" s="22">
        <v>36000000</v>
      </c>
      <c r="G25" s="22"/>
      <c r="H25" s="22">
        <v>14999964</v>
      </c>
      <c r="I25" s="22"/>
      <c r="J25" s="22">
        <v>14999964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14999964</v>
      </c>
      <c r="X25" s="22">
        <v>12000000</v>
      </c>
      <c r="Y25" s="22">
        <v>2999964</v>
      </c>
      <c r="Z25" s="23">
        <v>24.999700000000001</v>
      </c>
      <c r="AA25" s="20">
        <v>36000000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320275</v>
      </c>
      <c r="D28" s="20"/>
      <c r="E28" s="21">
        <v>2000004</v>
      </c>
      <c r="F28" s="22">
        <v>2000004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500001</v>
      </c>
      <c r="Y28" s="22">
        <v>-500001</v>
      </c>
      <c r="Z28" s="23">
        <v>-100</v>
      </c>
      <c r="AA28" s="20">
        <v>2000004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127067143</v>
      </c>
      <c r="D32" s="29">
        <f t="shared" ref="D32:Y32" si="0">SUM(D6:D31)</f>
        <v>0</v>
      </c>
      <c r="E32" s="30">
        <f t="shared" si="0"/>
        <v>147264156</v>
      </c>
      <c r="F32" s="31">
        <f t="shared" si="0"/>
        <v>147264156</v>
      </c>
      <c r="G32" s="31">
        <f t="shared" si="0"/>
        <v>10706214</v>
      </c>
      <c r="H32" s="31">
        <f t="shared" si="0"/>
        <v>24321662</v>
      </c>
      <c r="I32" s="31">
        <f t="shared" si="0"/>
        <v>8320827</v>
      </c>
      <c r="J32" s="31">
        <f t="shared" si="0"/>
        <v>43348703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43348703</v>
      </c>
      <c r="X32" s="31">
        <f t="shared" si="0"/>
        <v>39816039</v>
      </c>
      <c r="Y32" s="31">
        <f t="shared" si="0"/>
        <v>3532664</v>
      </c>
      <c r="Z32" s="32">
        <f>+IF(X32&lt;&gt;0,+(Y32/X32)*100,0)</f>
        <v>8.8724646869067012</v>
      </c>
      <c r="AA32" s="29">
        <f>SUM(AA6:AA31)</f>
        <v>147264156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9362005</v>
      </c>
      <c r="D34" s="20"/>
      <c r="E34" s="21">
        <v>9379140</v>
      </c>
      <c r="F34" s="22">
        <v>9379140</v>
      </c>
      <c r="G34" s="22">
        <v>734317</v>
      </c>
      <c r="H34" s="22">
        <v>784633</v>
      </c>
      <c r="I34" s="22">
        <v>817156</v>
      </c>
      <c r="J34" s="22">
        <v>2336106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2336106</v>
      </c>
      <c r="X34" s="22">
        <v>2344785</v>
      </c>
      <c r="Y34" s="22">
        <v>-8679</v>
      </c>
      <c r="Z34" s="23">
        <v>-0.37014054593491513</v>
      </c>
      <c r="AA34" s="20">
        <v>9379140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91044547</v>
      </c>
      <c r="D36" s="20"/>
      <c r="E36" s="21">
        <v>123272208</v>
      </c>
      <c r="F36" s="22">
        <v>123272208</v>
      </c>
      <c r="G36" s="22">
        <v>11855777</v>
      </c>
      <c r="H36" s="22">
        <v>13485150</v>
      </c>
      <c r="I36" s="22">
        <v>6781568</v>
      </c>
      <c r="J36" s="22">
        <v>32122495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32122495</v>
      </c>
      <c r="X36" s="22">
        <v>30818052</v>
      </c>
      <c r="Y36" s="22">
        <v>1304443</v>
      </c>
      <c r="Z36" s="23">
        <v>4.232723729585504</v>
      </c>
      <c r="AA36" s="20">
        <v>123272208</v>
      </c>
    </row>
    <row r="37" spans="1:27" x14ac:dyDescent="0.25">
      <c r="A37" s="19" t="s">
        <v>63</v>
      </c>
      <c r="B37" s="15" t="s">
        <v>32</v>
      </c>
      <c r="C37" s="20">
        <v>743869</v>
      </c>
      <c r="D37" s="20"/>
      <c r="E37" s="21">
        <v>179124</v>
      </c>
      <c r="F37" s="22">
        <v>179124</v>
      </c>
      <c r="G37" s="22">
        <v>583626</v>
      </c>
      <c r="H37" s="22">
        <v>33574</v>
      </c>
      <c r="I37" s="22">
        <v>15033</v>
      </c>
      <c r="J37" s="22">
        <v>632233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632233</v>
      </c>
      <c r="X37" s="22">
        <v>44781</v>
      </c>
      <c r="Y37" s="22">
        <v>587452</v>
      </c>
      <c r="Z37" s="23">
        <v>1311.8331435206896</v>
      </c>
      <c r="AA37" s="20">
        <v>179124</v>
      </c>
    </row>
    <row r="38" spans="1:27" x14ac:dyDescent="0.25">
      <c r="A38" s="19" t="s">
        <v>64</v>
      </c>
      <c r="B38" s="15" t="s">
        <v>32</v>
      </c>
      <c r="C38" s="20">
        <v>-327479</v>
      </c>
      <c r="D38" s="20"/>
      <c r="E38" s="21">
        <v>1000008</v>
      </c>
      <c r="F38" s="22">
        <v>1000008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250002</v>
      </c>
      <c r="Y38" s="22">
        <v>-250002</v>
      </c>
      <c r="Z38" s="23">
        <v>-100</v>
      </c>
      <c r="AA38" s="20">
        <v>1000008</v>
      </c>
    </row>
    <row r="39" spans="1:27" x14ac:dyDescent="0.25">
      <c r="A39" s="19" t="s">
        <v>65</v>
      </c>
      <c r="B39" s="15" t="s">
        <v>32</v>
      </c>
      <c r="C39" s="20">
        <v>8699997</v>
      </c>
      <c r="D39" s="20"/>
      <c r="E39" s="21">
        <v>3459600</v>
      </c>
      <c r="F39" s="22">
        <v>3459600</v>
      </c>
      <c r="G39" s="22">
        <v>671317</v>
      </c>
      <c r="H39" s="22">
        <v>722577</v>
      </c>
      <c r="I39" s="22">
        <v>690966</v>
      </c>
      <c r="J39" s="22">
        <v>2084860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2084860</v>
      </c>
      <c r="X39" s="22">
        <v>864900</v>
      </c>
      <c r="Y39" s="22">
        <v>1219960</v>
      </c>
      <c r="Z39" s="23">
        <v>141.05214475661927</v>
      </c>
      <c r="AA39" s="20">
        <v>3459600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782821</v>
      </c>
      <c r="D41" s="20"/>
      <c r="E41" s="21">
        <v>83736</v>
      </c>
      <c r="F41" s="22">
        <v>83736</v>
      </c>
      <c r="G41" s="22"/>
      <c r="H41" s="22">
        <v>9817</v>
      </c>
      <c r="I41" s="22">
        <v>2276</v>
      </c>
      <c r="J41" s="22">
        <v>12093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12093</v>
      </c>
      <c r="X41" s="22">
        <v>20934</v>
      </c>
      <c r="Y41" s="22">
        <v>-8841</v>
      </c>
      <c r="Z41" s="23">
        <v>-42.232731441673835</v>
      </c>
      <c r="AA41" s="20">
        <v>83736</v>
      </c>
    </row>
    <row r="42" spans="1:27" x14ac:dyDescent="0.25">
      <c r="A42" s="19" t="s">
        <v>67</v>
      </c>
      <c r="B42" s="15" t="s">
        <v>32</v>
      </c>
      <c r="C42" s="20">
        <v>18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1025094</v>
      </c>
      <c r="D43" s="20"/>
      <c r="E43" s="21">
        <v>546096</v>
      </c>
      <c r="F43" s="22">
        <v>546096</v>
      </c>
      <c r="G43" s="22">
        <v>147787</v>
      </c>
      <c r="H43" s="22">
        <v>98474</v>
      </c>
      <c r="I43" s="22">
        <v>83701</v>
      </c>
      <c r="J43" s="22">
        <v>329962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329962</v>
      </c>
      <c r="X43" s="22">
        <v>136524</v>
      </c>
      <c r="Y43" s="22">
        <v>193438</v>
      </c>
      <c r="Z43" s="23">
        <v>141.68790835311006</v>
      </c>
      <c r="AA43" s="20">
        <v>546096</v>
      </c>
    </row>
    <row r="44" spans="1:27" x14ac:dyDescent="0.25">
      <c r="A44" s="19" t="s">
        <v>69</v>
      </c>
      <c r="B44" s="15" t="s">
        <v>32</v>
      </c>
      <c r="C44" s="20">
        <v>1396593</v>
      </c>
      <c r="D44" s="20"/>
      <c r="E44" s="21">
        <v>358644</v>
      </c>
      <c r="F44" s="22">
        <v>358644</v>
      </c>
      <c r="G44" s="22">
        <v>100549</v>
      </c>
      <c r="H44" s="22">
        <v>48260</v>
      </c>
      <c r="I44" s="22">
        <v>65922</v>
      </c>
      <c r="J44" s="22">
        <v>214731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214731</v>
      </c>
      <c r="X44" s="22">
        <v>89661</v>
      </c>
      <c r="Y44" s="22">
        <v>125070</v>
      </c>
      <c r="Z44" s="23">
        <v>139.49208686050792</v>
      </c>
      <c r="AA44" s="20">
        <v>358644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112727465</v>
      </c>
      <c r="D47" s="29">
        <f t="shared" ref="D47:Y47" si="1">SUM(D34:D46)</f>
        <v>0</v>
      </c>
      <c r="E47" s="30">
        <f t="shared" si="1"/>
        <v>138278556</v>
      </c>
      <c r="F47" s="31">
        <f t="shared" si="1"/>
        <v>138278556</v>
      </c>
      <c r="G47" s="31">
        <f t="shared" si="1"/>
        <v>14093373</v>
      </c>
      <c r="H47" s="31">
        <f t="shared" si="1"/>
        <v>15182485</v>
      </c>
      <c r="I47" s="31">
        <f t="shared" si="1"/>
        <v>8456622</v>
      </c>
      <c r="J47" s="31">
        <f t="shared" si="1"/>
        <v>37732480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37732480</v>
      </c>
      <c r="X47" s="31">
        <f t="shared" si="1"/>
        <v>34569639</v>
      </c>
      <c r="Y47" s="31">
        <f t="shared" si="1"/>
        <v>3162841</v>
      </c>
      <c r="Z47" s="32">
        <f>+IF(X47&lt;&gt;0,+(Y47/X47)*100,0)</f>
        <v>9.149187239126217</v>
      </c>
      <c r="AA47" s="29">
        <f>SUM(AA34:AA46)</f>
        <v>138278556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14339678</v>
      </c>
      <c r="D48" s="39">
        <f t="shared" si="2"/>
        <v>0</v>
      </c>
      <c r="E48" s="40">
        <f t="shared" si="2"/>
        <v>8985600</v>
      </c>
      <c r="F48" s="41">
        <f t="shared" si="2"/>
        <v>8985600</v>
      </c>
      <c r="G48" s="41">
        <f t="shared" si="2"/>
        <v>-3387159</v>
      </c>
      <c r="H48" s="41">
        <f t="shared" si="2"/>
        <v>9139177</v>
      </c>
      <c r="I48" s="41">
        <f t="shared" si="2"/>
        <v>-135795</v>
      </c>
      <c r="J48" s="41">
        <f t="shared" si="2"/>
        <v>5616223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5616223</v>
      </c>
      <c r="X48" s="41">
        <f t="shared" si="2"/>
        <v>5246400</v>
      </c>
      <c r="Y48" s="41">
        <f t="shared" si="2"/>
        <v>369823</v>
      </c>
      <c r="Z48" s="42">
        <f>+IF(X48&lt;&gt;0,+(Y48/X48)*100,0)</f>
        <v>7.0490812747788958</v>
      </c>
      <c r="AA48" s="39">
        <f>+AA32-AA47</f>
        <v>8985600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14339678</v>
      </c>
      <c r="D51" s="48">
        <f t="shared" si="3"/>
        <v>0</v>
      </c>
      <c r="E51" s="49">
        <f t="shared" si="3"/>
        <v>8985600</v>
      </c>
      <c r="F51" s="50">
        <f t="shared" si="3"/>
        <v>8985600</v>
      </c>
      <c r="G51" s="50">
        <f t="shared" si="3"/>
        <v>-3387159</v>
      </c>
      <c r="H51" s="50">
        <f t="shared" si="3"/>
        <v>9139177</v>
      </c>
      <c r="I51" s="50">
        <f t="shared" si="3"/>
        <v>-135795</v>
      </c>
      <c r="J51" s="50">
        <f t="shared" si="3"/>
        <v>5616223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5616223</v>
      </c>
      <c r="X51" s="50">
        <f t="shared" si="3"/>
        <v>5246400</v>
      </c>
      <c r="Y51" s="50">
        <f t="shared" si="3"/>
        <v>369823</v>
      </c>
      <c r="Z51" s="51">
        <f>+IF(X51&lt;&gt;0,+(Y51/X51)*100,0)</f>
        <v>7.0490812747788958</v>
      </c>
      <c r="AA51" s="48">
        <f>SUM(AA48:AA50)</f>
        <v>8985600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14339678</v>
      </c>
      <c r="D53" s="54">
        <f>+D51-D52</f>
        <v>0</v>
      </c>
      <c r="E53" s="55">
        <f t="shared" si="4"/>
        <v>8985600</v>
      </c>
      <c r="F53" s="56">
        <f t="shared" si="4"/>
        <v>8985600</v>
      </c>
      <c r="G53" s="56">
        <f t="shared" si="4"/>
        <v>-3387159</v>
      </c>
      <c r="H53" s="56">
        <f t="shared" si="4"/>
        <v>9139177</v>
      </c>
      <c r="I53" s="56">
        <f t="shared" si="4"/>
        <v>-135795</v>
      </c>
      <c r="J53" s="56">
        <f t="shared" si="4"/>
        <v>5616223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5616223</v>
      </c>
      <c r="X53" s="56">
        <f t="shared" si="4"/>
        <v>5246400</v>
      </c>
      <c r="Y53" s="56">
        <f t="shared" si="4"/>
        <v>369823</v>
      </c>
      <c r="Z53" s="57">
        <f>+IF(X53&lt;&gt;0,+(Y53/X53)*100,0)</f>
        <v>7.0490812747788958</v>
      </c>
      <c r="AA53" s="54">
        <f>+AA51-AA52</f>
        <v>8985600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14339678</v>
      </c>
      <c r="D56" s="48">
        <f>SUM(D53:D55)</f>
        <v>0</v>
      </c>
      <c r="E56" s="49">
        <f t="shared" si="5"/>
        <v>8985600</v>
      </c>
      <c r="F56" s="50">
        <f t="shared" si="5"/>
        <v>8985600</v>
      </c>
      <c r="G56" s="50">
        <f t="shared" si="5"/>
        <v>-3387159</v>
      </c>
      <c r="H56" s="50">
        <f t="shared" si="5"/>
        <v>9139177</v>
      </c>
      <c r="I56" s="50">
        <f t="shared" si="5"/>
        <v>-135795</v>
      </c>
      <c r="J56" s="50">
        <f t="shared" si="5"/>
        <v>5616223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5616223</v>
      </c>
      <c r="X56" s="50">
        <f t="shared" si="5"/>
        <v>5246400</v>
      </c>
      <c r="Y56" s="50">
        <f t="shared" si="5"/>
        <v>369823</v>
      </c>
      <c r="Z56" s="51">
        <f>+IF(X56&lt;&gt;0,+(Y56/X56)*100,0)</f>
        <v>7.0490812747788958</v>
      </c>
      <c r="AA56" s="48">
        <f>SUM(AA53:AA55)</f>
        <v>8985600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14339678</v>
      </c>
      <c r="D59" s="65">
        <f>SUM(D56:D58)</f>
        <v>0</v>
      </c>
      <c r="E59" s="66">
        <f t="shared" si="6"/>
        <v>8985600</v>
      </c>
      <c r="F59" s="67">
        <f t="shared" si="6"/>
        <v>8985600</v>
      </c>
      <c r="G59" s="67">
        <f t="shared" si="6"/>
        <v>-3387159</v>
      </c>
      <c r="H59" s="67">
        <f t="shared" si="6"/>
        <v>9139177</v>
      </c>
      <c r="I59" s="67">
        <f t="shared" si="6"/>
        <v>-135795</v>
      </c>
      <c r="J59" s="67">
        <f t="shared" si="6"/>
        <v>5616223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5616223</v>
      </c>
      <c r="X59" s="67">
        <f t="shared" si="6"/>
        <v>5246400</v>
      </c>
      <c r="Y59" s="67">
        <f t="shared" si="6"/>
        <v>369823</v>
      </c>
      <c r="Z59" s="68">
        <f>+IF(X59&lt;&gt;0,+(Y59/X59)*100,0)</f>
        <v>7.0490812747788958</v>
      </c>
      <c r="AA59" s="65">
        <f>SUM(AA56:AA58)</f>
        <v>8985600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217904350</v>
      </c>
      <c r="D6" s="20"/>
      <c r="E6" s="21">
        <v>280454000</v>
      </c>
      <c r="F6" s="22">
        <v>280454000</v>
      </c>
      <c r="G6" s="22">
        <v>20659313</v>
      </c>
      <c r="H6" s="22">
        <v>24872391</v>
      </c>
      <c r="I6" s="22">
        <v>24266806</v>
      </c>
      <c r="J6" s="22">
        <v>69798510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69798510</v>
      </c>
      <c r="X6" s="22">
        <v>70113489</v>
      </c>
      <c r="Y6" s="22">
        <v>-314979</v>
      </c>
      <c r="Z6" s="23">
        <v>-0.4492416573364364</v>
      </c>
      <c r="AA6" s="20">
        <v>280454000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2342286</v>
      </c>
      <c r="D13" s="20"/>
      <c r="E13" s="21">
        <v>2253661</v>
      </c>
      <c r="F13" s="22">
        <v>2253661</v>
      </c>
      <c r="G13" s="22">
        <v>225109</v>
      </c>
      <c r="H13" s="22">
        <v>133512</v>
      </c>
      <c r="I13" s="22">
        <v>233594</v>
      </c>
      <c r="J13" s="22">
        <v>592215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592215</v>
      </c>
      <c r="X13" s="22">
        <v>563415</v>
      </c>
      <c r="Y13" s="22">
        <v>28800</v>
      </c>
      <c r="Z13" s="23">
        <v>5.111684992412342</v>
      </c>
      <c r="AA13" s="20">
        <v>2253661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124083</v>
      </c>
      <c r="D17" s="20"/>
      <c r="E17" s="21">
        <v>130660</v>
      </c>
      <c r="F17" s="22">
        <v>130660</v>
      </c>
      <c r="G17" s="22">
        <v>10888</v>
      </c>
      <c r="H17" s="22">
        <v>10888</v>
      </c>
      <c r="I17" s="22">
        <v>10888</v>
      </c>
      <c r="J17" s="22">
        <v>32664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32664</v>
      </c>
      <c r="X17" s="22">
        <v>32664</v>
      </c>
      <c r="Y17" s="22"/>
      <c r="Z17" s="23"/>
      <c r="AA17" s="20">
        <v>130660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187778</v>
      </c>
      <c r="D23" s="20"/>
      <c r="E23" s="21">
        <v>235671</v>
      </c>
      <c r="F23" s="22">
        <v>235671</v>
      </c>
      <c r="G23" s="22"/>
      <c r="H23" s="22">
        <v>8642</v>
      </c>
      <c r="I23" s="22">
        <v>5217</v>
      </c>
      <c r="J23" s="22">
        <v>13859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13859</v>
      </c>
      <c r="X23" s="22">
        <v>58917</v>
      </c>
      <c r="Y23" s="22">
        <v>-45058</v>
      </c>
      <c r="Z23" s="23">
        <v>-76.477077923180076</v>
      </c>
      <c r="AA23" s="20">
        <v>235671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46094200</v>
      </c>
      <c r="F25" s="22">
        <v>46094200</v>
      </c>
      <c r="G25" s="22">
        <v>21507250</v>
      </c>
      <c r="H25" s="22"/>
      <c r="I25" s="22"/>
      <c r="J25" s="22">
        <v>21507250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21507250</v>
      </c>
      <c r="X25" s="22">
        <v>11523549</v>
      </c>
      <c r="Y25" s="22">
        <v>9983701</v>
      </c>
      <c r="Z25" s="23">
        <v>86.63738055003715</v>
      </c>
      <c r="AA25" s="20">
        <v>46094200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13546558</v>
      </c>
      <c r="F28" s="22">
        <v>13546558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3386637</v>
      </c>
      <c r="Y28" s="22">
        <v>-3386637</v>
      </c>
      <c r="Z28" s="23">
        <v>-100</v>
      </c>
      <c r="AA28" s="20">
        <v>13546558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220558497</v>
      </c>
      <c r="D32" s="29">
        <f t="shared" ref="D32:Y32" si="0">SUM(D6:D31)</f>
        <v>0</v>
      </c>
      <c r="E32" s="30">
        <f t="shared" si="0"/>
        <v>342714750</v>
      </c>
      <c r="F32" s="31">
        <f t="shared" si="0"/>
        <v>342714750</v>
      </c>
      <c r="G32" s="31">
        <f t="shared" si="0"/>
        <v>42402560</v>
      </c>
      <c r="H32" s="31">
        <f t="shared" si="0"/>
        <v>25025433</v>
      </c>
      <c r="I32" s="31">
        <f t="shared" si="0"/>
        <v>24516505</v>
      </c>
      <c r="J32" s="31">
        <f t="shared" si="0"/>
        <v>91944498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91944498</v>
      </c>
      <c r="X32" s="31">
        <f t="shared" si="0"/>
        <v>85678671</v>
      </c>
      <c r="Y32" s="31">
        <f t="shared" si="0"/>
        <v>6265827</v>
      </c>
      <c r="Z32" s="32">
        <f>+IF(X32&lt;&gt;0,+(Y32/X32)*100,0)</f>
        <v>7.3131701587668188</v>
      </c>
      <c r="AA32" s="29">
        <f>SUM(AA6:AA31)</f>
        <v>342714750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19380660</v>
      </c>
      <c r="D34" s="20"/>
      <c r="E34" s="21">
        <v>20158037</v>
      </c>
      <c r="F34" s="22">
        <v>20158037</v>
      </c>
      <c r="G34" s="22">
        <v>1620851</v>
      </c>
      <c r="H34" s="22">
        <v>1615862</v>
      </c>
      <c r="I34" s="22">
        <v>1283586</v>
      </c>
      <c r="J34" s="22">
        <v>4520299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4520299</v>
      </c>
      <c r="X34" s="22">
        <v>5039523</v>
      </c>
      <c r="Y34" s="22">
        <v>-519224</v>
      </c>
      <c r="Z34" s="23">
        <v>-10.303038601073951</v>
      </c>
      <c r="AA34" s="20">
        <v>20158037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208095515</v>
      </c>
      <c r="D36" s="20"/>
      <c r="E36" s="21">
        <v>175000000</v>
      </c>
      <c r="F36" s="22">
        <v>175000000</v>
      </c>
      <c r="G36" s="22">
        <v>2879088</v>
      </c>
      <c r="H36" s="22">
        <v>30883263</v>
      </c>
      <c r="I36" s="22"/>
      <c r="J36" s="22">
        <v>33762351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33762351</v>
      </c>
      <c r="X36" s="22">
        <v>43750002</v>
      </c>
      <c r="Y36" s="22">
        <v>-9987651</v>
      </c>
      <c r="Z36" s="23">
        <v>-22.828915527821003</v>
      </c>
      <c r="AA36" s="20">
        <v>175000000</v>
      </c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8100000</v>
      </c>
      <c r="F38" s="22">
        <v>8100000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2025000</v>
      </c>
      <c r="Y38" s="22">
        <v>-2025000</v>
      </c>
      <c r="Z38" s="23">
        <v>-100</v>
      </c>
      <c r="AA38" s="20">
        <v>8100000</v>
      </c>
    </row>
    <row r="39" spans="1:27" x14ac:dyDescent="0.25">
      <c r="A39" s="19" t="s">
        <v>65</v>
      </c>
      <c r="B39" s="15" t="s">
        <v>32</v>
      </c>
      <c r="C39" s="20">
        <v>7474022</v>
      </c>
      <c r="D39" s="20"/>
      <c r="E39" s="21">
        <v>7743548</v>
      </c>
      <c r="F39" s="22">
        <v>7743548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1935921</v>
      </c>
      <c r="Y39" s="22">
        <v>-1935921</v>
      </c>
      <c r="Z39" s="23">
        <v>-100</v>
      </c>
      <c r="AA39" s="20">
        <v>7743548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7036710</v>
      </c>
      <c r="D41" s="20"/>
      <c r="E41" s="21">
        <v>22194998</v>
      </c>
      <c r="F41" s="22">
        <v>22194998</v>
      </c>
      <c r="G41" s="22">
        <v>609543</v>
      </c>
      <c r="H41" s="22">
        <v>278181</v>
      </c>
      <c r="I41" s="22">
        <v>562934</v>
      </c>
      <c r="J41" s="22">
        <v>1450658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1450658</v>
      </c>
      <c r="X41" s="22">
        <v>5548752</v>
      </c>
      <c r="Y41" s="22">
        <v>-4098094</v>
      </c>
      <c r="Z41" s="23">
        <v>-73.856139182288189</v>
      </c>
      <c r="AA41" s="20">
        <v>22194998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9115680</v>
      </c>
      <c r="D43" s="20"/>
      <c r="E43" s="21">
        <v>39990586</v>
      </c>
      <c r="F43" s="22">
        <v>39990586</v>
      </c>
      <c r="G43" s="22">
        <v>5073</v>
      </c>
      <c r="H43" s="22">
        <v>5643</v>
      </c>
      <c r="I43" s="22">
        <v>44029</v>
      </c>
      <c r="J43" s="22">
        <v>54745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54745</v>
      </c>
      <c r="X43" s="22">
        <v>9997647</v>
      </c>
      <c r="Y43" s="22">
        <v>-9942902</v>
      </c>
      <c r="Z43" s="23">
        <v>-99.452421154697703</v>
      </c>
      <c r="AA43" s="20">
        <v>39990586</v>
      </c>
    </row>
    <row r="44" spans="1:27" x14ac:dyDescent="0.25">
      <c r="A44" s="19" t="s">
        <v>69</v>
      </c>
      <c r="B44" s="15" t="s">
        <v>32</v>
      </c>
      <c r="C44" s="20">
        <v>13234633</v>
      </c>
      <c r="D44" s="20"/>
      <c r="E44" s="21">
        <v>7189955</v>
      </c>
      <c r="F44" s="22">
        <v>7189955</v>
      </c>
      <c r="G44" s="22">
        <v>379528</v>
      </c>
      <c r="H44" s="22">
        <v>2148640</v>
      </c>
      <c r="I44" s="22">
        <v>993702</v>
      </c>
      <c r="J44" s="22">
        <v>3521870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3521870</v>
      </c>
      <c r="X44" s="22">
        <v>1797492</v>
      </c>
      <c r="Y44" s="22">
        <v>1724378</v>
      </c>
      <c r="Z44" s="23">
        <v>95.932443649262424</v>
      </c>
      <c r="AA44" s="20">
        <v>7189955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264337220</v>
      </c>
      <c r="D47" s="29">
        <f t="shared" ref="D47:Y47" si="1">SUM(D34:D46)</f>
        <v>0</v>
      </c>
      <c r="E47" s="30">
        <f t="shared" si="1"/>
        <v>280377124</v>
      </c>
      <c r="F47" s="31">
        <f t="shared" si="1"/>
        <v>280377124</v>
      </c>
      <c r="G47" s="31">
        <f t="shared" si="1"/>
        <v>5494083</v>
      </c>
      <c r="H47" s="31">
        <f t="shared" si="1"/>
        <v>34931589</v>
      </c>
      <c r="I47" s="31">
        <f t="shared" si="1"/>
        <v>2884251</v>
      </c>
      <c r="J47" s="31">
        <f t="shared" si="1"/>
        <v>43309923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43309923</v>
      </c>
      <c r="X47" s="31">
        <f t="shared" si="1"/>
        <v>70094337</v>
      </c>
      <c r="Y47" s="31">
        <f t="shared" si="1"/>
        <v>-26784414</v>
      </c>
      <c r="Z47" s="32">
        <f>+IF(X47&lt;&gt;0,+(Y47/X47)*100,0)</f>
        <v>-38.2119514162749</v>
      </c>
      <c r="AA47" s="29">
        <f>SUM(AA34:AA46)</f>
        <v>280377124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-43778723</v>
      </c>
      <c r="D48" s="39">
        <f t="shared" si="2"/>
        <v>0</v>
      </c>
      <c r="E48" s="40">
        <f t="shared" si="2"/>
        <v>62337626</v>
      </c>
      <c r="F48" s="41">
        <f t="shared" si="2"/>
        <v>62337626</v>
      </c>
      <c r="G48" s="41">
        <f t="shared" si="2"/>
        <v>36908477</v>
      </c>
      <c r="H48" s="41">
        <f t="shared" si="2"/>
        <v>-9906156</v>
      </c>
      <c r="I48" s="41">
        <f t="shared" si="2"/>
        <v>21632254</v>
      </c>
      <c r="J48" s="41">
        <f t="shared" si="2"/>
        <v>48634575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48634575</v>
      </c>
      <c r="X48" s="41">
        <f t="shared" si="2"/>
        <v>15584334</v>
      </c>
      <c r="Y48" s="41">
        <f t="shared" si="2"/>
        <v>33050241</v>
      </c>
      <c r="Z48" s="42">
        <f>+IF(X48&lt;&gt;0,+(Y48/X48)*100,0)</f>
        <v>212.07348995471992</v>
      </c>
      <c r="AA48" s="39">
        <f>+AA32-AA47</f>
        <v>62337626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5480000</v>
      </c>
      <c r="F49" s="22">
        <v>5480000</v>
      </c>
      <c r="G49" s="22">
        <v>1250000</v>
      </c>
      <c r="H49" s="22"/>
      <c r="I49" s="22"/>
      <c r="J49" s="22">
        <v>1250000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1250000</v>
      </c>
      <c r="X49" s="22">
        <v>1369998</v>
      </c>
      <c r="Y49" s="22">
        <v>-119998</v>
      </c>
      <c r="Z49" s="23">
        <v>-8.7589908890377952</v>
      </c>
      <c r="AA49" s="20">
        <v>5480000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-43778723</v>
      </c>
      <c r="D51" s="48">
        <f t="shared" si="3"/>
        <v>0</v>
      </c>
      <c r="E51" s="49">
        <f t="shared" si="3"/>
        <v>67817626</v>
      </c>
      <c r="F51" s="50">
        <f t="shared" si="3"/>
        <v>67817626</v>
      </c>
      <c r="G51" s="50">
        <f t="shared" si="3"/>
        <v>38158477</v>
      </c>
      <c r="H51" s="50">
        <f t="shared" si="3"/>
        <v>-9906156</v>
      </c>
      <c r="I51" s="50">
        <f t="shared" si="3"/>
        <v>21632254</v>
      </c>
      <c r="J51" s="50">
        <f t="shared" si="3"/>
        <v>49884575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49884575</v>
      </c>
      <c r="X51" s="50">
        <f t="shared" si="3"/>
        <v>16954332</v>
      </c>
      <c r="Y51" s="50">
        <f t="shared" si="3"/>
        <v>32930243</v>
      </c>
      <c r="Z51" s="51">
        <f>+IF(X51&lt;&gt;0,+(Y51/X51)*100,0)</f>
        <v>194.22907962401587</v>
      </c>
      <c r="AA51" s="48">
        <f>SUM(AA48:AA50)</f>
        <v>67817626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-43778723</v>
      </c>
      <c r="D53" s="54">
        <f>+D51-D52</f>
        <v>0</v>
      </c>
      <c r="E53" s="55">
        <f t="shared" si="4"/>
        <v>67817626</v>
      </c>
      <c r="F53" s="56">
        <f t="shared" si="4"/>
        <v>67817626</v>
      </c>
      <c r="G53" s="56">
        <f t="shared" si="4"/>
        <v>38158477</v>
      </c>
      <c r="H53" s="56">
        <f t="shared" si="4"/>
        <v>-9906156</v>
      </c>
      <c r="I53" s="56">
        <f t="shared" si="4"/>
        <v>21632254</v>
      </c>
      <c r="J53" s="56">
        <f t="shared" si="4"/>
        <v>49884575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49884575</v>
      </c>
      <c r="X53" s="56">
        <f t="shared" si="4"/>
        <v>16954332</v>
      </c>
      <c r="Y53" s="56">
        <f t="shared" si="4"/>
        <v>32930243</v>
      </c>
      <c r="Z53" s="57">
        <f>+IF(X53&lt;&gt;0,+(Y53/X53)*100,0)</f>
        <v>194.22907962401587</v>
      </c>
      <c r="AA53" s="54">
        <f>+AA51-AA52</f>
        <v>67817626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-43778723</v>
      </c>
      <c r="D56" s="48">
        <f>SUM(D53:D55)</f>
        <v>0</v>
      </c>
      <c r="E56" s="49">
        <f t="shared" si="5"/>
        <v>67817626</v>
      </c>
      <c r="F56" s="50">
        <f t="shared" si="5"/>
        <v>67817626</v>
      </c>
      <c r="G56" s="50">
        <f t="shared" si="5"/>
        <v>38158477</v>
      </c>
      <c r="H56" s="50">
        <f t="shared" si="5"/>
        <v>-9906156</v>
      </c>
      <c r="I56" s="50">
        <f t="shared" si="5"/>
        <v>21632254</v>
      </c>
      <c r="J56" s="50">
        <f t="shared" si="5"/>
        <v>49884575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49884575</v>
      </c>
      <c r="X56" s="50">
        <f t="shared" si="5"/>
        <v>16954332</v>
      </c>
      <c r="Y56" s="50">
        <f t="shared" si="5"/>
        <v>32930243</v>
      </c>
      <c r="Z56" s="51">
        <f>+IF(X56&lt;&gt;0,+(Y56/X56)*100,0)</f>
        <v>194.22907962401587</v>
      </c>
      <c r="AA56" s="48">
        <f>SUM(AA53:AA55)</f>
        <v>67817626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-43778723</v>
      </c>
      <c r="D59" s="65">
        <f>SUM(D56:D58)</f>
        <v>0</v>
      </c>
      <c r="E59" s="66">
        <f t="shared" si="6"/>
        <v>67817626</v>
      </c>
      <c r="F59" s="67">
        <f t="shared" si="6"/>
        <v>67817626</v>
      </c>
      <c r="G59" s="67">
        <f t="shared" si="6"/>
        <v>38158477</v>
      </c>
      <c r="H59" s="67">
        <f t="shared" si="6"/>
        <v>-9906156</v>
      </c>
      <c r="I59" s="67">
        <f t="shared" si="6"/>
        <v>21632254</v>
      </c>
      <c r="J59" s="67">
        <f t="shared" si="6"/>
        <v>49884575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49884575</v>
      </c>
      <c r="X59" s="67">
        <f t="shared" si="6"/>
        <v>16954332</v>
      </c>
      <c r="Y59" s="67">
        <f t="shared" si="6"/>
        <v>32930243</v>
      </c>
      <c r="Z59" s="68">
        <f>+IF(X59&lt;&gt;0,+(Y59/X59)*100,0)</f>
        <v>194.22907962401587</v>
      </c>
      <c r="AA59" s="65">
        <f>SUM(AA56:AA58)</f>
        <v>67817626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73942219</v>
      </c>
      <c r="D6" s="20"/>
      <c r="E6" s="21">
        <v>92548116</v>
      </c>
      <c r="F6" s="22">
        <v>92548116</v>
      </c>
      <c r="G6" s="22">
        <v>9060661</v>
      </c>
      <c r="H6" s="22">
        <v>7280260</v>
      </c>
      <c r="I6" s="22">
        <v>8286713</v>
      </c>
      <c r="J6" s="22">
        <v>24627634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24627634</v>
      </c>
      <c r="X6" s="22">
        <v>22768518</v>
      </c>
      <c r="Y6" s="22">
        <v>1859116</v>
      </c>
      <c r="Z6" s="23">
        <v>8.1652920932315389</v>
      </c>
      <c r="AA6" s="20">
        <v>92548116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3207210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-31</v>
      </c>
      <c r="F19" s="22">
        <v>-31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-9</v>
      </c>
      <c r="Y19" s="22">
        <v>9</v>
      </c>
      <c r="Z19" s="23">
        <v>-100</v>
      </c>
      <c r="AA19" s="20">
        <v>-31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134450</v>
      </c>
      <c r="D23" s="20"/>
      <c r="E23" s="21"/>
      <c r="F23" s="22"/>
      <c r="G23" s="22">
        <v>12820</v>
      </c>
      <c r="H23" s="22">
        <v>300</v>
      </c>
      <c r="I23" s="22"/>
      <c r="J23" s="22">
        <v>13120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13120</v>
      </c>
      <c r="X23" s="22"/>
      <c r="Y23" s="22">
        <v>13120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3119651</v>
      </c>
      <c r="F25" s="22">
        <v>3119651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1216656</v>
      </c>
      <c r="Y25" s="22">
        <v>-1216656</v>
      </c>
      <c r="Z25" s="23">
        <v>-100</v>
      </c>
      <c r="AA25" s="20">
        <v>3119651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77283879</v>
      </c>
      <c r="D32" s="29">
        <f t="shared" ref="D32:Y32" si="0">SUM(D6:D31)</f>
        <v>0</v>
      </c>
      <c r="E32" s="30">
        <f t="shared" si="0"/>
        <v>95667736</v>
      </c>
      <c r="F32" s="31">
        <f t="shared" si="0"/>
        <v>95667736</v>
      </c>
      <c r="G32" s="31">
        <f t="shared" si="0"/>
        <v>9073481</v>
      </c>
      <c r="H32" s="31">
        <f t="shared" si="0"/>
        <v>7280560</v>
      </c>
      <c r="I32" s="31">
        <f t="shared" si="0"/>
        <v>8286713</v>
      </c>
      <c r="J32" s="31">
        <f t="shared" si="0"/>
        <v>24640754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24640754</v>
      </c>
      <c r="X32" s="31">
        <f t="shared" si="0"/>
        <v>23985165</v>
      </c>
      <c r="Y32" s="31">
        <f t="shared" si="0"/>
        <v>655589</v>
      </c>
      <c r="Z32" s="32">
        <f>+IF(X32&lt;&gt;0,+(Y32/X32)*100,0)</f>
        <v>2.733310360800103</v>
      </c>
      <c r="AA32" s="29">
        <f>SUM(AA6:AA31)</f>
        <v>95667736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8112918</v>
      </c>
      <c r="D34" s="20"/>
      <c r="E34" s="21">
        <v>8804405</v>
      </c>
      <c r="F34" s="22">
        <v>8804405</v>
      </c>
      <c r="G34" s="22"/>
      <c r="H34" s="22">
        <v>1583507</v>
      </c>
      <c r="I34" s="22">
        <v>876811</v>
      </c>
      <c r="J34" s="22">
        <v>2460318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2460318</v>
      </c>
      <c r="X34" s="22">
        <v>2201103</v>
      </c>
      <c r="Y34" s="22">
        <v>259215</v>
      </c>
      <c r="Z34" s="23">
        <v>11.776595643184349</v>
      </c>
      <c r="AA34" s="20">
        <v>8804405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76472953</v>
      </c>
      <c r="D36" s="20"/>
      <c r="E36" s="21">
        <v>92693500</v>
      </c>
      <c r="F36" s="22">
        <v>92693500</v>
      </c>
      <c r="G36" s="22"/>
      <c r="H36" s="22"/>
      <c r="I36" s="22">
        <v>31874219</v>
      </c>
      <c r="J36" s="22">
        <v>31874219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31874219</v>
      </c>
      <c r="X36" s="22">
        <v>22804283</v>
      </c>
      <c r="Y36" s="22">
        <v>9069936</v>
      </c>
      <c r="Z36" s="23">
        <v>39.772949669147678</v>
      </c>
      <c r="AA36" s="20">
        <v>92693500</v>
      </c>
    </row>
    <row r="37" spans="1:27" x14ac:dyDescent="0.25">
      <c r="A37" s="19" t="s">
        <v>63</v>
      </c>
      <c r="B37" s="15" t="s">
        <v>32</v>
      </c>
      <c r="C37" s="20">
        <v>3595502</v>
      </c>
      <c r="D37" s="20"/>
      <c r="E37" s="21">
        <v>4829184</v>
      </c>
      <c r="F37" s="22">
        <v>4829184</v>
      </c>
      <c r="G37" s="22">
        <v>4</v>
      </c>
      <c r="H37" s="22">
        <v>217809</v>
      </c>
      <c r="I37" s="22">
        <v>540</v>
      </c>
      <c r="J37" s="22">
        <v>218353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218353</v>
      </c>
      <c r="X37" s="22">
        <v>1207296</v>
      </c>
      <c r="Y37" s="22">
        <v>-988943</v>
      </c>
      <c r="Z37" s="23">
        <v>-81.913880274597119</v>
      </c>
      <c r="AA37" s="20">
        <v>4829184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43190900</v>
      </c>
      <c r="D39" s="20"/>
      <c r="E39" s="21">
        <v>5485201</v>
      </c>
      <c r="F39" s="22">
        <v>5485201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1371300</v>
      </c>
      <c r="Y39" s="22">
        <v>-1371300</v>
      </c>
      <c r="Z39" s="23">
        <v>-100</v>
      </c>
      <c r="AA39" s="20">
        <v>5485201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25920000</v>
      </c>
      <c r="F40" s="22">
        <v>25920000</v>
      </c>
      <c r="G40" s="22"/>
      <c r="H40" s="22"/>
      <c r="I40" s="22">
        <v>14605122</v>
      </c>
      <c r="J40" s="22">
        <v>14605122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14605122</v>
      </c>
      <c r="X40" s="22">
        <v>6480000</v>
      </c>
      <c r="Y40" s="22">
        <v>8125122</v>
      </c>
      <c r="Z40" s="23">
        <v>125.38768518518519</v>
      </c>
      <c r="AA40" s="20">
        <v>25920000</v>
      </c>
    </row>
    <row r="41" spans="1:27" x14ac:dyDescent="0.25">
      <c r="A41" s="19" t="s">
        <v>66</v>
      </c>
      <c r="B41" s="15" t="s">
        <v>32</v>
      </c>
      <c r="C41" s="20">
        <v>611553</v>
      </c>
      <c r="D41" s="20"/>
      <c r="E41" s="21">
        <v>3634220</v>
      </c>
      <c r="F41" s="22">
        <v>3634220</v>
      </c>
      <c r="G41" s="22">
        <v>142357</v>
      </c>
      <c r="H41" s="22">
        <v>167</v>
      </c>
      <c r="I41" s="22"/>
      <c r="J41" s="22">
        <v>142524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142524</v>
      </c>
      <c r="X41" s="22">
        <v>908556</v>
      </c>
      <c r="Y41" s="22">
        <v>-766032</v>
      </c>
      <c r="Z41" s="23">
        <v>-84.313129845601154</v>
      </c>
      <c r="AA41" s="20">
        <v>3634220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11121013</v>
      </c>
      <c r="D43" s="20"/>
      <c r="E43" s="21">
        <v>11173671</v>
      </c>
      <c r="F43" s="22">
        <v>11173671</v>
      </c>
      <c r="G43" s="22"/>
      <c r="H43" s="22">
        <v>499</v>
      </c>
      <c r="I43" s="22"/>
      <c r="J43" s="22">
        <v>499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499</v>
      </c>
      <c r="X43" s="22">
        <v>2793417</v>
      </c>
      <c r="Y43" s="22">
        <v>-2792918</v>
      </c>
      <c r="Z43" s="23">
        <v>-99.982136573236289</v>
      </c>
      <c r="AA43" s="20">
        <v>11173671</v>
      </c>
    </row>
    <row r="44" spans="1:27" x14ac:dyDescent="0.25">
      <c r="A44" s="19" t="s">
        <v>69</v>
      </c>
      <c r="B44" s="15" t="s">
        <v>32</v>
      </c>
      <c r="C44" s="20">
        <v>3898694</v>
      </c>
      <c r="D44" s="20"/>
      <c r="E44" s="21">
        <v>4344758</v>
      </c>
      <c r="F44" s="22">
        <v>4344758</v>
      </c>
      <c r="G44" s="22">
        <v>103966</v>
      </c>
      <c r="H44" s="22">
        <v>13902</v>
      </c>
      <c r="I44" s="22">
        <v>110823</v>
      </c>
      <c r="J44" s="22">
        <v>228691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228691</v>
      </c>
      <c r="X44" s="22">
        <v>1086192</v>
      </c>
      <c r="Y44" s="22">
        <v>-857501</v>
      </c>
      <c r="Z44" s="23">
        <v>-78.945619190713984</v>
      </c>
      <c r="AA44" s="20">
        <v>4344758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147003533</v>
      </c>
      <c r="D47" s="29">
        <f t="shared" ref="D47:Y47" si="1">SUM(D34:D46)</f>
        <v>0</v>
      </c>
      <c r="E47" s="30">
        <f t="shared" si="1"/>
        <v>156884939</v>
      </c>
      <c r="F47" s="31">
        <f t="shared" si="1"/>
        <v>156884939</v>
      </c>
      <c r="G47" s="31">
        <f t="shared" si="1"/>
        <v>246327</v>
      </c>
      <c r="H47" s="31">
        <f t="shared" si="1"/>
        <v>1815884</v>
      </c>
      <c r="I47" s="31">
        <f t="shared" si="1"/>
        <v>47467515</v>
      </c>
      <c r="J47" s="31">
        <f t="shared" si="1"/>
        <v>49529726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49529726</v>
      </c>
      <c r="X47" s="31">
        <f t="shared" si="1"/>
        <v>38852147</v>
      </c>
      <c r="Y47" s="31">
        <f t="shared" si="1"/>
        <v>10677579</v>
      </c>
      <c r="Z47" s="32">
        <f>+IF(X47&lt;&gt;0,+(Y47/X47)*100,0)</f>
        <v>27.482597036400584</v>
      </c>
      <c r="AA47" s="29">
        <f>SUM(AA34:AA46)</f>
        <v>156884939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-69719654</v>
      </c>
      <c r="D48" s="39">
        <f t="shared" si="2"/>
        <v>0</v>
      </c>
      <c r="E48" s="40">
        <f t="shared" si="2"/>
        <v>-61217203</v>
      </c>
      <c r="F48" s="41">
        <f t="shared" si="2"/>
        <v>-61217203</v>
      </c>
      <c r="G48" s="41">
        <f t="shared" si="2"/>
        <v>8827154</v>
      </c>
      <c r="H48" s="41">
        <f t="shared" si="2"/>
        <v>5464676</v>
      </c>
      <c r="I48" s="41">
        <f t="shared" si="2"/>
        <v>-39180802</v>
      </c>
      <c r="J48" s="41">
        <f t="shared" si="2"/>
        <v>-24888972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-24888972</v>
      </c>
      <c r="X48" s="41">
        <f t="shared" si="2"/>
        <v>-14866982</v>
      </c>
      <c r="Y48" s="41">
        <f t="shared" si="2"/>
        <v>-10021990</v>
      </c>
      <c r="Z48" s="42">
        <f>+IF(X48&lt;&gt;0,+(Y48/X48)*100,0)</f>
        <v>67.411058949287764</v>
      </c>
      <c r="AA48" s="39">
        <f>+AA32-AA47</f>
        <v>-61217203</v>
      </c>
    </row>
    <row r="49" spans="1:27" x14ac:dyDescent="0.25">
      <c r="A49" s="43" t="s">
        <v>74</v>
      </c>
      <c r="B49" s="15" t="s">
        <v>32</v>
      </c>
      <c r="C49" s="20">
        <v>502654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-69217000</v>
      </c>
      <c r="D51" s="48">
        <f t="shared" si="3"/>
        <v>0</v>
      </c>
      <c r="E51" s="49">
        <f t="shared" si="3"/>
        <v>-61217203</v>
      </c>
      <c r="F51" s="50">
        <f t="shared" si="3"/>
        <v>-61217203</v>
      </c>
      <c r="G51" s="50">
        <f t="shared" si="3"/>
        <v>8827154</v>
      </c>
      <c r="H51" s="50">
        <f t="shared" si="3"/>
        <v>5464676</v>
      </c>
      <c r="I51" s="50">
        <f t="shared" si="3"/>
        <v>-39180802</v>
      </c>
      <c r="J51" s="50">
        <f t="shared" si="3"/>
        <v>-24888972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-24888972</v>
      </c>
      <c r="X51" s="50">
        <f t="shared" si="3"/>
        <v>-14866982</v>
      </c>
      <c r="Y51" s="50">
        <f t="shared" si="3"/>
        <v>-10021990</v>
      </c>
      <c r="Z51" s="51">
        <f>+IF(X51&lt;&gt;0,+(Y51/X51)*100,0)</f>
        <v>67.411058949287764</v>
      </c>
      <c r="AA51" s="48">
        <f>SUM(AA48:AA50)</f>
        <v>-61217203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-69217000</v>
      </c>
      <c r="D53" s="54">
        <f>+D51-D52</f>
        <v>0</v>
      </c>
      <c r="E53" s="55">
        <f t="shared" si="4"/>
        <v>-61217203</v>
      </c>
      <c r="F53" s="56">
        <f t="shared" si="4"/>
        <v>-61217203</v>
      </c>
      <c r="G53" s="56">
        <f t="shared" si="4"/>
        <v>8827154</v>
      </c>
      <c r="H53" s="56">
        <f t="shared" si="4"/>
        <v>5464676</v>
      </c>
      <c r="I53" s="56">
        <f t="shared" si="4"/>
        <v>-39180802</v>
      </c>
      <c r="J53" s="56">
        <f t="shared" si="4"/>
        <v>-24888972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-24888972</v>
      </c>
      <c r="X53" s="56">
        <f t="shared" si="4"/>
        <v>-14866982</v>
      </c>
      <c r="Y53" s="56">
        <f t="shared" si="4"/>
        <v>-10021990</v>
      </c>
      <c r="Z53" s="57">
        <f>+IF(X53&lt;&gt;0,+(Y53/X53)*100,0)</f>
        <v>67.411058949287764</v>
      </c>
      <c r="AA53" s="54">
        <f>+AA51-AA52</f>
        <v>-61217203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-69217000</v>
      </c>
      <c r="D56" s="48">
        <f>SUM(D53:D55)</f>
        <v>0</v>
      </c>
      <c r="E56" s="49">
        <f t="shared" si="5"/>
        <v>-61217203</v>
      </c>
      <c r="F56" s="50">
        <f t="shared" si="5"/>
        <v>-61217203</v>
      </c>
      <c r="G56" s="50">
        <f t="shared" si="5"/>
        <v>8827154</v>
      </c>
      <c r="H56" s="50">
        <f t="shared" si="5"/>
        <v>5464676</v>
      </c>
      <c r="I56" s="50">
        <f t="shared" si="5"/>
        <v>-39180802</v>
      </c>
      <c r="J56" s="50">
        <f t="shared" si="5"/>
        <v>-24888972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-24888972</v>
      </c>
      <c r="X56" s="50">
        <f t="shared" si="5"/>
        <v>-14866982</v>
      </c>
      <c r="Y56" s="50">
        <f t="shared" si="5"/>
        <v>-10021990</v>
      </c>
      <c r="Z56" s="51">
        <f>+IF(X56&lt;&gt;0,+(Y56/X56)*100,0)</f>
        <v>67.411058949287764</v>
      </c>
      <c r="AA56" s="48">
        <f>SUM(AA53:AA55)</f>
        <v>-61217203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-69217000</v>
      </c>
      <c r="D59" s="65">
        <f>SUM(D56:D58)</f>
        <v>0</v>
      </c>
      <c r="E59" s="66">
        <f t="shared" si="6"/>
        <v>-61217203</v>
      </c>
      <c r="F59" s="67">
        <f t="shared" si="6"/>
        <v>-61217203</v>
      </c>
      <c r="G59" s="67">
        <f t="shared" si="6"/>
        <v>8827154</v>
      </c>
      <c r="H59" s="67">
        <f t="shared" si="6"/>
        <v>5464676</v>
      </c>
      <c r="I59" s="67">
        <f t="shared" si="6"/>
        <v>-39180802</v>
      </c>
      <c r="J59" s="67">
        <f t="shared" si="6"/>
        <v>-24888972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-24888972</v>
      </c>
      <c r="X59" s="67">
        <f t="shared" si="6"/>
        <v>-14866982</v>
      </c>
      <c r="Y59" s="67">
        <f t="shared" si="6"/>
        <v>-10021990</v>
      </c>
      <c r="Z59" s="68">
        <f>+IF(X59&lt;&gt;0,+(Y59/X59)*100,0)</f>
        <v>67.411058949287764</v>
      </c>
      <c r="AA59" s="65">
        <f>SUM(AA56:AA58)</f>
        <v>-61217203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321785356</v>
      </c>
      <c r="D6" s="20"/>
      <c r="E6" s="21">
        <v>508226526</v>
      </c>
      <c r="F6" s="22">
        <v>508226526</v>
      </c>
      <c r="G6" s="22">
        <v>7598647</v>
      </c>
      <c r="H6" s="22">
        <v>5317499</v>
      </c>
      <c r="I6" s="22">
        <v>90215574</v>
      </c>
      <c r="J6" s="22">
        <v>103131720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103131720</v>
      </c>
      <c r="X6" s="22">
        <v>127056633</v>
      </c>
      <c r="Y6" s="22">
        <v>-23924913</v>
      </c>
      <c r="Z6" s="23">
        <v>-18.830117275341305</v>
      </c>
      <c r="AA6" s="20">
        <v>508226526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28493</v>
      </c>
      <c r="D10" s="20"/>
      <c r="E10" s="21">
        <v>38269</v>
      </c>
      <c r="F10" s="22">
        <v>38269</v>
      </c>
      <c r="G10" s="22">
        <v>732</v>
      </c>
      <c r="H10" s="22">
        <v>753</v>
      </c>
      <c r="I10" s="22">
        <v>3420</v>
      </c>
      <c r="J10" s="22">
        <v>4905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4905</v>
      </c>
      <c r="X10" s="22">
        <v>9567</v>
      </c>
      <c r="Y10" s="22">
        <v>-4662</v>
      </c>
      <c r="Z10" s="23">
        <v>-48.730009407337718</v>
      </c>
      <c r="AA10" s="20">
        <v>38269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2050404</v>
      </c>
      <c r="F13" s="22">
        <v>2050404</v>
      </c>
      <c r="G13" s="22"/>
      <c r="H13" s="22"/>
      <c r="I13" s="22">
        <v>633765</v>
      </c>
      <c r="J13" s="22">
        <v>633765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633765</v>
      </c>
      <c r="X13" s="22">
        <v>512601</v>
      </c>
      <c r="Y13" s="22">
        <v>121164</v>
      </c>
      <c r="Z13" s="23">
        <v>23.637097859738862</v>
      </c>
      <c r="AA13" s="20">
        <v>2050404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4200000</v>
      </c>
      <c r="F25" s="22">
        <v>4200000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1050000</v>
      </c>
      <c r="Y25" s="22">
        <v>-1050000</v>
      </c>
      <c r="Z25" s="23">
        <v>-100</v>
      </c>
      <c r="AA25" s="20">
        <v>4200000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321813849</v>
      </c>
      <c r="D32" s="29">
        <f t="shared" ref="D32:Y32" si="0">SUM(D6:D31)</f>
        <v>0</v>
      </c>
      <c r="E32" s="30">
        <f t="shared" si="0"/>
        <v>514515199</v>
      </c>
      <c r="F32" s="31">
        <f t="shared" si="0"/>
        <v>514515199</v>
      </c>
      <c r="G32" s="31">
        <f t="shared" si="0"/>
        <v>7599379</v>
      </c>
      <c r="H32" s="31">
        <f t="shared" si="0"/>
        <v>5318252</v>
      </c>
      <c r="I32" s="31">
        <f t="shared" si="0"/>
        <v>90852759</v>
      </c>
      <c r="J32" s="31">
        <f t="shared" si="0"/>
        <v>103770390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103770390</v>
      </c>
      <c r="X32" s="31">
        <f t="shared" si="0"/>
        <v>128628801</v>
      </c>
      <c r="Y32" s="31">
        <f t="shared" si="0"/>
        <v>-24858411</v>
      </c>
      <c r="Z32" s="32">
        <f>+IF(X32&lt;&gt;0,+(Y32/X32)*100,0)</f>
        <v>-19.32569596135783</v>
      </c>
      <c r="AA32" s="29">
        <f>SUM(AA6:AA31)</f>
        <v>514515199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63317130</v>
      </c>
      <c r="D34" s="20"/>
      <c r="E34" s="21">
        <v>63469632</v>
      </c>
      <c r="F34" s="22">
        <v>63469632</v>
      </c>
      <c r="G34" s="22">
        <v>5445924</v>
      </c>
      <c r="H34" s="22">
        <v>5186851</v>
      </c>
      <c r="I34" s="22">
        <v>3749200</v>
      </c>
      <c r="J34" s="22">
        <v>14381975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14381975</v>
      </c>
      <c r="X34" s="22">
        <v>15867411</v>
      </c>
      <c r="Y34" s="22">
        <v>-1485436</v>
      </c>
      <c r="Z34" s="23">
        <v>-9.3615524296937931</v>
      </c>
      <c r="AA34" s="20">
        <v>63469632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758125691</v>
      </c>
      <c r="D36" s="20"/>
      <c r="E36" s="21">
        <v>565900000</v>
      </c>
      <c r="F36" s="22">
        <v>565900000</v>
      </c>
      <c r="G36" s="22">
        <v>110598007</v>
      </c>
      <c r="H36" s="22">
        <v>108848983</v>
      </c>
      <c r="I36" s="22">
        <v>70777593</v>
      </c>
      <c r="J36" s="22">
        <v>290224583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290224583</v>
      </c>
      <c r="X36" s="22">
        <v>141474999</v>
      </c>
      <c r="Y36" s="22">
        <v>148749584</v>
      </c>
      <c r="Z36" s="23">
        <v>105.14195797944484</v>
      </c>
      <c r="AA36" s="20">
        <v>565900000</v>
      </c>
    </row>
    <row r="37" spans="1:27" x14ac:dyDescent="0.25">
      <c r="A37" s="19" t="s">
        <v>63</v>
      </c>
      <c r="B37" s="15" t="s">
        <v>32</v>
      </c>
      <c r="C37" s="20">
        <v>15341191</v>
      </c>
      <c r="D37" s="20"/>
      <c r="E37" s="21">
        <v>8000000</v>
      </c>
      <c r="F37" s="22">
        <v>8000000</v>
      </c>
      <c r="G37" s="22"/>
      <c r="H37" s="22">
        <v>1613082</v>
      </c>
      <c r="I37" s="22"/>
      <c r="J37" s="22">
        <v>1613082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1613082</v>
      </c>
      <c r="X37" s="22">
        <v>2000001</v>
      </c>
      <c r="Y37" s="22">
        <v>-386919</v>
      </c>
      <c r="Z37" s="23">
        <v>-19.345940327029837</v>
      </c>
      <c r="AA37" s="20">
        <v>8000000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20000000</v>
      </c>
      <c r="F38" s="22">
        <v>20000000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5000001</v>
      </c>
      <c r="Y38" s="22">
        <v>-5000001</v>
      </c>
      <c r="Z38" s="23">
        <v>-100</v>
      </c>
      <c r="AA38" s="20">
        <v>20000000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15000000</v>
      </c>
      <c r="F39" s="22">
        <v>15000000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3750000</v>
      </c>
      <c r="Y39" s="22">
        <v>-3750000</v>
      </c>
      <c r="Z39" s="23">
        <v>-100</v>
      </c>
      <c r="AA39" s="20">
        <v>15000000</v>
      </c>
    </row>
    <row r="40" spans="1:27" x14ac:dyDescent="0.25">
      <c r="A40" s="19" t="s">
        <v>40</v>
      </c>
      <c r="B40" s="15" t="s">
        <v>32</v>
      </c>
      <c r="C40" s="20">
        <v>383530468</v>
      </c>
      <c r="D40" s="20"/>
      <c r="E40" s="21">
        <v>10000000</v>
      </c>
      <c r="F40" s="22">
        <v>10000000</v>
      </c>
      <c r="G40" s="22">
        <v>1385</v>
      </c>
      <c r="H40" s="22">
        <v>114</v>
      </c>
      <c r="I40" s="22"/>
      <c r="J40" s="22">
        <v>1499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1499</v>
      </c>
      <c r="X40" s="22">
        <v>2499999</v>
      </c>
      <c r="Y40" s="22">
        <v>-2498500</v>
      </c>
      <c r="Z40" s="23">
        <v>-99.940039976015996</v>
      </c>
      <c r="AA40" s="20">
        <v>10000000</v>
      </c>
    </row>
    <row r="41" spans="1:27" x14ac:dyDescent="0.25">
      <c r="A41" s="19" t="s">
        <v>66</v>
      </c>
      <c r="B41" s="15" t="s">
        <v>32</v>
      </c>
      <c r="C41" s="20">
        <v>26215561</v>
      </c>
      <c r="D41" s="20"/>
      <c r="E41" s="21">
        <v>44000000</v>
      </c>
      <c r="F41" s="22">
        <v>44000000</v>
      </c>
      <c r="G41" s="22"/>
      <c r="H41" s="22">
        <v>1409935</v>
      </c>
      <c r="I41" s="22">
        <v>8083243</v>
      </c>
      <c r="J41" s="22">
        <v>9493178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9493178</v>
      </c>
      <c r="X41" s="22">
        <v>11000001</v>
      </c>
      <c r="Y41" s="22">
        <v>-1506823</v>
      </c>
      <c r="Z41" s="23">
        <v>-13.698389663782759</v>
      </c>
      <c r="AA41" s="20">
        <v>44000000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2133452</v>
      </c>
      <c r="D43" s="20"/>
      <c r="E43" s="21">
        <v>5000000</v>
      </c>
      <c r="F43" s="22">
        <v>5000000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1250001</v>
      </c>
      <c r="Y43" s="22">
        <v>-1250001</v>
      </c>
      <c r="Z43" s="23">
        <v>-100</v>
      </c>
      <c r="AA43" s="20">
        <v>5000000</v>
      </c>
    </row>
    <row r="44" spans="1:27" x14ac:dyDescent="0.25">
      <c r="A44" s="19" t="s">
        <v>69</v>
      </c>
      <c r="B44" s="15" t="s">
        <v>32</v>
      </c>
      <c r="C44" s="20">
        <v>2604670</v>
      </c>
      <c r="D44" s="20"/>
      <c r="E44" s="21">
        <v>3616399</v>
      </c>
      <c r="F44" s="22">
        <v>3616399</v>
      </c>
      <c r="G44" s="22">
        <v>177114</v>
      </c>
      <c r="H44" s="22">
        <v>42141</v>
      </c>
      <c r="I44" s="22">
        <v>28109</v>
      </c>
      <c r="J44" s="22">
        <v>247364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247364</v>
      </c>
      <c r="X44" s="22">
        <v>904101</v>
      </c>
      <c r="Y44" s="22">
        <v>-656737</v>
      </c>
      <c r="Z44" s="23">
        <v>-72.639782502176203</v>
      </c>
      <c r="AA44" s="20">
        <v>3616399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1251268163</v>
      </c>
      <c r="D47" s="29">
        <f t="shared" ref="D47:Y47" si="1">SUM(D34:D46)</f>
        <v>0</v>
      </c>
      <c r="E47" s="30">
        <f t="shared" si="1"/>
        <v>734986031</v>
      </c>
      <c r="F47" s="31">
        <f t="shared" si="1"/>
        <v>734986031</v>
      </c>
      <c r="G47" s="31">
        <f t="shared" si="1"/>
        <v>116222430</v>
      </c>
      <c r="H47" s="31">
        <f t="shared" si="1"/>
        <v>117101106</v>
      </c>
      <c r="I47" s="31">
        <f t="shared" si="1"/>
        <v>82638145</v>
      </c>
      <c r="J47" s="31">
        <f t="shared" si="1"/>
        <v>315961681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315961681</v>
      </c>
      <c r="X47" s="31">
        <f t="shared" si="1"/>
        <v>183746514</v>
      </c>
      <c r="Y47" s="31">
        <f t="shared" si="1"/>
        <v>132215167</v>
      </c>
      <c r="Z47" s="32">
        <f>+IF(X47&lt;&gt;0,+(Y47/X47)*100,0)</f>
        <v>71.955197473841608</v>
      </c>
      <c r="AA47" s="29">
        <f>SUM(AA34:AA46)</f>
        <v>734986031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-929454314</v>
      </c>
      <c r="D48" s="39">
        <f t="shared" si="2"/>
        <v>0</v>
      </c>
      <c r="E48" s="40">
        <f t="shared" si="2"/>
        <v>-220470832</v>
      </c>
      <c r="F48" s="41">
        <f t="shared" si="2"/>
        <v>-220470832</v>
      </c>
      <c r="G48" s="41">
        <f t="shared" si="2"/>
        <v>-108623051</v>
      </c>
      <c r="H48" s="41">
        <f t="shared" si="2"/>
        <v>-111782854</v>
      </c>
      <c r="I48" s="41">
        <f t="shared" si="2"/>
        <v>8214614</v>
      </c>
      <c r="J48" s="41">
        <f t="shared" si="2"/>
        <v>-212191291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-212191291</v>
      </c>
      <c r="X48" s="41">
        <f t="shared" si="2"/>
        <v>-55117713</v>
      </c>
      <c r="Y48" s="41">
        <f t="shared" si="2"/>
        <v>-157073578</v>
      </c>
      <c r="Z48" s="42">
        <f>+IF(X48&lt;&gt;0,+(Y48/X48)*100,0)</f>
        <v>284.97840249648965</v>
      </c>
      <c r="AA48" s="39">
        <f>+AA32-AA47</f>
        <v>-220470832</v>
      </c>
    </row>
    <row r="49" spans="1:27" x14ac:dyDescent="0.25">
      <c r="A49" s="43" t="s">
        <v>74</v>
      </c>
      <c r="B49" s="15" t="s">
        <v>32</v>
      </c>
      <c r="C49" s="20">
        <v>32536014</v>
      </c>
      <c r="D49" s="20"/>
      <c r="E49" s="21">
        <v>1677693</v>
      </c>
      <c r="F49" s="22">
        <v>1677693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419424</v>
      </c>
      <c r="Y49" s="22">
        <v>-419424</v>
      </c>
      <c r="Z49" s="23">
        <v>-100</v>
      </c>
      <c r="AA49" s="20">
        <v>1677693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-896918300</v>
      </c>
      <c r="D51" s="48">
        <f t="shared" si="3"/>
        <v>0</v>
      </c>
      <c r="E51" s="49">
        <f t="shared" si="3"/>
        <v>-218793139</v>
      </c>
      <c r="F51" s="50">
        <f t="shared" si="3"/>
        <v>-218793139</v>
      </c>
      <c r="G51" s="50">
        <f t="shared" si="3"/>
        <v>-108623051</v>
      </c>
      <c r="H51" s="50">
        <f t="shared" si="3"/>
        <v>-111782854</v>
      </c>
      <c r="I51" s="50">
        <f t="shared" si="3"/>
        <v>8214614</v>
      </c>
      <c r="J51" s="50">
        <f t="shared" si="3"/>
        <v>-212191291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-212191291</v>
      </c>
      <c r="X51" s="50">
        <f t="shared" si="3"/>
        <v>-54698289</v>
      </c>
      <c r="Y51" s="50">
        <f t="shared" si="3"/>
        <v>-157493002</v>
      </c>
      <c r="Z51" s="51">
        <f>+IF(X51&lt;&gt;0,+(Y51/X51)*100,0)</f>
        <v>287.93039943168969</v>
      </c>
      <c r="AA51" s="48">
        <f>SUM(AA48:AA50)</f>
        <v>-218793139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-896918300</v>
      </c>
      <c r="D53" s="54">
        <f>+D51-D52</f>
        <v>0</v>
      </c>
      <c r="E53" s="55">
        <f t="shared" si="4"/>
        <v>-218793139</v>
      </c>
      <c r="F53" s="56">
        <f t="shared" si="4"/>
        <v>-218793139</v>
      </c>
      <c r="G53" s="56">
        <f t="shared" si="4"/>
        <v>-108623051</v>
      </c>
      <c r="H53" s="56">
        <f t="shared" si="4"/>
        <v>-111782854</v>
      </c>
      <c r="I53" s="56">
        <f t="shared" si="4"/>
        <v>8214614</v>
      </c>
      <c r="J53" s="56">
        <f t="shared" si="4"/>
        <v>-212191291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-212191291</v>
      </c>
      <c r="X53" s="56">
        <f t="shared" si="4"/>
        <v>-54698289</v>
      </c>
      <c r="Y53" s="56">
        <f t="shared" si="4"/>
        <v>-157493002</v>
      </c>
      <c r="Z53" s="57">
        <f>+IF(X53&lt;&gt;0,+(Y53/X53)*100,0)</f>
        <v>287.93039943168969</v>
      </c>
      <c r="AA53" s="54">
        <f>+AA51-AA52</f>
        <v>-218793139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-896918300</v>
      </c>
      <c r="D56" s="48">
        <f>SUM(D53:D55)</f>
        <v>0</v>
      </c>
      <c r="E56" s="49">
        <f t="shared" si="5"/>
        <v>-218793139</v>
      </c>
      <c r="F56" s="50">
        <f t="shared" si="5"/>
        <v>-218793139</v>
      </c>
      <c r="G56" s="50">
        <f t="shared" si="5"/>
        <v>-108623051</v>
      </c>
      <c r="H56" s="50">
        <f t="shared" si="5"/>
        <v>-111782854</v>
      </c>
      <c r="I56" s="50">
        <f t="shared" si="5"/>
        <v>8214614</v>
      </c>
      <c r="J56" s="50">
        <f t="shared" si="5"/>
        <v>-212191291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-212191291</v>
      </c>
      <c r="X56" s="50">
        <f t="shared" si="5"/>
        <v>-54698289</v>
      </c>
      <c r="Y56" s="50">
        <f t="shared" si="5"/>
        <v>-157493002</v>
      </c>
      <c r="Z56" s="51">
        <f>+IF(X56&lt;&gt;0,+(Y56/X56)*100,0)</f>
        <v>287.93039943168969</v>
      </c>
      <c r="AA56" s="48">
        <f>SUM(AA53:AA55)</f>
        <v>-218793139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-896918300</v>
      </c>
      <c r="D59" s="65">
        <f>SUM(D56:D58)</f>
        <v>0</v>
      </c>
      <c r="E59" s="66">
        <f t="shared" si="6"/>
        <v>-218793139</v>
      </c>
      <c r="F59" s="67">
        <f t="shared" si="6"/>
        <v>-218793139</v>
      </c>
      <c r="G59" s="67">
        <f t="shared" si="6"/>
        <v>-108623051</v>
      </c>
      <c r="H59" s="67">
        <f t="shared" si="6"/>
        <v>-111782854</v>
      </c>
      <c r="I59" s="67">
        <f t="shared" si="6"/>
        <v>8214614</v>
      </c>
      <c r="J59" s="67">
        <f t="shared" si="6"/>
        <v>-212191291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-212191291</v>
      </c>
      <c r="X59" s="67">
        <f t="shared" si="6"/>
        <v>-54698289</v>
      </c>
      <c r="Y59" s="67">
        <f t="shared" si="6"/>
        <v>-157493002</v>
      </c>
      <c r="Z59" s="68">
        <f>+IF(X59&lt;&gt;0,+(Y59/X59)*100,0)</f>
        <v>287.93039943168969</v>
      </c>
      <c r="AA59" s="65">
        <f>SUM(AA56:AA58)</f>
        <v>-218793139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13442161</v>
      </c>
      <c r="D6" s="20"/>
      <c r="E6" s="21">
        <v>32496597</v>
      </c>
      <c r="F6" s="22">
        <v>32496597</v>
      </c>
      <c r="G6" s="22"/>
      <c r="H6" s="22">
        <v>31324</v>
      </c>
      <c r="I6" s="22">
        <v>12268</v>
      </c>
      <c r="J6" s="22">
        <v>43592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43592</v>
      </c>
      <c r="X6" s="22">
        <v>8124147</v>
      </c>
      <c r="Y6" s="22">
        <v>-8080555</v>
      </c>
      <c r="Z6" s="23">
        <v>-99.463426744986265</v>
      </c>
      <c r="AA6" s="20">
        <v>32496597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173171</v>
      </c>
      <c r="D13" s="20"/>
      <c r="E13" s="21">
        <v>526500</v>
      </c>
      <c r="F13" s="22">
        <v>526500</v>
      </c>
      <c r="G13" s="22"/>
      <c r="H13" s="22">
        <v>92674</v>
      </c>
      <c r="I13" s="22">
        <v>-34043</v>
      </c>
      <c r="J13" s="22">
        <v>58631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58631</v>
      </c>
      <c r="X13" s="22">
        <v>131625</v>
      </c>
      <c r="Y13" s="22">
        <v>-72994</v>
      </c>
      <c r="Z13" s="23">
        <v>-55.456030389363718</v>
      </c>
      <c r="AA13" s="20">
        <v>526500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>
        <v>-47271</v>
      </c>
      <c r="I19" s="22"/>
      <c r="J19" s="22">
        <v>-47271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-47271</v>
      </c>
      <c r="X19" s="22"/>
      <c r="Y19" s="22">
        <v>-47271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1194360</v>
      </c>
      <c r="F25" s="22">
        <v>1194360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298590</v>
      </c>
      <c r="Y25" s="22">
        <v>-298590</v>
      </c>
      <c r="Z25" s="23">
        <v>-100</v>
      </c>
      <c r="AA25" s="20">
        <v>1194360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13615332</v>
      </c>
      <c r="D32" s="29">
        <f t="shared" ref="D32:Y32" si="0">SUM(D6:D31)</f>
        <v>0</v>
      </c>
      <c r="E32" s="30">
        <f t="shared" si="0"/>
        <v>34217457</v>
      </c>
      <c r="F32" s="31">
        <f t="shared" si="0"/>
        <v>34217457</v>
      </c>
      <c r="G32" s="31">
        <f t="shared" si="0"/>
        <v>0</v>
      </c>
      <c r="H32" s="31">
        <f t="shared" si="0"/>
        <v>76727</v>
      </c>
      <c r="I32" s="31">
        <f t="shared" si="0"/>
        <v>-21775</v>
      </c>
      <c r="J32" s="31">
        <f t="shared" si="0"/>
        <v>54952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54952</v>
      </c>
      <c r="X32" s="31">
        <f t="shared" si="0"/>
        <v>8554362</v>
      </c>
      <c r="Y32" s="31">
        <f t="shared" si="0"/>
        <v>-8499410</v>
      </c>
      <c r="Z32" s="32">
        <f>+IF(X32&lt;&gt;0,+(Y32/X32)*100,0)</f>
        <v>-99.357614279124491</v>
      </c>
      <c r="AA32" s="29">
        <f>SUM(AA6:AA31)</f>
        <v>34217457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28212398</v>
      </c>
      <c r="D36" s="20"/>
      <c r="E36" s="21">
        <v>33556099</v>
      </c>
      <c r="F36" s="22">
        <v>33556099</v>
      </c>
      <c r="G36" s="22"/>
      <c r="H36" s="22">
        <v>4525844</v>
      </c>
      <c r="I36" s="22">
        <v>7980643</v>
      </c>
      <c r="J36" s="22">
        <v>12506487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12506487</v>
      </c>
      <c r="X36" s="22">
        <v>8389026</v>
      </c>
      <c r="Y36" s="22">
        <v>4117461</v>
      </c>
      <c r="Z36" s="23">
        <v>49.081514349818441</v>
      </c>
      <c r="AA36" s="20">
        <v>33556099</v>
      </c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-76375</v>
      </c>
      <c r="D38" s="20"/>
      <c r="E38" s="21">
        <v>4186279</v>
      </c>
      <c r="F38" s="22">
        <v>4186279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1046571</v>
      </c>
      <c r="Y38" s="22">
        <v>-1046571</v>
      </c>
      <c r="Z38" s="23">
        <v>-100</v>
      </c>
      <c r="AA38" s="20">
        <v>4186279</v>
      </c>
    </row>
    <row r="39" spans="1:27" x14ac:dyDescent="0.25">
      <c r="A39" s="19" t="s">
        <v>65</v>
      </c>
      <c r="B39" s="15" t="s">
        <v>32</v>
      </c>
      <c r="C39" s="20">
        <v>529737</v>
      </c>
      <c r="D39" s="20"/>
      <c r="E39" s="21">
        <v>879594</v>
      </c>
      <c r="F39" s="22">
        <v>879594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219900</v>
      </c>
      <c r="Y39" s="22">
        <v>-219900</v>
      </c>
      <c r="Z39" s="23">
        <v>-100</v>
      </c>
      <c r="AA39" s="20">
        <v>879594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5417557</v>
      </c>
      <c r="D41" s="20"/>
      <c r="E41" s="21">
        <v>4212000</v>
      </c>
      <c r="F41" s="22">
        <v>4212000</v>
      </c>
      <c r="G41" s="22"/>
      <c r="H41" s="22">
        <v>1720468</v>
      </c>
      <c r="I41" s="22"/>
      <c r="J41" s="22">
        <v>1720468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1720468</v>
      </c>
      <c r="X41" s="22">
        <v>1053000</v>
      </c>
      <c r="Y41" s="22">
        <v>667468</v>
      </c>
      <c r="Z41" s="23">
        <v>63.387274453941124</v>
      </c>
      <c r="AA41" s="20">
        <v>4212000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7676710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41760027</v>
      </c>
      <c r="D47" s="29">
        <f t="shared" ref="D47:Y47" si="1">SUM(D34:D46)</f>
        <v>0</v>
      </c>
      <c r="E47" s="30">
        <f t="shared" si="1"/>
        <v>42833972</v>
      </c>
      <c r="F47" s="31">
        <f t="shared" si="1"/>
        <v>42833972</v>
      </c>
      <c r="G47" s="31">
        <f t="shared" si="1"/>
        <v>0</v>
      </c>
      <c r="H47" s="31">
        <f t="shared" si="1"/>
        <v>6246312</v>
      </c>
      <c r="I47" s="31">
        <f t="shared" si="1"/>
        <v>7980643</v>
      </c>
      <c r="J47" s="31">
        <f t="shared" si="1"/>
        <v>14226955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14226955</v>
      </c>
      <c r="X47" s="31">
        <f t="shared" si="1"/>
        <v>10708497</v>
      </c>
      <c r="Y47" s="31">
        <f t="shared" si="1"/>
        <v>3518458</v>
      </c>
      <c r="Z47" s="32">
        <f>+IF(X47&lt;&gt;0,+(Y47/X47)*100,0)</f>
        <v>32.856693147507073</v>
      </c>
      <c r="AA47" s="29">
        <f>SUM(AA34:AA46)</f>
        <v>42833972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-28144695</v>
      </c>
      <c r="D48" s="39">
        <f t="shared" si="2"/>
        <v>0</v>
      </c>
      <c r="E48" s="40">
        <f t="shared" si="2"/>
        <v>-8616515</v>
      </c>
      <c r="F48" s="41">
        <f t="shared" si="2"/>
        <v>-8616515</v>
      </c>
      <c r="G48" s="41">
        <f t="shared" si="2"/>
        <v>0</v>
      </c>
      <c r="H48" s="41">
        <f t="shared" si="2"/>
        <v>-6169585</v>
      </c>
      <c r="I48" s="41">
        <f t="shared" si="2"/>
        <v>-8002418</v>
      </c>
      <c r="J48" s="41">
        <f t="shared" si="2"/>
        <v>-14172003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-14172003</v>
      </c>
      <c r="X48" s="41">
        <f t="shared" si="2"/>
        <v>-2154135</v>
      </c>
      <c r="Y48" s="41">
        <f t="shared" si="2"/>
        <v>-12017868</v>
      </c>
      <c r="Z48" s="42">
        <f>+IF(X48&lt;&gt;0,+(Y48/X48)*100,0)</f>
        <v>557.89762480067407</v>
      </c>
      <c r="AA48" s="39">
        <f>+AA32-AA47</f>
        <v>-8616515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-28144695</v>
      </c>
      <c r="D51" s="48">
        <f t="shared" si="3"/>
        <v>0</v>
      </c>
      <c r="E51" s="49">
        <f t="shared" si="3"/>
        <v>-8616515</v>
      </c>
      <c r="F51" s="50">
        <f t="shared" si="3"/>
        <v>-8616515</v>
      </c>
      <c r="G51" s="50">
        <f t="shared" si="3"/>
        <v>0</v>
      </c>
      <c r="H51" s="50">
        <f t="shared" si="3"/>
        <v>-6169585</v>
      </c>
      <c r="I51" s="50">
        <f t="shared" si="3"/>
        <v>-8002418</v>
      </c>
      <c r="J51" s="50">
        <f t="shared" si="3"/>
        <v>-14172003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-14172003</v>
      </c>
      <c r="X51" s="50">
        <f t="shared" si="3"/>
        <v>-2154135</v>
      </c>
      <c r="Y51" s="50">
        <f t="shared" si="3"/>
        <v>-12017868</v>
      </c>
      <c r="Z51" s="51">
        <f>+IF(X51&lt;&gt;0,+(Y51/X51)*100,0)</f>
        <v>557.89762480067407</v>
      </c>
      <c r="AA51" s="48">
        <f>SUM(AA48:AA50)</f>
        <v>-8616515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-28144695</v>
      </c>
      <c r="D53" s="54">
        <f>+D51-D52</f>
        <v>0</v>
      </c>
      <c r="E53" s="55">
        <f t="shared" si="4"/>
        <v>-8616515</v>
      </c>
      <c r="F53" s="56">
        <f t="shared" si="4"/>
        <v>-8616515</v>
      </c>
      <c r="G53" s="56">
        <f t="shared" si="4"/>
        <v>0</v>
      </c>
      <c r="H53" s="56">
        <f t="shared" si="4"/>
        <v>-6169585</v>
      </c>
      <c r="I53" s="56">
        <f t="shared" si="4"/>
        <v>-8002418</v>
      </c>
      <c r="J53" s="56">
        <f t="shared" si="4"/>
        <v>-14172003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-14172003</v>
      </c>
      <c r="X53" s="56">
        <f t="shared" si="4"/>
        <v>-2154135</v>
      </c>
      <c r="Y53" s="56">
        <f t="shared" si="4"/>
        <v>-12017868</v>
      </c>
      <c r="Z53" s="57">
        <f>+IF(X53&lt;&gt;0,+(Y53/X53)*100,0)</f>
        <v>557.89762480067407</v>
      </c>
      <c r="AA53" s="54">
        <f>+AA51-AA52</f>
        <v>-8616515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-28144695</v>
      </c>
      <c r="D56" s="48">
        <f>SUM(D53:D55)</f>
        <v>0</v>
      </c>
      <c r="E56" s="49">
        <f t="shared" si="5"/>
        <v>-8616515</v>
      </c>
      <c r="F56" s="50">
        <f t="shared" si="5"/>
        <v>-8616515</v>
      </c>
      <c r="G56" s="50">
        <f t="shared" si="5"/>
        <v>0</v>
      </c>
      <c r="H56" s="50">
        <f t="shared" si="5"/>
        <v>-6169585</v>
      </c>
      <c r="I56" s="50">
        <f t="shared" si="5"/>
        <v>-8002418</v>
      </c>
      <c r="J56" s="50">
        <f t="shared" si="5"/>
        <v>-14172003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-14172003</v>
      </c>
      <c r="X56" s="50">
        <f t="shared" si="5"/>
        <v>-2154135</v>
      </c>
      <c r="Y56" s="50">
        <f t="shared" si="5"/>
        <v>-12017868</v>
      </c>
      <c r="Z56" s="51">
        <f>+IF(X56&lt;&gt;0,+(Y56/X56)*100,0)</f>
        <v>557.89762480067407</v>
      </c>
      <c r="AA56" s="48">
        <f>SUM(AA53:AA55)</f>
        <v>-8616515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-28144695</v>
      </c>
      <c r="D59" s="65">
        <f>SUM(D56:D58)</f>
        <v>0</v>
      </c>
      <c r="E59" s="66">
        <f t="shared" si="6"/>
        <v>-8616515</v>
      </c>
      <c r="F59" s="67">
        <f t="shared" si="6"/>
        <v>-8616515</v>
      </c>
      <c r="G59" s="67">
        <f t="shared" si="6"/>
        <v>0</v>
      </c>
      <c r="H59" s="67">
        <f t="shared" si="6"/>
        <v>-6169585</v>
      </c>
      <c r="I59" s="67">
        <f t="shared" si="6"/>
        <v>-8002418</v>
      </c>
      <c r="J59" s="67">
        <f t="shared" si="6"/>
        <v>-14172003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-14172003</v>
      </c>
      <c r="X59" s="67">
        <f t="shared" si="6"/>
        <v>-2154135</v>
      </c>
      <c r="Y59" s="67">
        <f t="shared" si="6"/>
        <v>-12017868</v>
      </c>
      <c r="Z59" s="68">
        <f>+IF(X59&lt;&gt;0,+(Y59/X59)*100,0)</f>
        <v>557.89762480067407</v>
      </c>
      <c r="AA59" s="65">
        <f>SUM(AA56:AA58)</f>
        <v>-8616515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61789562</v>
      </c>
      <c r="D6" s="20"/>
      <c r="E6" s="21">
        <v>79169634</v>
      </c>
      <c r="F6" s="22">
        <v>79169634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19792431</v>
      </c>
      <c r="Y6" s="22">
        <v>-19792431</v>
      </c>
      <c r="Z6" s="23">
        <v>-100</v>
      </c>
      <c r="AA6" s="20">
        <v>79169634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151056</v>
      </c>
      <c r="D19" s="20"/>
      <c r="E19" s="21">
        <v>400000</v>
      </c>
      <c r="F19" s="22">
        <v>400000</v>
      </c>
      <c r="G19" s="22">
        <v>1858</v>
      </c>
      <c r="H19" s="22"/>
      <c r="I19" s="22"/>
      <c r="J19" s="22">
        <v>1858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1858</v>
      </c>
      <c r="X19" s="22">
        <v>100012</v>
      </c>
      <c r="Y19" s="22">
        <v>-98154</v>
      </c>
      <c r="Z19" s="23">
        <v>-98.142222933248007</v>
      </c>
      <c r="AA19" s="20">
        <v>400000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1968000</v>
      </c>
      <c r="F25" s="22">
        <v>1968000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492000</v>
      </c>
      <c r="Y25" s="22">
        <v>-492000</v>
      </c>
      <c r="Z25" s="23">
        <v>-100</v>
      </c>
      <c r="AA25" s="20">
        <v>1968000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61940618</v>
      </c>
      <c r="D32" s="29">
        <f t="shared" ref="D32:Y32" si="0">SUM(D6:D31)</f>
        <v>0</v>
      </c>
      <c r="E32" s="30">
        <f t="shared" si="0"/>
        <v>81537634</v>
      </c>
      <c r="F32" s="31">
        <f t="shared" si="0"/>
        <v>81537634</v>
      </c>
      <c r="G32" s="31">
        <f t="shared" si="0"/>
        <v>1858</v>
      </c>
      <c r="H32" s="31">
        <f t="shared" si="0"/>
        <v>0</v>
      </c>
      <c r="I32" s="31">
        <f t="shared" si="0"/>
        <v>0</v>
      </c>
      <c r="J32" s="31">
        <f t="shared" si="0"/>
        <v>1858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1858</v>
      </c>
      <c r="X32" s="31">
        <f t="shared" si="0"/>
        <v>20384443</v>
      </c>
      <c r="Y32" s="31">
        <f t="shared" si="0"/>
        <v>-20382585</v>
      </c>
      <c r="Z32" s="32">
        <f>+IF(X32&lt;&gt;0,+(Y32/X32)*100,0)</f>
        <v>-99.990885205938667</v>
      </c>
      <c r="AA32" s="29">
        <f>SUM(AA6:AA31)</f>
        <v>81537634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5206432</v>
      </c>
      <c r="D34" s="20"/>
      <c r="E34" s="21">
        <v>7181444</v>
      </c>
      <c r="F34" s="22">
        <v>7181444</v>
      </c>
      <c r="G34" s="22">
        <v>645136</v>
      </c>
      <c r="H34" s="22"/>
      <c r="I34" s="22"/>
      <c r="J34" s="22">
        <v>645136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645136</v>
      </c>
      <c r="X34" s="22">
        <v>1795357</v>
      </c>
      <c r="Y34" s="22">
        <v>-1150221</v>
      </c>
      <c r="Z34" s="23">
        <v>-64.066422444115574</v>
      </c>
      <c r="AA34" s="20">
        <v>7181444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55325585</v>
      </c>
      <c r="D36" s="20"/>
      <c r="E36" s="21">
        <v>76000000</v>
      </c>
      <c r="F36" s="22">
        <v>76000000</v>
      </c>
      <c r="G36" s="22">
        <v>259741</v>
      </c>
      <c r="H36" s="22">
        <v>276125</v>
      </c>
      <c r="I36" s="22"/>
      <c r="J36" s="22">
        <v>535866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535866</v>
      </c>
      <c r="X36" s="22">
        <v>19000003</v>
      </c>
      <c r="Y36" s="22">
        <v>-18464137</v>
      </c>
      <c r="Z36" s="23">
        <v>-97.179653076896884</v>
      </c>
      <c r="AA36" s="20">
        <v>76000000</v>
      </c>
    </row>
    <row r="37" spans="1:27" x14ac:dyDescent="0.25">
      <c r="A37" s="19" t="s">
        <v>63</v>
      </c>
      <c r="B37" s="15" t="s">
        <v>32</v>
      </c>
      <c r="C37" s="20">
        <v>155114</v>
      </c>
      <c r="D37" s="20"/>
      <c r="E37" s="21">
        <v>315000</v>
      </c>
      <c r="F37" s="22">
        <v>315000</v>
      </c>
      <c r="G37" s="22">
        <v>8358</v>
      </c>
      <c r="H37" s="22"/>
      <c r="I37" s="22"/>
      <c r="J37" s="22">
        <v>8358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8358</v>
      </c>
      <c r="X37" s="22">
        <v>78750</v>
      </c>
      <c r="Y37" s="22">
        <v>-70392</v>
      </c>
      <c r="Z37" s="23">
        <v>-89.38666666666667</v>
      </c>
      <c r="AA37" s="20">
        <v>315000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5200000</v>
      </c>
      <c r="F39" s="22">
        <v>5200000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1300003</v>
      </c>
      <c r="Y39" s="22">
        <v>-1300003</v>
      </c>
      <c r="Z39" s="23">
        <v>-100</v>
      </c>
      <c r="AA39" s="20">
        <v>5200000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1000000</v>
      </c>
      <c r="F40" s="22">
        <v>1000000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250003</v>
      </c>
      <c r="Y40" s="22">
        <v>-250003</v>
      </c>
      <c r="Z40" s="23">
        <v>-100</v>
      </c>
      <c r="AA40" s="20">
        <v>1000000</v>
      </c>
    </row>
    <row r="41" spans="1:27" x14ac:dyDescent="0.25">
      <c r="A41" s="19" t="s">
        <v>66</v>
      </c>
      <c r="B41" s="15" t="s">
        <v>32</v>
      </c>
      <c r="C41" s="20">
        <v>997114</v>
      </c>
      <c r="D41" s="20"/>
      <c r="E41" s="21">
        <v>695000</v>
      </c>
      <c r="F41" s="22">
        <v>695000</v>
      </c>
      <c r="G41" s="22">
        <v>1862</v>
      </c>
      <c r="H41" s="22">
        <v>172278</v>
      </c>
      <c r="I41" s="22"/>
      <c r="J41" s="22">
        <v>174140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174140</v>
      </c>
      <c r="X41" s="22">
        <v>173729</v>
      </c>
      <c r="Y41" s="22">
        <v>411</v>
      </c>
      <c r="Z41" s="23">
        <v>0.23657535587034978</v>
      </c>
      <c r="AA41" s="20">
        <v>695000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50881</v>
      </c>
      <c r="D44" s="20"/>
      <c r="E44" s="21">
        <v>183116</v>
      </c>
      <c r="F44" s="22">
        <v>183116</v>
      </c>
      <c r="G44" s="22">
        <v>4688</v>
      </c>
      <c r="H44" s="22"/>
      <c r="I44" s="22"/>
      <c r="J44" s="22">
        <v>4688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4688</v>
      </c>
      <c r="X44" s="22">
        <v>45758</v>
      </c>
      <c r="Y44" s="22">
        <v>-41070</v>
      </c>
      <c r="Z44" s="23">
        <v>-89.754796975392281</v>
      </c>
      <c r="AA44" s="20">
        <v>183116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61735126</v>
      </c>
      <c r="D47" s="29">
        <f t="shared" ref="D47:Y47" si="1">SUM(D34:D46)</f>
        <v>0</v>
      </c>
      <c r="E47" s="30">
        <f t="shared" si="1"/>
        <v>90574560</v>
      </c>
      <c r="F47" s="31">
        <f t="shared" si="1"/>
        <v>90574560</v>
      </c>
      <c r="G47" s="31">
        <f t="shared" si="1"/>
        <v>919785</v>
      </c>
      <c r="H47" s="31">
        <f t="shared" si="1"/>
        <v>448403</v>
      </c>
      <c r="I47" s="31">
        <f t="shared" si="1"/>
        <v>0</v>
      </c>
      <c r="J47" s="31">
        <f t="shared" si="1"/>
        <v>1368188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1368188</v>
      </c>
      <c r="X47" s="31">
        <f t="shared" si="1"/>
        <v>22643603</v>
      </c>
      <c r="Y47" s="31">
        <f t="shared" si="1"/>
        <v>-21275415</v>
      </c>
      <c r="Z47" s="32">
        <f>+IF(X47&lt;&gt;0,+(Y47/X47)*100,0)</f>
        <v>-93.957728370348121</v>
      </c>
      <c r="AA47" s="29">
        <f>SUM(AA34:AA46)</f>
        <v>90574560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205492</v>
      </c>
      <c r="D48" s="39">
        <f t="shared" si="2"/>
        <v>0</v>
      </c>
      <c r="E48" s="40">
        <f t="shared" si="2"/>
        <v>-9036926</v>
      </c>
      <c r="F48" s="41">
        <f t="shared" si="2"/>
        <v>-9036926</v>
      </c>
      <c r="G48" s="41">
        <f t="shared" si="2"/>
        <v>-917927</v>
      </c>
      <c r="H48" s="41">
        <f t="shared" si="2"/>
        <v>-448403</v>
      </c>
      <c r="I48" s="41">
        <f t="shared" si="2"/>
        <v>0</v>
      </c>
      <c r="J48" s="41">
        <f t="shared" si="2"/>
        <v>-1366330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-1366330</v>
      </c>
      <c r="X48" s="41">
        <f t="shared" si="2"/>
        <v>-2259160</v>
      </c>
      <c r="Y48" s="41">
        <f t="shared" si="2"/>
        <v>892830</v>
      </c>
      <c r="Z48" s="42">
        <f>+IF(X48&lt;&gt;0,+(Y48/X48)*100,0)</f>
        <v>-39.520441225942385</v>
      </c>
      <c r="AA48" s="39">
        <f>+AA32-AA47</f>
        <v>-9036926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205492</v>
      </c>
      <c r="D51" s="48">
        <f t="shared" si="3"/>
        <v>0</v>
      </c>
      <c r="E51" s="49">
        <f t="shared" si="3"/>
        <v>-9036926</v>
      </c>
      <c r="F51" s="50">
        <f t="shared" si="3"/>
        <v>-9036926</v>
      </c>
      <c r="G51" s="50">
        <f t="shared" si="3"/>
        <v>-917927</v>
      </c>
      <c r="H51" s="50">
        <f t="shared" si="3"/>
        <v>-448403</v>
      </c>
      <c r="I51" s="50">
        <f t="shared" si="3"/>
        <v>0</v>
      </c>
      <c r="J51" s="50">
        <f t="shared" si="3"/>
        <v>-1366330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-1366330</v>
      </c>
      <c r="X51" s="50">
        <f t="shared" si="3"/>
        <v>-2259160</v>
      </c>
      <c r="Y51" s="50">
        <f t="shared" si="3"/>
        <v>892830</v>
      </c>
      <c r="Z51" s="51">
        <f>+IF(X51&lt;&gt;0,+(Y51/X51)*100,0)</f>
        <v>-39.520441225942385</v>
      </c>
      <c r="AA51" s="48">
        <f>SUM(AA48:AA50)</f>
        <v>-9036926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205492</v>
      </c>
      <c r="D53" s="54">
        <f>+D51-D52</f>
        <v>0</v>
      </c>
      <c r="E53" s="55">
        <f t="shared" si="4"/>
        <v>-9036926</v>
      </c>
      <c r="F53" s="56">
        <f t="shared" si="4"/>
        <v>-9036926</v>
      </c>
      <c r="G53" s="56">
        <f t="shared" si="4"/>
        <v>-917927</v>
      </c>
      <c r="H53" s="56">
        <f t="shared" si="4"/>
        <v>-448403</v>
      </c>
      <c r="I53" s="56">
        <f t="shared" si="4"/>
        <v>0</v>
      </c>
      <c r="J53" s="56">
        <f t="shared" si="4"/>
        <v>-1366330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-1366330</v>
      </c>
      <c r="X53" s="56">
        <f t="shared" si="4"/>
        <v>-2259160</v>
      </c>
      <c r="Y53" s="56">
        <f t="shared" si="4"/>
        <v>892830</v>
      </c>
      <c r="Z53" s="57">
        <f>+IF(X53&lt;&gt;0,+(Y53/X53)*100,0)</f>
        <v>-39.520441225942385</v>
      </c>
      <c r="AA53" s="54">
        <f>+AA51-AA52</f>
        <v>-9036926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205492</v>
      </c>
      <c r="D56" s="48">
        <f>SUM(D53:D55)</f>
        <v>0</v>
      </c>
      <c r="E56" s="49">
        <f t="shared" si="5"/>
        <v>-9036926</v>
      </c>
      <c r="F56" s="50">
        <f t="shared" si="5"/>
        <v>-9036926</v>
      </c>
      <c r="G56" s="50">
        <f t="shared" si="5"/>
        <v>-917927</v>
      </c>
      <c r="H56" s="50">
        <f t="shared" si="5"/>
        <v>-448403</v>
      </c>
      <c r="I56" s="50">
        <f t="shared" si="5"/>
        <v>0</v>
      </c>
      <c r="J56" s="50">
        <f t="shared" si="5"/>
        <v>-1366330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-1366330</v>
      </c>
      <c r="X56" s="50">
        <f t="shared" si="5"/>
        <v>-2259160</v>
      </c>
      <c r="Y56" s="50">
        <f t="shared" si="5"/>
        <v>892830</v>
      </c>
      <c r="Z56" s="51">
        <f>+IF(X56&lt;&gt;0,+(Y56/X56)*100,0)</f>
        <v>-39.520441225942385</v>
      </c>
      <c r="AA56" s="48">
        <f>SUM(AA53:AA55)</f>
        <v>-9036926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205492</v>
      </c>
      <c r="D59" s="65">
        <f>SUM(D56:D58)</f>
        <v>0</v>
      </c>
      <c r="E59" s="66">
        <f t="shared" si="6"/>
        <v>-9036926</v>
      </c>
      <c r="F59" s="67">
        <f t="shared" si="6"/>
        <v>-9036926</v>
      </c>
      <c r="G59" s="67">
        <f t="shared" si="6"/>
        <v>-917927</v>
      </c>
      <c r="H59" s="67">
        <f t="shared" si="6"/>
        <v>-448403</v>
      </c>
      <c r="I59" s="67">
        <f t="shared" si="6"/>
        <v>0</v>
      </c>
      <c r="J59" s="67">
        <f t="shared" si="6"/>
        <v>-1366330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-1366330</v>
      </c>
      <c r="X59" s="67">
        <f t="shared" si="6"/>
        <v>-2259160</v>
      </c>
      <c r="Y59" s="67">
        <f t="shared" si="6"/>
        <v>892830</v>
      </c>
      <c r="Z59" s="68">
        <f>+IF(X59&lt;&gt;0,+(Y59/X59)*100,0)</f>
        <v>-39.520441225942385</v>
      </c>
      <c r="AA59" s="65">
        <f>SUM(AA56:AA58)</f>
        <v>-9036926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342372976</v>
      </c>
      <c r="D6" s="20"/>
      <c r="E6" s="21">
        <v>450468080</v>
      </c>
      <c r="F6" s="22">
        <v>450468080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112617000</v>
      </c>
      <c r="Y6" s="22">
        <v>-112617000</v>
      </c>
      <c r="Z6" s="23">
        <v>-100</v>
      </c>
      <c r="AA6" s="20">
        <v>450468080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1701198</v>
      </c>
      <c r="D13" s="20"/>
      <c r="E13" s="21">
        <v>2678271</v>
      </c>
      <c r="F13" s="22">
        <v>2678271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669567</v>
      </c>
      <c r="Y13" s="22">
        <v>-669567</v>
      </c>
      <c r="Z13" s="23">
        <v>-100</v>
      </c>
      <c r="AA13" s="20">
        <v>2678271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49622</v>
      </c>
      <c r="D19" s="20"/>
      <c r="E19" s="21">
        <v>61675</v>
      </c>
      <c r="F19" s="22">
        <v>61675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15417</v>
      </c>
      <c r="Y19" s="22">
        <v>-15417</v>
      </c>
      <c r="Z19" s="23">
        <v>-100</v>
      </c>
      <c r="AA19" s="20">
        <v>61675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364015</v>
      </c>
      <c r="D23" s="20"/>
      <c r="E23" s="21">
        <v>953202</v>
      </c>
      <c r="F23" s="22">
        <v>953202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238299</v>
      </c>
      <c r="Y23" s="22">
        <v>-238299</v>
      </c>
      <c r="Z23" s="23">
        <v>-100</v>
      </c>
      <c r="AA23" s="20">
        <v>953202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16798920</v>
      </c>
      <c r="F25" s="22">
        <v>16798920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4199730</v>
      </c>
      <c r="Y25" s="22">
        <v>-4199730</v>
      </c>
      <c r="Z25" s="23">
        <v>-100</v>
      </c>
      <c r="AA25" s="20">
        <v>16798920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344487811</v>
      </c>
      <c r="D32" s="29">
        <f t="shared" ref="D32:Y32" si="0">SUM(D6:D31)</f>
        <v>0</v>
      </c>
      <c r="E32" s="30">
        <f t="shared" si="0"/>
        <v>470960148</v>
      </c>
      <c r="F32" s="31">
        <f t="shared" si="0"/>
        <v>470960148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117740013</v>
      </c>
      <c r="Y32" s="31">
        <f t="shared" si="0"/>
        <v>-117740013</v>
      </c>
      <c r="Z32" s="32">
        <f>+IF(X32&lt;&gt;0,+(Y32/X32)*100,0)</f>
        <v>-100</v>
      </c>
      <c r="AA32" s="29">
        <f>SUM(AA6:AA31)</f>
        <v>470960148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22927007</v>
      </c>
      <c r="D34" s="20"/>
      <c r="E34" s="21">
        <v>26430937</v>
      </c>
      <c r="F34" s="22">
        <v>26430937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6607782</v>
      </c>
      <c r="Y34" s="22">
        <v>-6607782</v>
      </c>
      <c r="Z34" s="23">
        <v>-100</v>
      </c>
      <c r="AA34" s="20">
        <v>26430937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15747304</v>
      </c>
      <c r="D36" s="20"/>
      <c r="E36" s="21">
        <v>318545093</v>
      </c>
      <c r="F36" s="22">
        <v>318545093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79636281</v>
      </c>
      <c r="Y36" s="22">
        <v>-79636281</v>
      </c>
      <c r="Z36" s="23">
        <v>-100</v>
      </c>
      <c r="AA36" s="20">
        <v>318545093</v>
      </c>
    </row>
    <row r="37" spans="1:27" x14ac:dyDescent="0.25">
      <c r="A37" s="19" t="s">
        <v>63</v>
      </c>
      <c r="B37" s="15" t="s">
        <v>32</v>
      </c>
      <c r="C37" s="20">
        <v>90602</v>
      </c>
      <c r="D37" s="20"/>
      <c r="E37" s="21">
        <v>305125</v>
      </c>
      <c r="F37" s="22">
        <v>305125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76284</v>
      </c>
      <c r="Y37" s="22">
        <v>-76284</v>
      </c>
      <c r="Z37" s="23">
        <v>-100</v>
      </c>
      <c r="AA37" s="20">
        <v>305125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5478028</v>
      </c>
      <c r="F39" s="22">
        <v>5478028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1369518</v>
      </c>
      <c r="Y39" s="22">
        <v>-1369518</v>
      </c>
      <c r="Z39" s="23">
        <v>-100</v>
      </c>
      <c r="AA39" s="20">
        <v>5478028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18244885</v>
      </c>
      <c r="D41" s="20"/>
      <c r="E41" s="21">
        <v>28421512</v>
      </c>
      <c r="F41" s="22">
        <v>28421512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7105395</v>
      </c>
      <c r="Y41" s="22">
        <v>-7105395</v>
      </c>
      <c r="Z41" s="23">
        <v>-100</v>
      </c>
      <c r="AA41" s="20">
        <v>28421512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4606993</v>
      </c>
      <c r="D43" s="20"/>
      <c r="E43" s="21">
        <v>473850</v>
      </c>
      <c r="F43" s="22">
        <v>473850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118464</v>
      </c>
      <c r="Y43" s="22">
        <v>-118464</v>
      </c>
      <c r="Z43" s="23">
        <v>-100</v>
      </c>
      <c r="AA43" s="20">
        <v>473850</v>
      </c>
    </row>
    <row r="44" spans="1:27" x14ac:dyDescent="0.25">
      <c r="A44" s="19" t="s">
        <v>69</v>
      </c>
      <c r="B44" s="15" t="s">
        <v>32</v>
      </c>
      <c r="C44" s="20">
        <v>13388147</v>
      </c>
      <c r="D44" s="20"/>
      <c r="E44" s="21">
        <v>13777226</v>
      </c>
      <c r="F44" s="22">
        <v>13777226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3444327</v>
      </c>
      <c r="Y44" s="22">
        <v>-3444327</v>
      </c>
      <c r="Z44" s="23">
        <v>-100</v>
      </c>
      <c r="AA44" s="20">
        <v>13777226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75004938</v>
      </c>
      <c r="D47" s="29">
        <f t="shared" ref="D47:Y47" si="1">SUM(D34:D46)</f>
        <v>0</v>
      </c>
      <c r="E47" s="30">
        <f t="shared" si="1"/>
        <v>393431771</v>
      </c>
      <c r="F47" s="31">
        <f t="shared" si="1"/>
        <v>393431771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98358051</v>
      </c>
      <c r="Y47" s="31">
        <f t="shared" si="1"/>
        <v>-98358051</v>
      </c>
      <c r="Z47" s="32">
        <f>+IF(X47&lt;&gt;0,+(Y47/X47)*100,0)</f>
        <v>-100</v>
      </c>
      <c r="AA47" s="29">
        <f>SUM(AA34:AA46)</f>
        <v>393431771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269482873</v>
      </c>
      <c r="D48" s="39">
        <f t="shared" si="2"/>
        <v>0</v>
      </c>
      <c r="E48" s="40">
        <f t="shared" si="2"/>
        <v>77528377</v>
      </c>
      <c r="F48" s="41">
        <f t="shared" si="2"/>
        <v>77528377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19381962</v>
      </c>
      <c r="Y48" s="41">
        <f t="shared" si="2"/>
        <v>-19381962</v>
      </c>
      <c r="Z48" s="42">
        <f>+IF(X48&lt;&gt;0,+(Y48/X48)*100,0)</f>
        <v>-100</v>
      </c>
      <c r="AA48" s="39">
        <f>+AA32-AA47</f>
        <v>77528377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2050000</v>
      </c>
      <c r="F49" s="22">
        <v>2050000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512499</v>
      </c>
      <c r="Y49" s="22">
        <v>-512499</v>
      </c>
      <c r="Z49" s="23">
        <v>-100</v>
      </c>
      <c r="AA49" s="20">
        <v>2050000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269482873</v>
      </c>
      <c r="D51" s="48">
        <f t="shared" si="3"/>
        <v>0</v>
      </c>
      <c r="E51" s="49">
        <f t="shared" si="3"/>
        <v>79578377</v>
      </c>
      <c r="F51" s="50">
        <f t="shared" si="3"/>
        <v>79578377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19894461</v>
      </c>
      <c r="Y51" s="50">
        <f t="shared" si="3"/>
        <v>-19894461</v>
      </c>
      <c r="Z51" s="51">
        <f>+IF(X51&lt;&gt;0,+(Y51/X51)*100,0)</f>
        <v>-100</v>
      </c>
      <c r="AA51" s="48">
        <f>SUM(AA48:AA50)</f>
        <v>79578377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269482873</v>
      </c>
      <c r="D53" s="54">
        <f>+D51-D52</f>
        <v>0</v>
      </c>
      <c r="E53" s="55">
        <f t="shared" si="4"/>
        <v>79578377</v>
      </c>
      <c r="F53" s="56">
        <f t="shared" si="4"/>
        <v>79578377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19894461</v>
      </c>
      <c r="Y53" s="56">
        <f t="shared" si="4"/>
        <v>-19894461</v>
      </c>
      <c r="Z53" s="57">
        <f>+IF(X53&lt;&gt;0,+(Y53/X53)*100,0)</f>
        <v>-100</v>
      </c>
      <c r="AA53" s="54">
        <f>+AA51-AA52</f>
        <v>79578377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269482873</v>
      </c>
      <c r="D56" s="48">
        <f>SUM(D53:D55)</f>
        <v>0</v>
      </c>
      <c r="E56" s="49">
        <f t="shared" si="5"/>
        <v>79578377</v>
      </c>
      <c r="F56" s="50">
        <f t="shared" si="5"/>
        <v>79578377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19894461</v>
      </c>
      <c r="Y56" s="50">
        <f t="shared" si="5"/>
        <v>-19894461</v>
      </c>
      <c r="Z56" s="51">
        <f>+IF(X56&lt;&gt;0,+(Y56/X56)*100,0)</f>
        <v>-100</v>
      </c>
      <c r="AA56" s="48">
        <f>SUM(AA53:AA55)</f>
        <v>79578377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269482873</v>
      </c>
      <c r="D59" s="65">
        <f>SUM(D56:D58)</f>
        <v>0</v>
      </c>
      <c r="E59" s="66">
        <f t="shared" si="6"/>
        <v>79578377</v>
      </c>
      <c r="F59" s="67">
        <f t="shared" si="6"/>
        <v>79578377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19894461</v>
      </c>
      <c r="Y59" s="67">
        <f t="shared" si="6"/>
        <v>-19894461</v>
      </c>
      <c r="Z59" s="68">
        <f>+IF(X59&lt;&gt;0,+(Y59/X59)*100,0)</f>
        <v>-100</v>
      </c>
      <c r="AA59" s="65">
        <f>SUM(AA56:AA58)</f>
        <v>79578377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209147578</v>
      </c>
      <c r="D6" s="20"/>
      <c r="E6" s="21">
        <v>390990207</v>
      </c>
      <c r="F6" s="22">
        <v>390990207</v>
      </c>
      <c r="G6" s="22">
        <v>15935378</v>
      </c>
      <c r="H6" s="22">
        <v>11086789</v>
      </c>
      <c r="I6" s="22">
        <v>13255671</v>
      </c>
      <c r="J6" s="22">
        <v>40277838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40277838</v>
      </c>
      <c r="X6" s="22">
        <v>97747551</v>
      </c>
      <c r="Y6" s="22">
        <v>-57469713</v>
      </c>
      <c r="Z6" s="23">
        <v>-58.794018276734114</v>
      </c>
      <c r="AA6" s="20">
        <v>390990207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8431410</v>
      </c>
      <c r="D13" s="20"/>
      <c r="E13" s="21">
        <v>9259276</v>
      </c>
      <c r="F13" s="22">
        <v>9259276</v>
      </c>
      <c r="G13" s="22">
        <v>881363</v>
      </c>
      <c r="H13" s="22">
        <v>895192</v>
      </c>
      <c r="I13" s="22">
        <v>853239</v>
      </c>
      <c r="J13" s="22">
        <v>2629794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2629794</v>
      </c>
      <c r="X13" s="22">
        <v>2314818</v>
      </c>
      <c r="Y13" s="22">
        <v>314976</v>
      </c>
      <c r="Z13" s="23">
        <v>13.606944476844399</v>
      </c>
      <c r="AA13" s="20">
        <v>9259276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65249</v>
      </c>
      <c r="D19" s="20"/>
      <c r="E19" s="21">
        <v>2915</v>
      </c>
      <c r="F19" s="22">
        <v>2915</v>
      </c>
      <c r="G19" s="22">
        <v>5217</v>
      </c>
      <c r="H19" s="22">
        <v>5217</v>
      </c>
      <c r="I19" s="22">
        <v>5217</v>
      </c>
      <c r="J19" s="22">
        <v>15651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15651</v>
      </c>
      <c r="X19" s="22">
        <v>729</v>
      </c>
      <c r="Y19" s="22">
        <v>14922</v>
      </c>
      <c r="Z19" s="23">
        <v>2046.9135802469136</v>
      </c>
      <c r="AA19" s="20">
        <v>2915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1639284</v>
      </c>
      <c r="F23" s="22">
        <v>1639284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409821</v>
      </c>
      <c r="Y23" s="22">
        <v>-409821</v>
      </c>
      <c r="Z23" s="23">
        <v>-100</v>
      </c>
      <c r="AA23" s="20">
        <v>1639284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217644237</v>
      </c>
      <c r="D32" s="29">
        <f t="shared" ref="D32:Y32" si="0">SUM(D6:D31)</f>
        <v>0</v>
      </c>
      <c r="E32" s="30">
        <f t="shared" si="0"/>
        <v>401891682</v>
      </c>
      <c r="F32" s="31">
        <f t="shared" si="0"/>
        <v>401891682</v>
      </c>
      <c r="G32" s="31">
        <f t="shared" si="0"/>
        <v>16821958</v>
      </c>
      <c r="H32" s="31">
        <f t="shared" si="0"/>
        <v>11987198</v>
      </c>
      <c r="I32" s="31">
        <f t="shared" si="0"/>
        <v>14114127</v>
      </c>
      <c r="J32" s="31">
        <f t="shared" si="0"/>
        <v>42923283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42923283</v>
      </c>
      <c r="X32" s="31">
        <f t="shared" si="0"/>
        <v>100472919</v>
      </c>
      <c r="Y32" s="31">
        <f t="shared" si="0"/>
        <v>-57549636</v>
      </c>
      <c r="Z32" s="32">
        <f>+IF(X32&lt;&gt;0,+(Y32/X32)*100,0)</f>
        <v>-57.278753889891462</v>
      </c>
      <c r="AA32" s="29">
        <f>SUM(AA6:AA31)</f>
        <v>401891682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4706319</v>
      </c>
      <c r="D34" s="20"/>
      <c r="E34" s="21">
        <v>12832255</v>
      </c>
      <c r="F34" s="22">
        <v>12832255</v>
      </c>
      <c r="G34" s="22">
        <v>1210156</v>
      </c>
      <c r="H34" s="22">
        <v>1311441</v>
      </c>
      <c r="I34" s="22">
        <v>1263347</v>
      </c>
      <c r="J34" s="22">
        <v>3784944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3784944</v>
      </c>
      <c r="X34" s="22">
        <v>3208068</v>
      </c>
      <c r="Y34" s="22">
        <v>576876</v>
      </c>
      <c r="Z34" s="23">
        <v>17.982037787228951</v>
      </c>
      <c r="AA34" s="20">
        <v>12832255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205917154</v>
      </c>
      <c r="D36" s="20"/>
      <c r="E36" s="21">
        <v>341477500</v>
      </c>
      <c r="F36" s="22">
        <v>341477500</v>
      </c>
      <c r="G36" s="22">
        <v>943538</v>
      </c>
      <c r="H36" s="22">
        <v>36030653</v>
      </c>
      <c r="I36" s="22">
        <v>45392303</v>
      </c>
      <c r="J36" s="22">
        <v>82366494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82366494</v>
      </c>
      <c r="X36" s="22">
        <v>85369374</v>
      </c>
      <c r="Y36" s="22">
        <v>-3002880</v>
      </c>
      <c r="Z36" s="23">
        <v>-3.5175143723087396</v>
      </c>
      <c r="AA36" s="20">
        <v>341477500</v>
      </c>
    </row>
    <row r="37" spans="1:27" x14ac:dyDescent="0.25">
      <c r="A37" s="19" t="s">
        <v>63</v>
      </c>
      <c r="B37" s="15" t="s">
        <v>32</v>
      </c>
      <c r="C37" s="20">
        <v>6504757</v>
      </c>
      <c r="D37" s="20"/>
      <c r="E37" s="21">
        <v>12843100</v>
      </c>
      <c r="F37" s="22">
        <v>12843100</v>
      </c>
      <c r="G37" s="22">
        <v>16500</v>
      </c>
      <c r="H37" s="22">
        <v>331809</v>
      </c>
      <c r="I37" s="22">
        <v>1053043</v>
      </c>
      <c r="J37" s="22">
        <v>1401352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1401352</v>
      </c>
      <c r="X37" s="22">
        <v>3210774</v>
      </c>
      <c r="Y37" s="22">
        <v>-1809422</v>
      </c>
      <c r="Z37" s="23">
        <v>-56.354698275244544</v>
      </c>
      <c r="AA37" s="20">
        <v>12843100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8926518</v>
      </c>
      <c r="D39" s="20"/>
      <c r="E39" s="21">
        <v>8497449</v>
      </c>
      <c r="F39" s="22">
        <v>8497449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2124363</v>
      </c>
      <c r="Y39" s="22">
        <v>-2124363</v>
      </c>
      <c r="Z39" s="23">
        <v>-100</v>
      </c>
      <c r="AA39" s="20">
        <v>8497449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5413966</v>
      </c>
      <c r="D41" s="20"/>
      <c r="E41" s="21">
        <v>7149218</v>
      </c>
      <c r="F41" s="22">
        <v>7149218</v>
      </c>
      <c r="G41" s="22">
        <v>1190632</v>
      </c>
      <c r="H41" s="22"/>
      <c r="I41" s="22">
        <v>630106</v>
      </c>
      <c r="J41" s="22">
        <v>1820738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1820738</v>
      </c>
      <c r="X41" s="22">
        <v>1787304</v>
      </c>
      <c r="Y41" s="22">
        <v>33434</v>
      </c>
      <c r="Z41" s="23">
        <v>1.870638682619185</v>
      </c>
      <c r="AA41" s="20">
        <v>7149218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55142262</v>
      </c>
      <c r="F43" s="22">
        <v>55142262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13785567</v>
      </c>
      <c r="Y43" s="22">
        <v>-13785567</v>
      </c>
      <c r="Z43" s="23">
        <v>-100</v>
      </c>
      <c r="AA43" s="20">
        <v>55142262</v>
      </c>
    </row>
    <row r="44" spans="1:27" x14ac:dyDescent="0.25">
      <c r="A44" s="19" t="s">
        <v>69</v>
      </c>
      <c r="B44" s="15" t="s">
        <v>32</v>
      </c>
      <c r="C44" s="20">
        <v>83124</v>
      </c>
      <c r="D44" s="20"/>
      <c r="E44" s="21">
        <v>7910926</v>
      </c>
      <c r="F44" s="22">
        <v>7910926</v>
      </c>
      <c r="G44" s="22">
        <v>10696</v>
      </c>
      <c r="H44" s="22">
        <v>11675</v>
      </c>
      <c r="I44" s="22">
        <v>19919</v>
      </c>
      <c r="J44" s="22">
        <v>42290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42290</v>
      </c>
      <c r="X44" s="22">
        <v>1977735</v>
      </c>
      <c r="Y44" s="22">
        <v>-1935445</v>
      </c>
      <c r="Z44" s="23">
        <v>-97.861695323185359</v>
      </c>
      <c r="AA44" s="20">
        <v>7910926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231551838</v>
      </c>
      <c r="D47" s="29">
        <f t="shared" ref="D47:Y47" si="1">SUM(D34:D46)</f>
        <v>0</v>
      </c>
      <c r="E47" s="30">
        <f t="shared" si="1"/>
        <v>445852710</v>
      </c>
      <c r="F47" s="31">
        <f t="shared" si="1"/>
        <v>445852710</v>
      </c>
      <c r="G47" s="31">
        <f t="shared" si="1"/>
        <v>3371522</v>
      </c>
      <c r="H47" s="31">
        <f t="shared" si="1"/>
        <v>37685578</v>
      </c>
      <c r="I47" s="31">
        <f t="shared" si="1"/>
        <v>48358718</v>
      </c>
      <c r="J47" s="31">
        <f t="shared" si="1"/>
        <v>89415818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89415818</v>
      </c>
      <c r="X47" s="31">
        <f t="shared" si="1"/>
        <v>111463185</v>
      </c>
      <c r="Y47" s="31">
        <f t="shared" si="1"/>
        <v>-22047367</v>
      </c>
      <c r="Z47" s="32">
        <f>+IF(X47&lt;&gt;0,+(Y47/X47)*100,0)</f>
        <v>-19.779954251262424</v>
      </c>
      <c r="AA47" s="29">
        <f>SUM(AA34:AA46)</f>
        <v>445852710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-13907601</v>
      </c>
      <c r="D48" s="39">
        <f t="shared" si="2"/>
        <v>0</v>
      </c>
      <c r="E48" s="40">
        <f t="shared" si="2"/>
        <v>-43961028</v>
      </c>
      <c r="F48" s="41">
        <f t="shared" si="2"/>
        <v>-43961028</v>
      </c>
      <c r="G48" s="41">
        <f t="shared" si="2"/>
        <v>13450436</v>
      </c>
      <c r="H48" s="41">
        <f t="shared" si="2"/>
        <v>-25698380</v>
      </c>
      <c r="I48" s="41">
        <f t="shared" si="2"/>
        <v>-34244591</v>
      </c>
      <c r="J48" s="41">
        <f t="shared" si="2"/>
        <v>-46492535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-46492535</v>
      </c>
      <c r="X48" s="41">
        <f t="shared" si="2"/>
        <v>-10990266</v>
      </c>
      <c r="Y48" s="41">
        <f t="shared" si="2"/>
        <v>-35502269</v>
      </c>
      <c r="Z48" s="42">
        <f>+IF(X48&lt;&gt;0,+(Y48/X48)*100,0)</f>
        <v>323.03375550691857</v>
      </c>
      <c r="AA48" s="39">
        <f>+AA32-AA47</f>
        <v>-43961028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30000000</v>
      </c>
      <c r="F49" s="22">
        <v>30000000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7500000</v>
      </c>
      <c r="Y49" s="22">
        <v>-7500000</v>
      </c>
      <c r="Z49" s="23">
        <v>-100</v>
      </c>
      <c r="AA49" s="20">
        <v>30000000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-13907601</v>
      </c>
      <c r="D51" s="48">
        <f t="shared" si="3"/>
        <v>0</v>
      </c>
      <c r="E51" s="49">
        <f t="shared" si="3"/>
        <v>-13961028</v>
      </c>
      <c r="F51" s="50">
        <f t="shared" si="3"/>
        <v>-13961028</v>
      </c>
      <c r="G51" s="50">
        <f t="shared" si="3"/>
        <v>13450436</v>
      </c>
      <c r="H51" s="50">
        <f t="shared" si="3"/>
        <v>-25698380</v>
      </c>
      <c r="I51" s="50">
        <f t="shared" si="3"/>
        <v>-34244591</v>
      </c>
      <c r="J51" s="50">
        <f t="shared" si="3"/>
        <v>-46492535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-46492535</v>
      </c>
      <c r="X51" s="50">
        <f t="shared" si="3"/>
        <v>-3490266</v>
      </c>
      <c r="Y51" s="50">
        <f t="shared" si="3"/>
        <v>-43002269</v>
      </c>
      <c r="Z51" s="51">
        <f>+IF(X51&lt;&gt;0,+(Y51/X51)*100,0)</f>
        <v>1232.0627997980671</v>
      </c>
      <c r="AA51" s="48">
        <f>SUM(AA48:AA50)</f>
        <v>-13961028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-13907601</v>
      </c>
      <c r="D53" s="54">
        <f>+D51-D52</f>
        <v>0</v>
      </c>
      <c r="E53" s="55">
        <f t="shared" si="4"/>
        <v>-13961028</v>
      </c>
      <c r="F53" s="56">
        <f t="shared" si="4"/>
        <v>-13961028</v>
      </c>
      <c r="G53" s="56">
        <f t="shared" si="4"/>
        <v>13450436</v>
      </c>
      <c r="H53" s="56">
        <f t="shared" si="4"/>
        <v>-25698380</v>
      </c>
      <c r="I53" s="56">
        <f t="shared" si="4"/>
        <v>-34244591</v>
      </c>
      <c r="J53" s="56">
        <f t="shared" si="4"/>
        <v>-46492535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-46492535</v>
      </c>
      <c r="X53" s="56">
        <f t="shared" si="4"/>
        <v>-3490266</v>
      </c>
      <c r="Y53" s="56">
        <f t="shared" si="4"/>
        <v>-43002269</v>
      </c>
      <c r="Z53" s="57">
        <f>+IF(X53&lt;&gt;0,+(Y53/X53)*100,0)</f>
        <v>1232.0627997980671</v>
      </c>
      <c r="AA53" s="54">
        <f>+AA51-AA52</f>
        <v>-13961028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-13907601</v>
      </c>
      <c r="D56" s="48">
        <f>SUM(D53:D55)</f>
        <v>0</v>
      </c>
      <c r="E56" s="49">
        <f t="shared" si="5"/>
        <v>-13961028</v>
      </c>
      <c r="F56" s="50">
        <f t="shared" si="5"/>
        <v>-13961028</v>
      </c>
      <c r="G56" s="50">
        <f t="shared" si="5"/>
        <v>13450436</v>
      </c>
      <c r="H56" s="50">
        <f t="shared" si="5"/>
        <v>-25698380</v>
      </c>
      <c r="I56" s="50">
        <f t="shared" si="5"/>
        <v>-34244591</v>
      </c>
      <c r="J56" s="50">
        <f t="shared" si="5"/>
        <v>-46492535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-46492535</v>
      </c>
      <c r="X56" s="50">
        <f t="shared" si="5"/>
        <v>-3490266</v>
      </c>
      <c r="Y56" s="50">
        <f t="shared" si="5"/>
        <v>-43002269</v>
      </c>
      <c r="Z56" s="51">
        <f>+IF(X56&lt;&gt;0,+(Y56/X56)*100,0)</f>
        <v>1232.0627997980671</v>
      </c>
      <c r="AA56" s="48">
        <f>SUM(AA53:AA55)</f>
        <v>-13961028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-13907601</v>
      </c>
      <c r="D59" s="65">
        <f>SUM(D56:D58)</f>
        <v>0</v>
      </c>
      <c r="E59" s="66">
        <f t="shared" si="6"/>
        <v>-13961028</v>
      </c>
      <c r="F59" s="67">
        <f t="shared" si="6"/>
        <v>-13961028</v>
      </c>
      <c r="G59" s="67">
        <f t="shared" si="6"/>
        <v>13450436</v>
      </c>
      <c r="H59" s="67">
        <f t="shared" si="6"/>
        <v>-25698380</v>
      </c>
      <c r="I59" s="67">
        <f t="shared" si="6"/>
        <v>-34244591</v>
      </c>
      <c r="J59" s="67">
        <f t="shared" si="6"/>
        <v>-46492535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-46492535</v>
      </c>
      <c r="X59" s="67">
        <f t="shared" si="6"/>
        <v>-3490266</v>
      </c>
      <c r="Y59" s="67">
        <f t="shared" si="6"/>
        <v>-43002269</v>
      </c>
      <c r="Z59" s="68">
        <f>+IF(X59&lt;&gt;0,+(Y59/X59)*100,0)</f>
        <v>1232.0627997980671</v>
      </c>
      <c r="AA59" s="65">
        <f>SUM(AA56:AA58)</f>
        <v>-13961028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313985207</v>
      </c>
      <c r="D6" s="20"/>
      <c r="E6" s="21">
        <v>493443260</v>
      </c>
      <c r="F6" s="22">
        <v>493443260</v>
      </c>
      <c r="G6" s="22">
        <v>28760152</v>
      </c>
      <c r="H6" s="22">
        <v>33005538</v>
      </c>
      <c r="I6" s="22">
        <v>25612284</v>
      </c>
      <c r="J6" s="22">
        <v>87377974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87377974</v>
      </c>
      <c r="X6" s="22">
        <v>123360804</v>
      </c>
      <c r="Y6" s="22">
        <v>-35982830</v>
      </c>
      <c r="Z6" s="23">
        <v>-29.168770657493443</v>
      </c>
      <c r="AA6" s="20">
        <v>493443260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7878485</v>
      </c>
      <c r="D13" s="20"/>
      <c r="E13" s="21">
        <v>4900000</v>
      </c>
      <c r="F13" s="22">
        <v>4900000</v>
      </c>
      <c r="G13" s="22">
        <v>822764</v>
      </c>
      <c r="H13" s="22">
        <v>-247068</v>
      </c>
      <c r="I13" s="22">
        <v>839043</v>
      </c>
      <c r="J13" s="22">
        <v>1414739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1414739</v>
      </c>
      <c r="X13" s="22">
        <v>1224999</v>
      </c>
      <c r="Y13" s="22">
        <v>189740</v>
      </c>
      <c r="Z13" s="23">
        <v>15.488992235912031</v>
      </c>
      <c r="AA13" s="20">
        <v>4900000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7558152</v>
      </c>
      <c r="D25" s="20"/>
      <c r="E25" s="21">
        <v>11284260</v>
      </c>
      <c r="F25" s="22">
        <v>11284260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2821065</v>
      </c>
      <c r="Y25" s="22">
        <v>-2821065</v>
      </c>
      <c r="Z25" s="23">
        <v>-100</v>
      </c>
      <c r="AA25" s="20">
        <v>11284260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2372608</v>
      </c>
      <c r="D28" s="20"/>
      <c r="E28" s="21">
        <v>1051910</v>
      </c>
      <c r="F28" s="22">
        <v>1051910</v>
      </c>
      <c r="G28" s="22">
        <v>226146</v>
      </c>
      <c r="H28" s="22">
        <v>225653</v>
      </c>
      <c r="I28" s="22">
        <v>225653</v>
      </c>
      <c r="J28" s="22">
        <v>677452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677452</v>
      </c>
      <c r="X28" s="22">
        <v>262977</v>
      </c>
      <c r="Y28" s="22">
        <v>414475</v>
      </c>
      <c r="Z28" s="23">
        <v>157.60884031683381</v>
      </c>
      <c r="AA28" s="20">
        <v>1051910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331794452</v>
      </c>
      <c r="D32" s="29">
        <f t="shared" ref="D32:Y32" si="0">SUM(D6:D31)</f>
        <v>0</v>
      </c>
      <c r="E32" s="30">
        <f t="shared" si="0"/>
        <v>510679430</v>
      </c>
      <c r="F32" s="31">
        <f t="shared" si="0"/>
        <v>510679430</v>
      </c>
      <c r="G32" s="31">
        <f t="shared" si="0"/>
        <v>29809062</v>
      </c>
      <c r="H32" s="31">
        <f t="shared" si="0"/>
        <v>32984123</v>
      </c>
      <c r="I32" s="31">
        <f t="shared" si="0"/>
        <v>26676980</v>
      </c>
      <c r="J32" s="31">
        <f t="shared" si="0"/>
        <v>89470165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89470165</v>
      </c>
      <c r="X32" s="31">
        <f t="shared" si="0"/>
        <v>127669845</v>
      </c>
      <c r="Y32" s="31">
        <f t="shared" si="0"/>
        <v>-38199680</v>
      </c>
      <c r="Z32" s="32">
        <f>+IF(X32&lt;&gt;0,+(Y32/X32)*100,0)</f>
        <v>-29.920675473523133</v>
      </c>
      <c r="AA32" s="29">
        <f>SUM(AA6:AA31)</f>
        <v>510679430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24170178</v>
      </c>
      <c r="D34" s="20"/>
      <c r="E34" s="21">
        <v>28207450</v>
      </c>
      <c r="F34" s="22">
        <v>28207450</v>
      </c>
      <c r="G34" s="22">
        <v>2010551</v>
      </c>
      <c r="H34" s="22">
        <v>2120259</v>
      </c>
      <c r="I34" s="22">
        <v>2283607</v>
      </c>
      <c r="J34" s="22">
        <v>6414417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6414417</v>
      </c>
      <c r="X34" s="22">
        <v>7051893</v>
      </c>
      <c r="Y34" s="22">
        <v>-637476</v>
      </c>
      <c r="Z34" s="23">
        <v>-9.039785487386153</v>
      </c>
      <c r="AA34" s="20">
        <v>28207450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338622430</v>
      </c>
      <c r="D36" s="20"/>
      <c r="E36" s="21">
        <v>403670500</v>
      </c>
      <c r="F36" s="22">
        <v>403670500</v>
      </c>
      <c r="G36" s="22"/>
      <c r="H36" s="22">
        <v>49352036</v>
      </c>
      <c r="I36" s="22">
        <v>49206956</v>
      </c>
      <c r="J36" s="22">
        <v>98558992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98558992</v>
      </c>
      <c r="X36" s="22">
        <v>100917627</v>
      </c>
      <c r="Y36" s="22">
        <v>-2358635</v>
      </c>
      <c r="Z36" s="23">
        <v>-2.3371883288535908</v>
      </c>
      <c r="AA36" s="20">
        <v>403670500</v>
      </c>
    </row>
    <row r="37" spans="1:27" x14ac:dyDescent="0.25">
      <c r="A37" s="19" t="s">
        <v>63</v>
      </c>
      <c r="B37" s="15" t="s">
        <v>32</v>
      </c>
      <c r="C37" s="20">
        <v>8739187</v>
      </c>
      <c r="D37" s="20"/>
      <c r="E37" s="21">
        <v>9057600</v>
      </c>
      <c r="F37" s="22">
        <v>9057600</v>
      </c>
      <c r="G37" s="22">
        <v>24438</v>
      </c>
      <c r="H37" s="22">
        <v>141163</v>
      </c>
      <c r="I37" s="22">
        <v>371004</v>
      </c>
      <c r="J37" s="22">
        <v>536605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536605</v>
      </c>
      <c r="X37" s="22">
        <v>2264409</v>
      </c>
      <c r="Y37" s="22">
        <v>-1727804</v>
      </c>
      <c r="Z37" s="23">
        <v>-76.302646739171237</v>
      </c>
      <c r="AA37" s="20">
        <v>9057600</v>
      </c>
    </row>
    <row r="38" spans="1:27" x14ac:dyDescent="0.25">
      <c r="A38" s="19" t="s">
        <v>64</v>
      </c>
      <c r="B38" s="15" t="s">
        <v>32</v>
      </c>
      <c r="C38" s="20">
        <v>29011296</v>
      </c>
      <c r="D38" s="20"/>
      <c r="E38" s="21">
        <v>55854170</v>
      </c>
      <c r="F38" s="22">
        <v>55854170</v>
      </c>
      <c r="G38" s="22">
        <v>4654514</v>
      </c>
      <c r="H38" s="22">
        <v>4654514</v>
      </c>
      <c r="I38" s="22">
        <v>4654514</v>
      </c>
      <c r="J38" s="22">
        <v>13963542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13963542</v>
      </c>
      <c r="X38" s="22">
        <v>13963545</v>
      </c>
      <c r="Y38" s="22">
        <v>-3</v>
      </c>
      <c r="Z38" s="23"/>
      <c r="AA38" s="20">
        <v>55854170</v>
      </c>
    </row>
    <row r="39" spans="1:27" x14ac:dyDescent="0.25">
      <c r="A39" s="19" t="s">
        <v>65</v>
      </c>
      <c r="B39" s="15" t="s">
        <v>32</v>
      </c>
      <c r="C39" s="20">
        <v>12492266</v>
      </c>
      <c r="D39" s="20"/>
      <c r="E39" s="21">
        <v>14405960</v>
      </c>
      <c r="F39" s="22">
        <v>14405960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3601509</v>
      </c>
      <c r="Y39" s="22">
        <v>-3601509</v>
      </c>
      <c r="Z39" s="23">
        <v>-100</v>
      </c>
      <c r="AA39" s="20">
        <v>14405960</v>
      </c>
    </row>
    <row r="40" spans="1:27" x14ac:dyDescent="0.25">
      <c r="A40" s="19" t="s">
        <v>40</v>
      </c>
      <c r="B40" s="15" t="s">
        <v>32</v>
      </c>
      <c r="C40" s="20">
        <v>847</v>
      </c>
      <c r="D40" s="20"/>
      <c r="E40" s="21">
        <v>85170</v>
      </c>
      <c r="F40" s="22">
        <v>85170</v>
      </c>
      <c r="G40" s="22"/>
      <c r="H40" s="22"/>
      <c r="I40" s="22">
        <v>1529</v>
      </c>
      <c r="J40" s="22">
        <v>1529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1529</v>
      </c>
      <c r="X40" s="22">
        <v>21294</v>
      </c>
      <c r="Y40" s="22">
        <v>-19765</v>
      </c>
      <c r="Z40" s="23">
        <v>-92.81957358880436</v>
      </c>
      <c r="AA40" s="20">
        <v>85170</v>
      </c>
    </row>
    <row r="41" spans="1:27" x14ac:dyDescent="0.25">
      <c r="A41" s="19" t="s">
        <v>66</v>
      </c>
      <c r="B41" s="15" t="s">
        <v>32</v>
      </c>
      <c r="C41" s="20">
        <v>6296502</v>
      </c>
      <c r="D41" s="20"/>
      <c r="E41" s="21">
        <v>7622940</v>
      </c>
      <c r="F41" s="22">
        <v>7622940</v>
      </c>
      <c r="G41" s="22"/>
      <c r="H41" s="22">
        <v>16231</v>
      </c>
      <c r="I41" s="22">
        <v>531009</v>
      </c>
      <c r="J41" s="22">
        <v>547240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547240</v>
      </c>
      <c r="X41" s="22">
        <v>1905744</v>
      </c>
      <c r="Y41" s="22">
        <v>-1358504</v>
      </c>
      <c r="Z41" s="23">
        <v>-71.284705605789654</v>
      </c>
      <c r="AA41" s="20">
        <v>7622940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523522</v>
      </c>
      <c r="D43" s="20"/>
      <c r="E43" s="21">
        <v>3900000</v>
      </c>
      <c r="F43" s="22">
        <v>3900000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975000</v>
      </c>
      <c r="Y43" s="22">
        <v>-975000</v>
      </c>
      <c r="Z43" s="23">
        <v>-100</v>
      </c>
      <c r="AA43" s="20">
        <v>3900000</v>
      </c>
    </row>
    <row r="44" spans="1:27" x14ac:dyDescent="0.25">
      <c r="A44" s="19" t="s">
        <v>69</v>
      </c>
      <c r="B44" s="15" t="s">
        <v>32</v>
      </c>
      <c r="C44" s="20">
        <v>3277058</v>
      </c>
      <c r="D44" s="20"/>
      <c r="E44" s="21">
        <v>785800</v>
      </c>
      <c r="F44" s="22">
        <v>785800</v>
      </c>
      <c r="G44" s="22">
        <v>17162</v>
      </c>
      <c r="H44" s="22">
        <v>62954</v>
      </c>
      <c r="I44" s="22">
        <v>22331</v>
      </c>
      <c r="J44" s="22">
        <v>102447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102447</v>
      </c>
      <c r="X44" s="22">
        <v>196461</v>
      </c>
      <c r="Y44" s="22">
        <v>-94014</v>
      </c>
      <c r="Z44" s="23">
        <v>-47.853772504466534</v>
      </c>
      <c r="AA44" s="20">
        <v>785800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423133286</v>
      </c>
      <c r="D47" s="29">
        <f t="shared" ref="D47:Y47" si="1">SUM(D34:D46)</f>
        <v>0</v>
      </c>
      <c r="E47" s="30">
        <f t="shared" si="1"/>
        <v>523589590</v>
      </c>
      <c r="F47" s="31">
        <f t="shared" si="1"/>
        <v>523589590</v>
      </c>
      <c r="G47" s="31">
        <f t="shared" si="1"/>
        <v>6706665</v>
      </c>
      <c r="H47" s="31">
        <f t="shared" si="1"/>
        <v>56347157</v>
      </c>
      <c r="I47" s="31">
        <f t="shared" si="1"/>
        <v>57070950</v>
      </c>
      <c r="J47" s="31">
        <f t="shared" si="1"/>
        <v>120124772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120124772</v>
      </c>
      <c r="X47" s="31">
        <f t="shared" si="1"/>
        <v>130897482</v>
      </c>
      <c r="Y47" s="31">
        <f t="shared" si="1"/>
        <v>-10772710</v>
      </c>
      <c r="Z47" s="32">
        <f>+IF(X47&lt;&gt;0,+(Y47/X47)*100,0)</f>
        <v>-8.2298832914142697</v>
      </c>
      <c r="AA47" s="29">
        <f>SUM(AA34:AA46)</f>
        <v>523589590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-91338834</v>
      </c>
      <c r="D48" s="39">
        <f t="shared" si="2"/>
        <v>0</v>
      </c>
      <c r="E48" s="40">
        <f t="shared" si="2"/>
        <v>-12910160</v>
      </c>
      <c r="F48" s="41">
        <f t="shared" si="2"/>
        <v>-12910160</v>
      </c>
      <c r="G48" s="41">
        <f t="shared" si="2"/>
        <v>23102397</v>
      </c>
      <c r="H48" s="41">
        <f t="shared" si="2"/>
        <v>-23363034</v>
      </c>
      <c r="I48" s="41">
        <f t="shared" si="2"/>
        <v>-30393970</v>
      </c>
      <c r="J48" s="41">
        <f t="shared" si="2"/>
        <v>-30654607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-30654607</v>
      </c>
      <c r="X48" s="41">
        <f t="shared" si="2"/>
        <v>-3227637</v>
      </c>
      <c r="Y48" s="41">
        <f t="shared" si="2"/>
        <v>-27426970</v>
      </c>
      <c r="Z48" s="42">
        <f>+IF(X48&lt;&gt;0,+(Y48/X48)*100,0)</f>
        <v>849.7538601769653</v>
      </c>
      <c r="AA48" s="39">
        <f>+AA32-AA47</f>
        <v>-12910160</v>
      </c>
    </row>
    <row r="49" spans="1:27" x14ac:dyDescent="0.25">
      <c r="A49" s="43" t="s">
        <v>74</v>
      </c>
      <c r="B49" s="15" t="s">
        <v>32</v>
      </c>
      <c r="C49" s="20">
        <v>35631000</v>
      </c>
      <c r="D49" s="20"/>
      <c r="E49" s="21">
        <v>29780000</v>
      </c>
      <c r="F49" s="22">
        <v>29780000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7444998</v>
      </c>
      <c r="Y49" s="22">
        <v>-7444998</v>
      </c>
      <c r="Z49" s="23">
        <v>-100</v>
      </c>
      <c r="AA49" s="20">
        <v>29780000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-55707834</v>
      </c>
      <c r="D51" s="48">
        <f t="shared" si="3"/>
        <v>0</v>
      </c>
      <c r="E51" s="49">
        <f t="shared" si="3"/>
        <v>16869840</v>
      </c>
      <c r="F51" s="50">
        <f t="shared" si="3"/>
        <v>16869840</v>
      </c>
      <c r="G51" s="50">
        <f t="shared" si="3"/>
        <v>23102397</v>
      </c>
      <c r="H51" s="50">
        <f t="shared" si="3"/>
        <v>-23363034</v>
      </c>
      <c r="I51" s="50">
        <f t="shared" si="3"/>
        <v>-30393970</v>
      </c>
      <c r="J51" s="50">
        <f t="shared" si="3"/>
        <v>-30654607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-30654607</v>
      </c>
      <c r="X51" s="50">
        <f t="shared" si="3"/>
        <v>4217361</v>
      </c>
      <c r="Y51" s="50">
        <f t="shared" si="3"/>
        <v>-34871968</v>
      </c>
      <c r="Z51" s="51">
        <f>+IF(X51&lt;&gt;0,+(Y51/X51)*100,0)</f>
        <v>-826.86703841572967</v>
      </c>
      <c r="AA51" s="48">
        <f>SUM(AA48:AA50)</f>
        <v>16869840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-55707834</v>
      </c>
      <c r="D53" s="54">
        <f>+D51-D52</f>
        <v>0</v>
      </c>
      <c r="E53" s="55">
        <f t="shared" si="4"/>
        <v>16869840</v>
      </c>
      <c r="F53" s="56">
        <f t="shared" si="4"/>
        <v>16869840</v>
      </c>
      <c r="G53" s="56">
        <f t="shared" si="4"/>
        <v>23102397</v>
      </c>
      <c r="H53" s="56">
        <f t="shared" si="4"/>
        <v>-23363034</v>
      </c>
      <c r="I53" s="56">
        <f t="shared" si="4"/>
        <v>-30393970</v>
      </c>
      <c r="J53" s="56">
        <f t="shared" si="4"/>
        <v>-30654607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-30654607</v>
      </c>
      <c r="X53" s="56">
        <f t="shared" si="4"/>
        <v>4217361</v>
      </c>
      <c r="Y53" s="56">
        <f t="shared" si="4"/>
        <v>-34871968</v>
      </c>
      <c r="Z53" s="57">
        <f>+IF(X53&lt;&gt;0,+(Y53/X53)*100,0)</f>
        <v>-826.86703841572967</v>
      </c>
      <c r="AA53" s="54">
        <f>+AA51-AA52</f>
        <v>16869840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-55707834</v>
      </c>
      <c r="D56" s="48">
        <f>SUM(D53:D55)</f>
        <v>0</v>
      </c>
      <c r="E56" s="49">
        <f t="shared" si="5"/>
        <v>16869840</v>
      </c>
      <c r="F56" s="50">
        <f t="shared" si="5"/>
        <v>16869840</v>
      </c>
      <c r="G56" s="50">
        <f t="shared" si="5"/>
        <v>23102397</v>
      </c>
      <c r="H56" s="50">
        <f t="shared" si="5"/>
        <v>-23363034</v>
      </c>
      <c r="I56" s="50">
        <f t="shared" si="5"/>
        <v>-30393970</v>
      </c>
      <c r="J56" s="50">
        <f t="shared" si="5"/>
        <v>-30654607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-30654607</v>
      </c>
      <c r="X56" s="50">
        <f t="shared" si="5"/>
        <v>4217361</v>
      </c>
      <c r="Y56" s="50">
        <f t="shared" si="5"/>
        <v>-34871968</v>
      </c>
      <c r="Z56" s="51">
        <f>+IF(X56&lt;&gt;0,+(Y56/X56)*100,0)</f>
        <v>-826.86703841572967</v>
      </c>
      <c r="AA56" s="48">
        <f>SUM(AA53:AA55)</f>
        <v>16869840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-55707834</v>
      </c>
      <c r="D59" s="65">
        <f>SUM(D56:D58)</f>
        <v>0</v>
      </c>
      <c r="E59" s="66">
        <f t="shared" si="6"/>
        <v>16869840</v>
      </c>
      <c r="F59" s="67">
        <f t="shared" si="6"/>
        <v>16869840</v>
      </c>
      <c r="G59" s="67">
        <f t="shared" si="6"/>
        <v>23102397</v>
      </c>
      <c r="H59" s="67">
        <f t="shared" si="6"/>
        <v>-23363034</v>
      </c>
      <c r="I59" s="67">
        <f t="shared" si="6"/>
        <v>-30393970</v>
      </c>
      <c r="J59" s="67">
        <f t="shared" si="6"/>
        <v>-30654607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-30654607</v>
      </c>
      <c r="X59" s="67">
        <f t="shared" si="6"/>
        <v>4217361</v>
      </c>
      <c r="Y59" s="67">
        <f t="shared" si="6"/>
        <v>-34871968</v>
      </c>
      <c r="Z59" s="68">
        <f>+IF(X59&lt;&gt;0,+(Y59/X59)*100,0)</f>
        <v>-826.86703841572967</v>
      </c>
      <c r="AA59" s="65">
        <f>SUM(AA56:AA58)</f>
        <v>16869840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757</v>
      </c>
      <c r="D6" s="20"/>
      <c r="E6" s="21">
        <v>269</v>
      </c>
      <c r="F6" s="22">
        <v>269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66</v>
      </c>
      <c r="Y6" s="22">
        <v>-66</v>
      </c>
      <c r="Z6" s="23">
        <v>-100</v>
      </c>
      <c r="AA6" s="20">
        <v>269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242459</v>
      </c>
      <c r="D13" s="20"/>
      <c r="E13" s="21"/>
      <c r="F13" s="22"/>
      <c r="G13" s="22"/>
      <c r="H13" s="22">
        <v>23615</v>
      </c>
      <c r="I13" s="22">
        <v>43367</v>
      </c>
      <c r="J13" s="22">
        <v>66982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66982</v>
      </c>
      <c r="X13" s="22"/>
      <c r="Y13" s="22">
        <v>66982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243216</v>
      </c>
      <c r="D32" s="29">
        <f t="shared" ref="D32:Y32" si="0">SUM(D6:D31)</f>
        <v>0</v>
      </c>
      <c r="E32" s="30">
        <f t="shared" si="0"/>
        <v>269</v>
      </c>
      <c r="F32" s="31">
        <f t="shared" si="0"/>
        <v>269</v>
      </c>
      <c r="G32" s="31">
        <f t="shared" si="0"/>
        <v>0</v>
      </c>
      <c r="H32" s="31">
        <f t="shared" si="0"/>
        <v>23615</v>
      </c>
      <c r="I32" s="31">
        <f t="shared" si="0"/>
        <v>43367</v>
      </c>
      <c r="J32" s="31">
        <f t="shared" si="0"/>
        <v>66982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66982</v>
      </c>
      <c r="X32" s="31">
        <f t="shared" si="0"/>
        <v>66</v>
      </c>
      <c r="Y32" s="31">
        <f t="shared" si="0"/>
        <v>66916</v>
      </c>
      <c r="Z32" s="32">
        <f>+IF(X32&lt;&gt;0,+(Y32/X32)*100,0)</f>
        <v>101387.87878787878</v>
      </c>
      <c r="AA32" s="29">
        <f>SUM(AA6:AA31)</f>
        <v>269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2877616</v>
      </c>
      <c r="D34" s="20"/>
      <c r="E34" s="21">
        <v>3210197</v>
      </c>
      <c r="F34" s="22">
        <v>3210197</v>
      </c>
      <c r="G34" s="22"/>
      <c r="H34" s="22">
        <v>304539</v>
      </c>
      <c r="I34" s="22">
        <v>241191</v>
      </c>
      <c r="J34" s="22">
        <v>545730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545730</v>
      </c>
      <c r="X34" s="22">
        <v>802551</v>
      </c>
      <c r="Y34" s="22">
        <v>-256821</v>
      </c>
      <c r="Z34" s="23">
        <v>-32.000583140510699</v>
      </c>
      <c r="AA34" s="20">
        <v>3210197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249192</v>
      </c>
      <c r="D36" s="20"/>
      <c r="E36" s="21">
        <v>5300000</v>
      </c>
      <c r="F36" s="22">
        <v>5300000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1325001</v>
      </c>
      <c r="Y36" s="22">
        <v>-1325001</v>
      </c>
      <c r="Z36" s="23">
        <v>-100</v>
      </c>
      <c r="AA36" s="20">
        <v>5300000</v>
      </c>
    </row>
    <row r="37" spans="1:27" x14ac:dyDescent="0.25">
      <c r="A37" s="19" t="s">
        <v>63</v>
      </c>
      <c r="B37" s="15" t="s">
        <v>32</v>
      </c>
      <c r="C37" s="20">
        <v>21745</v>
      </c>
      <c r="D37" s="20"/>
      <c r="E37" s="21">
        <v>301792</v>
      </c>
      <c r="F37" s="22">
        <v>301792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75447</v>
      </c>
      <c r="Y37" s="22">
        <v>-75447</v>
      </c>
      <c r="Z37" s="23">
        <v>-100</v>
      </c>
      <c r="AA37" s="20">
        <v>301792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106000</v>
      </c>
      <c r="F41" s="22">
        <v>106000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26502</v>
      </c>
      <c r="Y41" s="22">
        <v>-26502</v>
      </c>
      <c r="Z41" s="23">
        <v>-100</v>
      </c>
      <c r="AA41" s="20">
        <v>106000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68432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623890</v>
      </c>
      <c r="D44" s="20"/>
      <c r="E44" s="21">
        <v>2937703</v>
      </c>
      <c r="F44" s="22">
        <v>2937703</v>
      </c>
      <c r="G44" s="22"/>
      <c r="H44" s="22">
        <v>179488</v>
      </c>
      <c r="I44" s="22">
        <v>1969</v>
      </c>
      <c r="J44" s="22">
        <v>181457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181457</v>
      </c>
      <c r="X44" s="22">
        <v>734424</v>
      </c>
      <c r="Y44" s="22">
        <v>-552967</v>
      </c>
      <c r="Z44" s="23">
        <v>-75.292610263281162</v>
      </c>
      <c r="AA44" s="20">
        <v>2937703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3840875</v>
      </c>
      <c r="D47" s="29">
        <f t="shared" ref="D47:Y47" si="1">SUM(D34:D46)</f>
        <v>0</v>
      </c>
      <c r="E47" s="30">
        <f t="shared" si="1"/>
        <v>11855692</v>
      </c>
      <c r="F47" s="31">
        <f t="shared" si="1"/>
        <v>11855692</v>
      </c>
      <c r="G47" s="31">
        <f t="shared" si="1"/>
        <v>0</v>
      </c>
      <c r="H47" s="31">
        <f t="shared" si="1"/>
        <v>484027</v>
      </c>
      <c r="I47" s="31">
        <f t="shared" si="1"/>
        <v>243160</v>
      </c>
      <c r="J47" s="31">
        <f t="shared" si="1"/>
        <v>727187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727187</v>
      </c>
      <c r="X47" s="31">
        <f t="shared" si="1"/>
        <v>2963925</v>
      </c>
      <c r="Y47" s="31">
        <f t="shared" si="1"/>
        <v>-2236738</v>
      </c>
      <c r="Z47" s="32">
        <f>+IF(X47&lt;&gt;0,+(Y47/X47)*100,0)</f>
        <v>-75.465404826370445</v>
      </c>
      <c r="AA47" s="29">
        <f>SUM(AA34:AA46)</f>
        <v>11855692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-3597659</v>
      </c>
      <c r="D48" s="39">
        <f t="shared" si="2"/>
        <v>0</v>
      </c>
      <c r="E48" s="40">
        <f t="shared" si="2"/>
        <v>-11855423</v>
      </c>
      <c r="F48" s="41">
        <f t="shared" si="2"/>
        <v>-11855423</v>
      </c>
      <c r="G48" s="41">
        <f t="shared" si="2"/>
        <v>0</v>
      </c>
      <c r="H48" s="41">
        <f t="shared" si="2"/>
        <v>-460412</v>
      </c>
      <c r="I48" s="41">
        <f t="shared" si="2"/>
        <v>-199793</v>
      </c>
      <c r="J48" s="41">
        <f t="shared" si="2"/>
        <v>-660205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-660205</v>
      </c>
      <c r="X48" s="41">
        <f t="shared" si="2"/>
        <v>-2963859</v>
      </c>
      <c r="Y48" s="41">
        <f t="shared" si="2"/>
        <v>2303654</v>
      </c>
      <c r="Z48" s="42">
        <f>+IF(X48&lt;&gt;0,+(Y48/X48)*100,0)</f>
        <v>-77.724817543614591</v>
      </c>
      <c r="AA48" s="39">
        <f>+AA32-AA47</f>
        <v>-11855423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-3597659</v>
      </c>
      <c r="D51" s="48">
        <f t="shared" si="3"/>
        <v>0</v>
      </c>
      <c r="E51" s="49">
        <f t="shared" si="3"/>
        <v>-11855423</v>
      </c>
      <c r="F51" s="50">
        <f t="shared" si="3"/>
        <v>-11855423</v>
      </c>
      <c r="G51" s="50">
        <f t="shared" si="3"/>
        <v>0</v>
      </c>
      <c r="H51" s="50">
        <f t="shared" si="3"/>
        <v>-460412</v>
      </c>
      <c r="I51" s="50">
        <f t="shared" si="3"/>
        <v>-199793</v>
      </c>
      <c r="J51" s="50">
        <f t="shared" si="3"/>
        <v>-660205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-660205</v>
      </c>
      <c r="X51" s="50">
        <f t="shared" si="3"/>
        <v>-2963859</v>
      </c>
      <c r="Y51" s="50">
        <f t="shared" si="3"/>
        <v>2303654</v>
      </c>
      <c r="Z51" s="51">
        <f>+IF(X51&lt;&gt;0,+(Y51/X51)*100,0)</f>
        <v>-77.724817543614591</v>
      </c>
      <c r="AA51" s="48">
        <f>SUM(AA48:AA50)</f>
        <v>-11855423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-3597659</v>
      </c>
      <c r="D53" s="54">
        <f>+D51-D52</f>
        <v>0</v>
      </c>
      <c r="E53" s="55">
        <f t="shared" si="4"/>
        <v>-11855423</v>
      </c>
      <c r="F53" s="56">
        <f t="shared" si="4"/>
        <v>-11855423</v>
      </c>
      <c r="G53" s="56">
        <f t="shared" si="4"/>
        <v>0</v>
      </c>
      <c r="H53" s="56">
        <f t="shared" si="4"/>
        <v>-460412</v>
      </c>
      <c r="I53" s="56">
        <f t="shared" si="4"/>
        <v>-199793</v>
      </c>
      <c r="J53" s="56">
        <f t="shared" si="4"/>
        <v>-660205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-660205</v>
      </c>
      <c r="X53" s="56">
        <f t="shared" si="4"/>
        <v>-2963859</v>
      </c>
      <c r="Y53" s="56">
        <f t="shared" si="4"/>
        <v>2303654</v>
      </c>
      <c r="Z53" s="57">
        <f>+IF(X53&lt;&gt;0,+(Y53/X53)*100,0)</f>
        <v>-77.724817543614591</v>
      </c>
      <c r="AA53" s="54">
        <f>+AA51-AA52</f>
        <v>-11855423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-3597659</v>
      </c>
      <c r="D56" s="48">
        <f>SUM(D53:D55)</f>
        <v>0</v>
      </c>
      <c r="E56" s="49">
        <f t="shared" si="5"/>
        <v>-11855423</v>
      </c>
      <c r="F56" s="50">
        <f t="shared" si="5"/>
        <v>-11855423</v>
      </c>
      <c r="G56" s="50">
        <f t="shared" si="5"/>
        <v>0</v>
      </c>
      <c r="H56" s="50">
        <f t="shared" si="5"/>
        <v>-460412</v>
      </c>
      <c r="I56" s="50">
        <f t="shared" si="5"/>
        <v>-199793</v>
      </c>
      <c r="J56" s="50">
        <f t="shared" si="5"/>
        <v>-660205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-660205</v>
      </c>
      <c r="X56" s="50">
        <f t="shared" si="5"/>
        <v>-2963859</v>
      </c>
      <c r="Y56" s="50">
        <f t="shared" si="5"/>
        <v>2303654</v>
      </c>
      <c r="Z56" s="51">
        <f>+IF(X56&lt;&gt;0,+(Y56/X56)*100,0)</f>
        <v>-77.724817543614591</v>
      </c>
      <c r="AA56" s="48">
        <f>SUM(AA53:AA55)</f>
        <v>-11855423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-3597659</v>
      </c>
      <c r="D59" s="65">
        <f>SUM(D56:D58)</f>
        <v>0</v>
      </c>
      <c r="E59" s="66">
        <f t="shared" si="6"/>
        <v>-11855423</v>
      </c>
      <c r="F59" s="67">
        <f t="shared" si="6"/>
        <v>-11855423</v>
      </c>
      <c r="G59" s="67">
        <f t="shared" si="6"/>
        <v>0</v>
      </c>
      <c r="H59" s="67">
        <f t="shared" si="6"/>
        <v>-460412</v>
      </c>
      <c r="I59" s="67">
        <f t="shared" si="6"/>
        <v>-199793</v>
      </c>
      <c r="J59" s="67">
        <f t="shared" si="6"/>
        <v>-660205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-660205</v>
      </c>
      <c r="X59" s="67">
        <f t="shared" si="6"/>
        <v>-2963859</v>
      </c>
      <c r="Y59" s="67">
        <f t="shared" si="6"/>
        <v>2303654</v>
      </c>
      <c r="Z59" s="68">
        <f>+IF(X59&lt;&gt;0,+(Y59/X59)*100,0)</f>
        <v>-77.724817543614591</v>
      </c>
      <c r="AA59" s="65">
        <f>SUM(AA56:AA58)</f>
        <v>-11855423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18270852025</v>
      </c>
      <c r="D6" s="20"/>
      <c r="E6" s="21">
        <v>22697971156</v>
      </c>
      <c r="F6" s="22">
        <v>22697971156</v>
      </c>
      <c r="G6" s="22">
        <v>1953984777</v>
      </c>
      <c r="H6" s="22">
        <v>2048577782</v>
      </c>
      <c r="I6" s="22">
        <v>1945226415</v>
      </c>
      <c r="J6" s="22">
        <v>5947788974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5947788974</v>
      </c>
      <c r="X6" s="22">
        <v>5674492689</v>
      </c>
      <c r="Y6" s="22">
        <v>273296285</v>
      </c>
      <c r="Z6" s="23">
        <v>4.816224109862449</v>
      </c>
      <c r="AA6" s="20">
        <v>22697971156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7441640</v>
      </c>
      <c r="D10" s="20"/>
      <c r="E10" s="21">
        <v>11429</v>
      </c>
      <c r="F10" s="22">
        <v>11429</v>
      </c>
      <c r="G10" s="22">
        <v>239404</v>
      </c>
      <c r="H10" s="22">
        <v>565638</v>
      </c>
      <c r="I10" s="22">
        <v>568832</v>
      </c>
      <c r="J10" s="22">
        <v>1373874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1373874</v>
      </c>
      <c r="X10" s="22">
        <v>2853</v>
      </c>
      <c r="Y10" s="22">
        <v>1371021</v>
      </c>
      <c r="Z10" s="23">
        <v>48055.415352260781</v>
      </c>
      <c r="AA10" s="20">
        <v>11429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104262734</v>
      </c>
      <c r="D13" s="20"/>
      <c r="E13" s="21">
        <v>66609782</v>
      </c>
      <c r="F13" s="22">
        <v>66609782</v>
      </c>
      <c r="G13" s="22">
        <v>10572665</v>
      </c>
      <c r="H13" s="22">
        <v>9910717</v>
      </c>
      <c r="I13" s="22">
        <v>9334649</v>
      </c>
      <c r="J13" s="22">
        <v>29818031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29818031</v>
      </c>
      <c r="X13" s="22">
        <v>16652445</v>
      </c>
      <c r="Y13" s="22">
        <v>13165586</v>
      </c>
      <c r="Z13" s="23">
        <v>79.060978733152993</v>
      </c>
      <c r="AA13" s="20">
        <v>66609782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6052571</v>
      </c>
      <c r="D17" s="20"/>
      <c r="E17" s="21">
        <v>4280654</v>
      </c>
      <c r="F17" s="22">
        <v>4280654</v>
      </c>
      <c r="G17" s="22">
        <v>592516</v>
      </c>
      <c r="H17" s="22">
        <v>592516</v>
      </c>
      <c r="I17" s="22">
        <v>592516</v>
      </c>
      <c r="J17" s="22">
        <v>1777548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1777548</v>
      </c>
      <c r="X17" s="22">
        <v>1070163</v>
      </c>
      <c r="Y17" s="22">
        <v>707385</v>
      </c>
      <c r="Z17" s="23">
        <v>66.10067812099652</v>
      </c>
      <c r="AA17" s="20">
        <v>4280654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8473950</v>
      </c>
      <c r="D19" s="20"/>
      <c r="E19" s="21">
        <v>2905520</v>
      </c>
      <c r="F19" s="22">
        <v>2905520</v>
      </c>
      <c r="G19" s="22">
        <v>20856</v>
      </c>
      <c r="H19" s="22">
        <v>2803243</v>
      </c>
      <c r="I19" s="22">
        <v>1603430</v>
      </c>
      <c r="J19" s="22">
        <v>4427529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4427529</v>
      </c>
      <c r="X19" s="22">
        <v>726378</v>
      </c>
      <c r="Y19" s="22">
        <v>3701151</v>
      </c>
      <c r="Z19" s="23">
        <v>509.53511807901668</v>
      </c>
      <c r="AA19" s="20">
        <v>2905520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4212370</v>
      </c>
      <c r="F23" s="22">
        <v>4212370</v>
      </c>
      <c r="G23" s="22"/>
      <c r="H23" s="22">
        <v>6525</v>
      </c>
      <c r="I23" s="22">
        <v>-6525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1053090</v>
      </c>
      <c r="Y23" s="22">
        <v>-1053090</v>
      </c>
      <c r="Z23" s="23">
        <v>-100</v>
      </c>
      <c r="AA23" s="20">
        <v>4212370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817079203</v>
      </c>
      <c r="D25" s="20"/>
      <c r="E25" s="21">
        <v>982268001</v>
      </c>
      <c r="F25" s="22">
        <v>982268001</v>
      </c>
      <c r="G25" s="22">
        <v>405971992</v>
      </c>
      <c r="H25" s="22">
        <v>35392</v>
      </c>
      <c r="I25" s="22">
        <v>17772</v>
      </c>
      <c r="J25" s="22">
        <v>406025156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406025156</v>
      </c>
      <c r="X25" s="22">
        <v>245566998</v>
      </c>
      <c r="Y25" s="22">
        <v>160458158</v>
      </c>
      <c r="Z25" s="23">
        <v>65.34190640714678</v>
      </c>
      <c r="AA25" s="20">
        <v>982268001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5590112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19219752235</v>
      </c>
      <c r="D32" s="29">
        <f t="shared" ref="D32:Y32" si="0">SUM(D6:D31)</f>
        <v>0</v>
      </c>
      <c r="E32" s="30">
        <f t="shared" si="0"/>
        <v>23758258912</v>
      </c>
      <c r="F32" s="31">
        <f t="shared" si="0"/>
        <v>23758258912</v>
      </c>
      <c r="G32" s="31">
        <f t="shared" si="0"/>
        <v>2371382210</v>
      </c>
      <c r="H32" s="31">
        <f t="shared" si="0"/>
        <v>2062491813</v>
      </c>
      <c r="I32" s="31">
        <f t="shared" si="0"/>
        <v>1957337089</v>
      </c>
      <c r="J32" s="31">
        <f t="shared" si="0"/>
        <v>6391211112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6391211112</v>
      </c>
      <c r="X32" s="31">
        <f t="shared" si="0"/>
        <v>5939564616</v>
      </c>
      <c r="Y32" s="31">
        <f t="shared" si="0"/>
        <v>451646496</v>
      </c>
      <c r="Z32" s="32">
        <f>+IF(X32&lt;&gt;0,+(Y32/X32)*100,0)</f>
        <v>7.6040337162652394</v>
      </c>
      <c r="AA32" s="29">
        <f>SUM(AA6:AA31)</f>
        <v>23758258912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568760875</v>
      </c>
      <c r="D34" s="20"/>
      <c r="E34" s="21">
        <v>652046505</v>
      </c>
      <c r="F34" s="22">
        <v>652046505</v>
      </c>
      <c r="G34" s="22">
        <v>46531176</v>
      </c>
      <c r="H34" s="22">
        <v>52804234</v>
      </c>
      <c r="I34" s="22">
        <v>49154193</v>
      </c>
      <c r="J34" s="22">
        <v>148489603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148489603</v>
      </c>
      <c r="X34" s="22">
        <v>163011972</v>
      </c>
      <c r="Y34" s="22">
        <v>-14522369</v>
      </c>
      <c r="Z34" s="23">
        <v>-8.9087745039977797</v>
      </c>
      <c r="AA34" s="20">
        <v>652046505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14833317525</v>
      </c>
      <c r="D36" s="20"/>
      <c r="E36" s="21">
        <v>18143097118</v>
      </c>
      <c r="F36" s="22">
        <v>18143097118</v>
      </c>
      <c r="G36" s="22">
        <v>1993053539</v>
      </c>
      <c r="H36" s="22">
        <v>2387104341</v>
      </c>
      <c r="I36" s="22">
        <v>566108205</v>
      </c>
      <c r="J36" s="22">
        <v>4946266085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4946266085</v>
      </c>
      <c r="X36" s="22">
        <v>4535774280</v>
      </c>
      <c r="Y36" s="22">
        <v>410491805</v>
      </c>
      <c r="Z36" s="23">
        <v>9.0500933172538733</v>
      </c>
      <c r="AA36" s="20">
        <v>18143097118</v>
      </c>
    </row>
    <row r="37" spans="1:27" x14ac:dyDescent="0.25">
      <c r="A37" s="19" t="s">
        <v>63</v>
      </c>
      <c r="B37" s="15" t="s">
        <v>32</v>
      </c>
      <c r="C37" s="20">
        <v>677350488</v>
      </c>
      <c r="D37" s="20"/>
      <c r="E37" s="21">
        <v>656894426</v>
      </c>
      <c r="F37" s="22">
        <v>656894426</v>
      </c>
      <c r="G37" s="22">
        <v>5835416</v>
      </c>
      <c r="H37" s="22">
        <v>119161816</v>
      </c>
      <c r="I37" s="22">
        <v>105709661</v>
      </c>
      <c r="J37" s="22">
        <v>230706893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230706893</v>
      </c>
      <c r="X37" s="22">
        <v>164224176</v>
      </c>
      <c r="Y37" s="22">
        <v>66482717</v>
      </c>
      <c r="Z37" s="23">
        <v>40.482904904330283</v>
      </c>
      <c r="AA37" s="20">
        <v>656894426</v>
      </c>
    </row>
    <row r="38" spans="1:27" x14ac:dyDescent="0.25">
      <c r="A38" s="19" t="s">
        <v>64</v>
      </c>
      <c r="B38" s="15" t="s">
        <v>32</v>
      </c>
      <c r="C38" s="20">
        <v>999936181</v>
      </c>
      <c r="D38" s="20"/>
      <c r="E38" s="21">
        <v>651501459</v>
      </c>
      <c r="F38" s="22">
        <v>651501459</v>
      </c>
      <c r="G38" s="22">
        <v>46949155</v>
      </c>
      <c r="H38" s="22">
        <v>46949155</v>
      </c>
      <c r="I38" s="22">
        <v>68977054</v>
      </c>
      <c r="J38" s="22">
        <v>162875364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162875364</v>
      </c>
      <c r="X38" s="22">
        <v>162875367</v>
      </c>
      <c r="Y38" s="22">
        <v>-3</v>
      </c>
      <c r="Z38" s="23"/>
      <c r="AA38" s="20">
        <v>651501459</v>
      </c>
    </row>
    <row r="39" spans="1:27" x14ac:dyDescent="0.25">
      <c r="A39" s="19" t="s">
        <v>65</v>
      </c>
      <c r="B39" s="15" t="s">
        <v>32</v>
      </c>
      <c r="C39" s="20">
        <v>553946571</v>
      </c>
      <c r="D39" s="20"/>
      <c r="E39" s="21">
        <v>553946571</v>
      </c>
      <c r="F39" s="22">
        <v>553946571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138486645</v>
      </c>
      <c r="Y39" s="22">
        <v>-138486645</v>
      </c>
      <c r="Z39" s="23">
        <v>-100</v>
      </c>
      <c r="AA39" s="20">
        <v>553946571</v>
      </c>
    </row>
    <row r="40" spans="1:27" x14ac:dyDescent="0.25">
      <c r="A40" s="19" t="s">
        <v>40</v>
      </c>
      <c r="B40" s="15" t="s">
        <v>32</v>
      </c>
      <c r="C40" s="20">
        <v>115635205</v>
      </c>
      <c r="D40" s="20"/>
      <c r="E40" s="21">
        <v>127165137</v>
      </c>
      <c r="F40" s="22">
        <v>127165137</v>
      </c>
      <c r="G40" s="22">
        <v>4341821</v>
      </c>
      <c r="H40" s="22">
        <v>633241</v>
      </c>
      <c r="I40" s="22">
        <v>312292</v>
      </c>
      <c r="J40" s="22">
        <v>5287354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5287354</v>
      </c>
      <c r="X40" s="22">
        <v>31791285</v>
      </c>
      <c r="Y40" s="22">
        <v>-26503931</v>
      </c>
      <c r="Z40" s="23">
        <v>-83.368542668218666</v>
      </c>
      <c r="AA40" s="20">
        <v>127165137</v>
      </c>
    </row>
    <row r="41" spans="1:27" x14ac:dyDescent="0.25">
      <c r="A41" s="19" t="s">
        <v>66</v>
      </c>
      <c r="B41" s="15" t="s">
        <v>32</v>
      </c>
      <c r="C41" s="20">
        <v>734844246</v>
      </c>
      <c r="D41" s="20"/>
      <c r="E41" s="21">
        <v>652624476</v>
      </c>
      <c r="F41" s="22">
        <v>652624476</v>
      </c>
      <c r="G41" s="22">
        <v>16084243</v>
      </c>
      <c r="H41" s="22">
        <v>49424310</v>
      </c>
      <c r="I41" s="22">
        <v>47266490</v>
      </c>
      <c r="J41" s="22">
        <v>112775043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112775043</v>
      </c>
      <c r="X41" s="22">
        <v>163156371</v>
      </c>
      <c r="Y41" s="22">
        <v>-50381328</v>
      </c>
      <c r="Z41" s="23">
        <v>-30.879166833148059</v>
      </c>
      <c r="AA41" s="20">
        <v>652624476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16101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26486399</v>
      </c>
      <c r="D44" s="20"/>
      <c r="E44" s="21">
        <v>9149438</v>
      </c>
      <c r="F44" s="22">
        <v>9149438</v>
      </c>
      <c r="G44" s="22">
        <v>692255</v>
      </c>
      <c r="H44" s="22">
        <v>715009</v>
      </c>
      <c r="I44" s="22">
        <v>710859</v>
      </c>
      <c r="J44" s="22">
        <v>2118123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2118123</v>
      </c>
      <c r="X44" s="22">
        <v>2287527</v>
      </c>
      <c r="Y44" s="22">
        <v>-169404</v>
      </c>
      <c r="Z44" s="23">
        <v>-7.4055519344689706</v>
      </c>
      <c r="AA44" s="20">
        <v>9149438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7120053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18517413644</v>
      </c>
      <c r="D47" s="29">
        <f t="shared" ref="D47:Y47" si="1">SUM(D34:D46)</f>
        <v>0</v>
      </c>
      <c r="E47" s="30">
        <f t="shared" si="1"/>
        <v>21446425130</v>
      </c>
      <c r="F47" s="31">
        <f t="shared" si="1"/>
        <v>21446425130</v>
      </c>
      <c r="G47" s="31">
        <f t="shared" si="1"/>
        <v>2113487605</v>
      </c>
      <c r="H47" s="31">
        <f t="shared" si="1"/>
        <v>2656792106</v>
      </c>
      <c r="I47" s="31">
        <f t="shared" si="1"/>
        <v>838238754</v>
      </c>
      <c r="J47" s="31">
        <f t="shared" si="1"/>
        <v>5608518465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5608518465</v>
      </c>
      <c r="X47" s="31">
        <f t="shared" si="1"/>
        <v>5361607623</v>
      </c>
      <c r="Y47" s="31">
        <f t="shared" si="1"/>
        <v>246910842</v>
      </c>
      <c r="Z47" s="32">
        <f>+IF(X47&lt;&gt;0,+(Y47/X47)*100,0)</f>
        <v>4.6051643343092135</v>
      </c>
      <c r="AA47" s="29">
        <f>SUM(AA34:AA46)</f>
        <v>21446425130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702338591</v>
      </c>
      <c r="D48" s="39">
        <f t="shared" si="2"/>
        <v>0</v>
      </c>
      <c r="E48" s="40">
        <f t="shared" si="2"/>
        <v>2311833782</v>
      </c>
      <c r="F48" s="41">
        <f t="shared" si="2"/>
        <v>2311833782</v>
      </c>
      <c r="G48" s="41">
        <f t="shared" si="2"/>
        <v>257894605</v>
      </c>
      <c r="H48" s="41">
        <f t="shared" si="2"/>
        <v>-594300293</v>
      </c>
      <c r="I48" s="41">
        <f t="shared" si="2"/>
        <v>1119098335</v>
      </c>
      <c r="J48" s="41">
        <f t="shared" si="2"/>
        <v>782692647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782692647</v>
      </c>
      <c r="X48" s="41">
        <f t="shared" si="2"/>
        <v>577956993</v>
      </c>
      <c r="Y48" s="41">
        <f t="shared" si="2"/>
        <v>204735654</v>
      </c>
      <c r="Z48" s="42">
        <f>+IF(X48&lt;&gt;0,+(Y48/X48)*100,0)</f>
        <v>35.424029206270028</v>
      </c>
      <c r="AA48" s="39">
        <f>+AA32-AA47</f>
        <v>2311833782</v>
      </c>
    </row>
    <row r="49" spans="1:27" x14ac:dyDescent="0.25">
      <c r="A49" s="43" t="s">
        <v>74</v>
      </c>
      <c r="B49" s="15" t="s">
        <v>32</v>
      </c>
      <c r="C49" s="20">
        <v>410551454</v>
      </c>
      <c r="D49" s="20"/>
      <c r="E49" s="21">
        <v>495339499</v>
      </c>
      <c r="F49" s="22">
        <v>495339499</v>
      </c>
      <c r="G49" s="22">
        <v>8746200</v>
      </c>
      <c r="H49" s="22">
        <v>125825871</v>
      </c>
      <c r="I49" s="22">
        <v>43330079</v>
      </c>
      <c r="J49" s="22">
        <v>177902150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177902150</v>
      </c>
      <c r="X49" s="22">
        <v>123834873</v>
      </c>
      <c r="Y49" s="22">
        <v>54067277</v>
      </c>
      <c r="Z49" s="23">
        <v>43.660784470623234</v>
      </c>
      <c r="AA49" s="20">
        <v>495339499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1112890045</v>
      </c>
      <c r="D51" s="48">
        <f t="shared" si="3"/>
        <v>0</v>
      </c>
      <c r="E51" s="49">
        <f t="shared" si="3"/>
        <v>2807173281</v>
      </c>
      <c r="F51" s="50">
        <f t="shared" si="3"/>
        <v>2807173281</v>
      </c>
      <c r="G51" s="50">
        <f t="shared" si="3"/>
        <v>266640805</v>
      </c>
      <c r="H51" s="50">
        <f t="shared" si="3"/>
        <v>-468474422</v>
      </c>
      <c r="I51" s="50">
        <f t="shared" si="3"/>
        <v>1162428414</v>
      </c>
      <c r="J51" s="50">
        <f t="shared" si="3"/>
        <v>960594797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960594797</v>
      </c>
      <c r="X51" s="50">
        <f t="shared" si="3"/>
        <v>701791866</v>
      </c>
      <c r="Y51" s="50">
        <f t="shared" si="3"/>
        <v>258802931</v>
      </c>
      <c r="Z51" s="51">
        <f>+IF(X51&lt;&gt;0,+(Y51/X51)*100,0)</f>
        <v>36.877448078031726</v>
      </c>
      <c r="AA51" s="48">
        <f>SUM(AA48:AA50)</f>
        <v>2807173281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1112890045</v>
      </c>
      <c r="D53" s="54">
        <f>+D51-D52</f>
        <v>0</v>
      </c>
      <c r="E53" s="55">
        <f t="shared" si="4"/>
        <v>2807173281</v>
      </c>
      <c r="F53" s="56">
        <f t="shared" si="4"/>
        <v>2807173281</v>
      </c>
      <c r="G53" s="56">
        <f t="shared" si="4"/>
        <v>266640805</v>
      </c>
      <c r="H53" s="56">
        <f t="shared" si="4"/>
        <v>-468474422</v>
      </c>
      <c r="I53" s="56">
        <f t="shared" si="4"/>
        <v>1162428414</v>
      </c>
      <c r="J53" s="56">
        <f t="shared" si="4"/>
        <v>960594797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960594797</v>
      </c>
      <c r="X53" s="56">
        <f t="shared" si="4"/>
        <v>701791866</v>
      </c>
      <c r="Y53" s="56">
        <f t="shared" si="4"/>
        <v>258802931</v>
      </c>
      <c r="Z53" s="57">
        <f>+IF(X53&lt;&gt;0,+(Y53/X53)*100,0)</f>
        <v>36.877448078031726</v>
      </c>
      <c r="AA53" s="54">
        <f>+AA51-AA52</f>
        <v>2807173281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1112890045</v>
      </c>
      <c r="D56" s="48">
        <f>SUM(D53:D55)</f>
        <v>0</v>
      </c>
      <c r="E56" s="49">
        <f t="shared" si="5"/>
        <v>2807173281</v>
      </c>
      <c r="F56" s="50">
        <f t="shared" si="5"/>
        <v>2807173281</v>
      </c>
      <c r="G56" s="50">
        <f t="shared" si="5"/>
        <v>266640805</v>
      </c>
      <c r="H56" s="50">
        <f t="shared" si="5"/>
        <v>-468474422</v>
      </c>
      <c r="I56" s="50">
        <f t="shared" si="5"/>
        <v>1162428414</v>
      </c>
      <c r="J56" s="50">
        <f t="shared" si="5"/>
        <v>960594797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960594797</v>
      </c>
      <c r="X56" s="50">
        <f t="shared" si="5"/>
        <v>701791866</v>
      </c>
      <c r="Y56" s="50">
        <f t="shared" si="5"/>
        <v>258802931</v>
      </c>
      <c r="Z56" s="51">
        <f>+IF(X56&lt;&gt;0,+(Y56/X56)*100,0)</f>
        <v>36.877448078031726</v>
      </c>
      <c r="AA56" s="48">
        <f>SUM(AA53:AA55)</f>
        <v>2807173281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1112890045</v>
      </c>
      <c r="D59" s="65">
        <f>SUM(D56:D58)</f>
        <v>0</v>
      </c>
      <c r="E59" s="66">
        <f t="shared" si="6"/>
        <v>2807173281</v>
      </c>
      <c r="F59" s="67">
        <f t="shared" si="6"/>
        <v>2807173281</v>
      </c>
      <c r="G59" s="67">
        <f t="shared" si="6"/>
        <v>266640805</v>
      </c>
      <c r="H59" s="67">
        <f t="shared" si="6"/>
        <v>-468474422</v>
      </c>
      <c r="I59" s="67">
        <f t="shared" si="6"/>
        <v>1162428414</v>
      </c>
      <c r="J59" s="67">
        <f t="shared" si="6"/>
        <v>960594797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960594797</v>
      </c>
      <c r="X59" s="67">
        <f t="shared" si="6"/>
        <v>701791866</v>
      </c>
      <c r="Y59" s="67">
        <f t="shared" si="6"/>
        <v>258802931</v>
      </c>
      <c r="Z59" s="68">
        <f>+IF(X59&lt;&gt;0,+(Y59/X59)*100,0)</f>
        <v>36.877448078031726</v>
      </c>
      <c r="AA59" s="65">
        <f>SUM(AA56:AA58)</f>
        <v>2807173281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17255107656</v>
      </c>
      <c r="D6" s="20"/>
      <c r="E6" s="21">
        <v>22969807773</v>
      </c>
      <c r="F6" s="22">
        <v>22969807773</v>
      </c>
      <c r="G6" s="22">
        <v>1666136655</v>
      </c>
      <c r="H6" s="22">
        <v>1717947746</v>
      </c>
      <c r="I6" s="22">
        <v>1778019217</v>
      </c>
      <c r="J6" s="22">
        <v>5162103618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5162103618</v>
      </c>
      <c r="X6" s="22">
        <v>6130221615</v>
      </c>
      <c r="Y6" s="22">
        <v>-968117997</v>
      </c>
      <c r="Z6" s="23">
        <v>-15.792544834449677</v>
      </c>
      <c r="AA6" s="20">
        <v>22969807773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1351213</v>
      </c>
      <c r="D17" s="20"/>
      <c r="E17" s="21">
        <v>2673000</v>
      </c>
      <c r="F17" s="22">
        <v>2673000</v>
      </c>
      <c r="G17" s="22">
        <v>251531</v>
      </c>
      <c r="H17" s="22">
        <v>26860</v>
      </c>
      <c r="I17" s="22">
        <v>265141</v>
      </c>
      <c r="J17" s="22">
        <v>543532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543532</v>
      </c>
      <c r="X17" s="22">
        <v>668250</v>
      </c>
      <c r="Y17" s="22">
        <v>-124718</v>
      </c>
      <c r="Z17" s="23">
        <v>-18.663374485596705</v>
      </c>
      <c r="AA17" s="20">
        <v>2673000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88943</v>
      </c>
      <c r="D19" s="20"/>
      <c r="E19" s="21"/>
      <c r="F19" s="22"/>
      <c r="G19" s="22">
        <v>7190</v>
      </c>
      <c r="H19" s="22">
        <v>3170</v>
      </c>
      <c r="I19" s="22">
        <v>1902</v>
      </c>
      <c r="J19" s="22">
        <v>12262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12262</v>
      </c>
      <c r="X19" s="22"/>
      <c r="Y19" s="22">
        <v>12262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-2402661</v>
      </c>
      <c r="D30" s="20"/>
      <c r="E30" s="21"/>
      <c r="F30" s="22"/>
      <c r="G30" s="22">
        <v>-14413</v>
      </c>
      <c r="H30" s="22">
        <v>-1168029</v>
      </c>
      <c r="I30" s="22">
        <v>3285028</v>
      </c>
      <c r="J30" s="22">
        <v>2102586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2102586</v>
      </c>
      <c r="X30" s="22"/>
      <c r="Y30" s="22">
        <v>2102586</v>
      </c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17254145151</v>
      </c>
      <c r="D32" s="29">
        <f t="shared" ref="D32:Y32" si="0">SUM(D6:D31)</f>
        <v>0</v>
      </c>
      <c r="E32" s="30">
        <f t="shared" si="0"/>
        <v>22972480773</v>
      </c>
      <c r="F32" s="31">
        <f t="shared" si="0"/>
        <v>22972480773</v>
      </c>
      <c r="G32" s="31">
        <f t="shared" si="0"/>
        <v>1666380963</v>
      </c>
      <c r="H32" s="31">
        <f t="shared" si="0"/>
        <v>1716809747</v>
      </c>
      <c r="I32" s="31">
        <f t="shared" si="0"/>
        <v>1781571288</v>
      </c>
      <c r="J32" s="31">
        <f t="shared" si="0"/>
        <v>5164761998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5164761998</v>
      </c>
      <c r="X32" s="31">
        <f t="shared" si="0"/>
        <v>6130889865</v>
      </c>
      <c r="Y32" s="31">
        <f t="shared" si="0"/>
        <v>-966127867</v>
      </c>
      <c r="Z32" s="32">
        <f>+IF(X32&lt;&gt;0,+(Y32/X32)*100,0)</f>
        <v>-15.758362787030752</v>
      </c>
      <c r="AA32" s="29">
        <f>SUM(AA6:AA31)</f>
        <v>22972480773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1163416340</v>
      </c>
      <c r="D34" s="20"/>
      <c r="E34" s="21">
        <v>1133842212</v>
      </c>
      <c r="F34" s="22">
        <v>1133842212</v>
      </c>
      <c r="G34" s="22">
        <v>93039830</v>
      </c>
      <c r="H34" s="22">
        <v>109499488</v>
      </c>
      <c r="I34" s="22">
        <v>93763969</v>
      </c>
      <c r="J34" s="22">
        <v>296303287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296303287</v>
      </c>
      <c r="X34" s="22">
        <v>283460694</v>
      </c>
      <c r="Y34" s="22">
        <v>12842593</v>
      </c>
      <c r="Z34" s="23">
        <v>4.5306433208690304</v>
      </c>
      <c r="AA34" s="20">
        <v>1133842212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13917051022</v>
      </c>
      <c r="D36" s="20"/>
      <c r="E36" s="21">
        <v>16403226069</v>
      </c>
      <c r="F36" s="22">
        <v>16403226069</v>
      </c>
      <c r="G36" s="22">
        <v>2119936155</v>
      </c>
      <c r="H36" s="22">
        <v>2149923354</v>
      </c>
      <c r="I36" s="22">
        <v>1244479925</v>
      </c>
      <c r="J36" s="22">
        <v>5514339434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5514339434</v>
      </c>
      <c r="X36" s="22">
        <v>6191391740</v>
      </c>
      <c r="Y36" s="22">
        <v>-677052306</v>
      </c>
      <c r="Z36" s="23">
        <v>-10.935381485003564</v>
      </c>
      <c r="AA36" s="20">
        <v>16403226069</v>
      </c>
    </row>
    <row r="37" spans="1:27" x14ac:dyDescent="0.25">
      <c r="A37" s="19" t="s">
        <v>63</v>
      </c>
      <c r="B37" s="15" t="s">
        <v>32</v>
      </c>
      <c r="C37" s="20"/>
      <c r="D37" s="20"/>
      <c r="E37" s="21">
        <v>2873310</v>
      </c>
      <c r="F37" s="22">
        <v>2873310</v>
      </c>
      <c r="G37" s="22">
        <v>-202371</v>
      </c>
      <c r="H37" s="22">
        <v>152781</v>
      </c>
      <c r="I37" s="22">
        <v>-178626</v>
      </c>
      <c r="J37" s="22">
        <v>-228216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-228216</v>
      </c>
      <c r="X37" s="22">
        <v>718347</v>
      </c>
      <c r="Y37" s="22">
        <v>-946563</v>
      </c>
      <c r="Z37" s="23">
        <v>-131.76960438339688</v>
      </c>
      <c r="AA37" s="20">
        <v>2873310</v>
      </c>
    </row>
    <row r="38" spans="1:27" x14ac:dyDescent="0.25">
      <c r="A38" s="19" t="s">
        <v>64</v>
      </c>
      <c r="B38" s="15" t="s">
        <v>32</v>
      </c>
      <c r="C38" s="20">
        <v>719974248</v>
      </c>
      <c r="D38" s="20"/>
      <c r="E38" s="21">
        <v>1572563105</v>
      </c>
      <c r="F38" s="22">
        <v>1572563105</v>
      </c>
      <c r="G38" s="22">
        <v>20170057</v>
      </c>
      <c r="H38" s="22">
        <v>31892859</v>
      </c>
      <c r="I38" s="22">
        <v>37244713</v>
      </c>
      <c r="J38" s="22">
        <v>89307629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89307629</v>
      </c>
      <c r="X38" s="22">
        <v>417352897</v>
      </c>
      <c r="Y38" s="22">
        <v>-328045268</v>
      </c>
      <c r="Z38" s="23">
        <v>-78.601411505237493</v>
      </c>
      <c r="AA38" s="20">
        <v>1572563105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649968</v>
      </c>
      <c r="D40" s="20"/>
      <c r="E40" s="21"/>
      <c r="F40" s="22"/>
      <c r="G40" s="22">
        <v>110283</v>
      </c>
      <c r="H40" s="22">
        <v>142856</v>
      </c>
      <c r="I40" s="22">
        <v>1998964</v>
      </c>
      <c r="J40" s="22">
        <v>2252103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2252103</v>
      </c>
      <c r="X40" s="22"/>
      <c r="Y40" s="22">
        <v>2252103</v>
      </c>
      <c r="Z40" s="23"/>
      <c r="AA40" s="20"/>
    </row>
    <row r="41" spans="1:27" x14ac:dyDescent="0.25">
      <c r="A41" s="19" t="s">
        <v>66</v>
      </c>
      <c r="B41" s="15" t="s">
        <v>32</v>
      </c>
      <c r="C41" s="20">
        <v>350103918</v>
      </c>
      <c r="D41" s="20"/>
      <c r="E41" s="21">
        <v>1496510550</v>
      </c>
      <c r="F41" s="22">
        <v>1496510550</v>
      </c>
      <c r="G41" s="22">
        <v>75171112</v>
      </c>
      <c r="H41" s="22">
        <v>115373615</v>
      </c>
      <c r="I41" s="22">
        <v>98319130</v>
      </c>
      <c r="J41" s="22">
        <v>288863857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288863857</v>
      </c>
      <c r="X41" s="22">
        <v>374127660</v>
      </c>
      <c r="Y41" s="22">
        <v>-85263803</v>
      </c>
      <c r="Z41" s="23">
        <v>-22.790029210884864</v>
      </c>
      <c r="AA41" s="20">
        <v>1496510550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340671936</v>
      </c>
      <c r="D44" s="20"/>
      <c r="E44" s="21">
        <v>179854702</v>
      </c>
      <c r="F44" s="22">
        <v>179854702</v>
      </c>
      <c r="G44" s="22">
        <v>24694262</v>
      </c>
      <c r="H44" s="22">
        <v>26563509</v>
      </c>
      <c r="I44" s="22">
        <v>26222092</v>
      </c>
      <c r="J44" s="22">
        <v>77479863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77479863</v>
      </c>
      <c r="X44" s="22">
        <v>44963769</v>
      </c>
      <c r="Y44" s="22">
        <v>32516094</v>
      </c>
      <c r="Z44" s="23">
        <v>72.316210858569264</v>
      </c>
      <c r="AA44" s="20">
        <v>179854702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16491867432</v>
      </c>
      <c r="D47" s="29">
        <f t="shared" ref="D47:Y47" si="1">SUM(D34:D46)</f>
        <v>0</v>
      </c>
      <c r="E47" s="30">
        <f t="shared" si="1"/>
        <v>20788869948</v>
      </c>
      <c r="F47" s="31">
        <f t="shared" si="1"/>
        <v>20788869948</v>
      </c>
      <c r="G47" s="31">
        <f t="shared" si="1"/>
        <v>2332919328</v>
      </c>
      <c r="H47" s="31">
        <f t="shared" si="1"/>
        <v>2433548462</v>
      </c>
      <c r="I47" s="31">
        <f t="shared" si="1"/>
        <v>1501850167</v>
      </c>
      <c r="J47" s="31">
        <f t="shared" si="1"/>
        <v>6268317957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6268317957</v>
      </c>
      <c r="X47" s="31">
        <f t="shared" si="1"/>
        <v>7312015107</v>
      </c>
      <c r="Y47" s="31">
        <f t="shared" si="1"/>
        <v>-1043697150</v>
      </c>
      <c r="Z47" s="32">
        <f>+IF(X47&lt;&gt;0,+(Y47/X47)*100,0)</f>
        <v>-14.273728031563271</v>
      </c>
      <c r="AA47" s="29">
        <f>SUM(AA34:AA46)</f>
        <v>20788869948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762277719</v>
      </c>
      <c r="D48" s="39">
        <f t="shared" si="2"/>
        <v>0</v>
      </c>
      <c r="E48" s="40">
        <f t="shared" si="2"/>
        <v>2183610825</v>
      </c>
      <c r="F48" s="41">
        <f t="shared" si="2"/>
        <v>2183610825</v>
      </c>
      <c r="G48" s="41">
        <f t="shared" si="2"/>
        <v>-666538365</v>
      </c>
      <c r="H48" s="41">
        <f t="shared" si="2"/>
        <v>-716738715</v>
      </c>
      <c r="I48" s="41">
        <f t="shared" si="2"/>
        <v>279721121</v>
      </c>
      <c r="J48" s="41">
        <f t="shared" si="2"/>
        <v>-1103555959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-1103555959</v>
      </c>
      <c r="X48" s="41">
        <f t="shared" si="2"/>
        <v>-1181125242</v>
      </c>
      <c r="Y48" s="41">
        <f t="shared" si="2"/>
        <v>77569283</v>
      </c>
      <c r="Z48" s="42">
        <f>+IF(X48&lt;&gt;0,+(Y48/X48)*100,0)</f>
        <v>-6.5674054064454577</v>
      </c>
      <c r="AA48" s="39">
        <f>+AA32-AA47</f>
        <v>2183610825</v>
      </c>
    </row>
    <row r="49" spans="1:27" x14ac:dyDescent="0.25">
      <c r="A49" s="43" t="s">
        <v>74</v>
      </c>
      <c r="B49" s="15" t="s">
        <v>32</v>
      </c>
      <c r="C49" s="20">
        <v>514174114</v>
      </c>
      <c r="D49" s="20"/>
      <c r="E49" s="21">
        <v>531672000</v>
      </c>
      <c r="F49" s="22">
        <v>531672000</v>
      </c>
      <c r="G49" s="22">
        <v>26185806</v>
      </c>
      <c r="H49" s="22">
        <v>23842293</v>
      </c>
      <c r="I49" s="22">
        <v>27139064</v>
      </c>
      <c r="J49" s="22">
        <v>77167163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77167163</v>
      </c>
      <c r="X49" s="22">
        <v>120001000</v>
      </c>
      <c r="Y49" s="22">
        <v>-42833837</v>
      </c>
      <c r="Z49" s="23">
        <v>-35.694566711944063</v>
      </c>
      <c r="AA49" s="20">
        <v>531672000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1276451833</v>
      </c>
      <c r="D51" s="48">
        <f t="shared" si="3"/>
        <v>0</v>
      </c>
      <c r="E51" s="49">
        <f t="shared" si="3"/>
        <v>2715282825</v>
      </c>
      <c r="F51" s="50">
        <f t="shared" si="3"/>
        <v>2715282825</v>
      </c>
      <c r="G51" s="50">
        <f t="shared" si="3"/>
        <v>-640352559</v>
      </c>
      <c r="H51" s="50">
        <f t="shared" si="3"/>
        <v>-692896422</v>
      </c>
      <c r="I51" s="50">
        <f t="shared" si="3"/>
        <v>306860185</v>
      </c>
      <c r="J51" s="50">
        <f t="shared" si="3"/>
        <v>-1026388796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-1026388796</v>
      </c>
      <c r="X51" s="50">
        <f t="shared" si="3"/>
        <v>-1061124242</v>
      </c>
      <c r="Y51" s="50">
        <f t="shared" si="3"/>
        <v>34735446</v>
      </c>
      <c r="Z51" s="51">
        <f>+IF(X51&lt;&gt;0,+(Y51/X51)*100,0)</f>
        <v>-3.273457020879182</v>
      </c>
      <c r="AA51" s="48">
        <f>SUM(AA48:AA50)</f>
        <v>2715282825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1276451833</v>
      </c>
      <c r="D53" s="54">
        <f>+D51-D52</f>
        <v>0</v>
      </c>
      <c r="E53" s="55">
        <f t="shared" si="4"/>
        <v>2715282825</v>
      </c>
      <c r="F53" s="56">
        <f t="shared" si="4"/>
        <v>2715282825</v>
      </c>
      <c r="G53" s="56">
        <f t="shared" si="4"/>
        <v>-640352559</v>
      </c>
      <c r="H53" s="56">
        <f t="shared" si="4"/>
        <v>-692896422</v>
      </c>
      <c r="I53" s="56">
        <f t="shared" si="4"/>
        <v>306860185</v>
      </c>
      <c r="J53" s="56">
        <f t="shared" si="4"/>
        <v>-1026388796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-1026388796</v>
      </c>
      <c r="X53" s="56">
        <f t="shared" si="4"/>
        <v>-1061124242</v>
      </c>
      <c r="Y53" s="56">
        <f t="shared" si="4"/>
        <v>34735446</v>
      </c>
      <c r="Z53" s="57">
        <f>+IF(X53&lt;&gt;0,+(Y53/X53)*100,0)</f>
        <v>-3.273457020879182</v>
      </c>
      <c r="AA53" s="54">
        <f>+AA51-AA52</f>
        <v>2715282825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1276451833</v>
      </c>
      <c r="D56" s="48">
        <f>SUM(D53:D55)</f>
        <v>0</v>
      </c>
      <c r="E56" s="49">
        <f t="shared" si="5"/>
        <v>2715282825</v>
      </c>
      <c r="F56" s="50">
        <f t="shared" si="5"/>
        <v>2715282825</v>
      </c>
      <c r="G56" s="50">
        <f t="shared" si="5"/>
        <v>-640352559</v>
      </c>
      <c r="H56" s="50">
        <f t="shared" si="5"/>
        <v>-692896422</v>
      </c>
      <c r="I56" s="50">
        <f t="shared" si="5"/>
        <v>306860185</v>
      </c>
      <c r="J56" s="50">
        <f t="shared" si="5"/>
        <v>-1026388796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-1026388796</v>
      </c>
      <c r="X56" s="50">
        <f t="shared" si="5"/>
        <v>-1061124242</v>
      </c>
      <c r="Y56" s="50">
        <f t="shared" si="5"/>
        <v>34735446</v>
      </c>
      <c r="Z56" s="51">
        <f>+IF(X56&lt;&gt;0,+(Y56/X56)*100,0)</f>
        <v>-3.273457020879182</v>
      </c>
      <c r="AA56" s="48">
        <f>SUM(AA53:AA55)</f>
        <v>2715282825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1276451833</v>
      </c>
      <c r="D59" s="65">
        <f>SUM(D56:D58)</f>
        <v>0</v>
      </c>
      <c r="E59" s="66">
        <f t="shared" si="6"/>
        <v>2715282825</v>
      </c>
      <c r="F59" s="67">
        <f t="shared" si="6"/>
        <v>2715282825</v>
      </c>
      <c r="G59" s="67">
        <f t="shared" si="6"/>
        <v>-640352559</v>
      </c>
      <c r="H59" s="67">
        <f t="shared" si="6"/>
        <v>-692896422</v>
      </c>
      <c r="I59" s="67">
        <f t="shared" si="6"/>
        <v>306860185</v>
      </c>
      <c r="J59" s="67">
        <f t="shared" si="6"/>
        <v>-1026388796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-1026388796</v>
      </c>
      <c r="X59" s="67">
        <f t="shared" si="6"/>
        <v>-1061124242</v>
      </c>
      <c r="Y59" s="67">
        <f t="shared" si="6"/>
        <v>34735446</v>
      </c>
      <c r="Z59" s="68">
        <f>+IF(X59&lt;&gt;0,+(Y59/X59)*100,0)</f>
        <v>-3.273457020879182</v>
      </c>
      <c r="AA59" s="65">
        <f>SUM(AA56:AA58)</f>
        <v>2715282825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16611861132</v>
      </c>
      <c r="F6" s="22">
        <v>16611861132</v>
      </c>
      <c r="G6" s="22"/>
      <c r="H6" s="22"/>
      <c r="I6" s="22">
        <v>5043371075</v>
      </c>
      <c r="J6" s="22">
        <v>5043371075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5043371075</v>
      </c>
      <c r="X6" s="22">
        <v>5141717457</v>
      </c>
      <c r="Y6" s="22">
        <v>-98346382</v>
      </c>
      <c r="Z6" s="23">
        <v>-1.9127146293522987</v>
      </c>
      <c r="AA6" s="20">
        <v>16611861132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>
        <v>14098928</v>
      </c>
      <c r="J7" s="22">
        <v>14098928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14098928</v>
      </c>
      <c r="X7" s="22"/>
      <c r="Y7" s="22">
        <v>14098928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7708</v>
      </c>
      <c r="F10" s="22">
        <v>7708</v>
      </c>
      <c r="G10" s="22"/>
      <c r="H10" s="22"/>
      <c r="I10" s="22">
        <v>2905337</v>
      </c>
      <c r="J10" s="22">
        <v>2905337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2905337</v>
      </c>
      <c r="X10" s="22"/>
      <c r="Y10" s="22">
        <v>2905337</v>
      </c>
      <c r="Z10" s="23"/>
      <c r="AA10" s="20">
        <v>7708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182518487</v>
      </c>
      <c r="F13" s="22">
        <v>182518487</v>
      </c>
      <c r="G13" s="22"/>
      <c r="H13" s="22"/>
      <c r="I13" s="22">
        <v>87299656</v>
      </c>
      <c r="J13" s="22">
        <v>87299656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87299656</v>
      </c>
      <c r="X13" s="22">
        <v>46041796</v>
      </c>
      <c r="Y13" s="22">
        <v>41257860</v>
      </c>
      <c r="Z13" s="23">
        <v>89.609579956437841</v>
      </c>
      <c r="AA13" s="20">
        <v>182518487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159401836</v>
      </c>
      <c r="F19" s="22">
        <v>159401836</v>
      </c>
      <c r="G19" s="22"/>
      <c r="H19" s="22"/>
      <c r="I19" s="22">
        <v>20632847</v>
      </c>
      <c r="J19" s="22">
        <v>20632847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20632847</v>
      </c>
      <c r="X19" s="22">
        <v>28973966</v>
      </c>
      <c r="Y19" s="22">
        <v>-8341119</v>
      </c>
      <c r="Z19" s="23">
        <v>-28.78832328304658</v>
      </c>
      <c r="AA19" s="20">
        <v>159401836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500000</v>
      </c>
      <c r="F25" s="22">
        <v>500000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275000</v>
      </c>
      <c r="Y25" s="22">
        <v>-275000</v>
      </c>
      <c r="Z25" s="23">
        <v>-100</v>
      </c>
      <c r="AA25" s="20">
        <v>500000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16954289163</v>
      </c>
      <c r="F32" s="31">
        <f t="shared" si="0"/>
        <v>16954289163</v>
      </c>
      <c r="G32" s="31">
        <f t="shared" si="0"/>
        <v>0</v>
      </c>
      <c r="H32" s="31">
        <f t="shared" si="0"/>
        <v>0</v>
      </c>
      <c r="I32" s="31">
        <f t="shared" si="0"/>
        <v>5168307843</v>
      </c>
      <c r="J32" s="31">
        <f t="shared" si="0"/>
        <v>5168307843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5168307843</v>
      </c>
      <c r="X32" s="31">
        <f t="shared" si="0"/>
        <v>5217008219</v>
      </c>
      <c r="Y32" s="31">
        <f t="shared" si="0"/>
        <v>-48700376</v>
      </c>
      <c r="Z32" s="32">
        <f>+IF(X32&lt;&gt;0,+(Y32/X32)*100,0)</f>
        <v>-0.93349241472605782</v>
      </c>
      <c r="AA32" s="29">
        <f>SUM(AA6:AA31)</f>
        <v>16954289163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1249896012</v>
      </c>
      <c r="F34" s="22">
        <v>1249896012</v>
      </c>
      <c r="G34" s="22"/>
      <c r="H34" s="22"/>
      <c r="I34" s="22">
        <v>309336282</v>
      </c>
      <c r="J34" s="22">
        <v>309336282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309336282</v>
      </c>
      <c r="X34" s="22">
        <v>304958568</v>
      </c>
      <c r="Y34" s="22">
        <v>4377714</v>
      </c>
      <c r="Z34" s="23">
        <v>1.4355110691626805</v>
      </c>
      <c r="AA34" s="20">
        <v>1249896012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>
        <v>14377613342</v>
      </c>
      <c r="F36" s="22">
        <v>14377613342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4682325353</v>
      </c>
      <c r="Y36" s="22">
        <v>-4682325353</v>
      </c>
      <c r="Z36" s="23">
        <v>-100</v>
      </c>
      <c r="AA36" s="20">
        <v>14377613342</v>
      </c>
    </row>
    <row r="37" spans="1:27" x14ac:dyDescent="0.25">
      <c r="A37" s="19" t="s">
        <v>63</v>
      </c>
      <c r="B37" s="15" t="s">
        <v>32</v>
      </c>
      <c r="C37" s="20"/>
      <c r="D37" s="20"/>
      <c r="E37" s="21">
        <v>204288754</v>
      </c>
      <c r="F37" s="22">
        <v>204288754</v>
      </c>
      <c r="G37" s="22"/>
      <c r="H37" s="22"/>
      <c r="I37" s="22">
        <v>1820584</v>
      </c>
      <c r="J37" s="22">
        <v>1820584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1820584</v>
      </c>
      <c r="X37" s="22">
        <v>59045319</v>
      </c>
      <c r="Y37" s="22">
        <v>-57224735</v>
      </c>
      <c r="Z37" s="23">
        <v>-96.916632798613563</v>
      </c>
      <c r="AA37" s="20">
        <v>204288754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998875041</v>
      </c>
      <c r="F38" s="22">
        <v>998875041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249718761</v>
      </c>
      <c r="Y38" s="22">
        <v>-249718761</v>
      </c>
      <c r="Z38" s="23">
        <v>-100</v>
      </c>
      <c r="AA38" s="20">
        <v>998875041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437010750</v>
      </c>
      <c r="F39" s="22">
        <v>437010750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109252668</v>
      </c>
      <c r="Y39" s="22">
        <v>-109252668</v>
      </c>
      <c r="Z39" s="23">
        <v>-100</v>
      </c>
      <c r="AA39" s="20">
        <v>437010750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148333273</v>
      </c>
      <c r="F41" s="22">
        <v>148333273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43676950</v>
      </c>
      <c r="Y41" s="22">
        <v>-43676950</v>
      </c>
      <c r="Z41" s="23">
        <v>-100</v>
      </c>
      <c r="AA41" s="20">
        <v>148333273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43628665</v>
      </c>
      <c r="F44" s="22">
        <v>43628665</v>
      </c>
      <c r="G44" s="22"/>
      <c r="H44" s="22"/>
      <c r="I44" s="22">
        <v>10524322</v>
      </c>
      <c r="J44" s="22">
        <v>10524322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10524322</v>
      </c>
      <c r="X44" s="22">
        <v>15620609</v>
      </c>
      <c r="Y44" s="22">
        <v>-5096287</v>
      </c>
      <c r="Z44" s="23">
        <v>-32.625405321905184</v>
      </c>
      <c r="AA44" s="20">
        <v>43628665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17459645837</v>
      </c>
      <c r="F47" s="31">
        <f t="shared" si="1"/>
        <v>17459645837</v>
      </c>
      <c r="G47" s="31">
        <f t="shared" si="1"/>
        <v>0</v>
      </c>
      <c r="H47" s="31">
        <f t="shared" si="1"/>
        <v>0</v>
      </c>
      <c r="I47" s="31">
        <f t="shared" si="1"/>
        <v>321681188</v>
      </c>
      <c r="J47" s="31">
        <f t="shared" si="1"/>
        <v>321681188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321681188</v>
      </c>
      <c r="X47" s="31">
        <f t="shared" si="1"/>
        <v>5464598228</v>
      </c>
      <c r="Y47" s="31">
        <f t="shared" si="1"/>
        <v>-5142917040</v>
      </c>
      <c r="Z47" s="32">
        <f>+IF(X47&lt;&gt;0,+(Y47/X47)*100,0)</f>
        <v>-94.113360679441342</v>
      </c>
      <c r="AA47" s="29">
        <f>SUM(AA34:AA46)</f>
        <v>17459645837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-505356674</v>
      </c>
      <c r="F48" s="41">
        <f t="shared" si="2"/>
        <v>-505356674</v>
      </c>
      <c r="G48" s="41">
        <f t="shared" si="2"/>
        <v>0</v>
      </c>
      <c r="H48" s="41">
        <f t="shared" si="2"/>
        <v>0</v>
      </c>
      <c r="I48" s="41">
        <f t="shared" si="2"/>
        <v>4846626655</v>
      </c>
      <c r="J48" s="41">
        <f t="shared" si="2"/>
        <v>4846626655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4846626655</v>
      </c>
      <c r="X48" s="41">
        <f t="shared" si="2"/>
        <v>-247590009</v>
      </c>
      <c r="Y48" s="41">
        <f t="shared" si="2"/>
        <v>5094216664</v>
      </c>
      <c r="Z48" s="42">
        <f>+IF(X48&lt;&gt;0,+(Y48/X48)*100,0)</f>
        <v>-2057.5210948839217</v>
      </c>
      <c r="AA48" s="39">
        <f>+AA32-AA47</f>
        <v>-505356674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619760962</v>
      </c>
      <c r="F49" s="22">
        <v>619760962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52145344</v>
      </c>
      <c r="Y49" s="22">
        <v>-52145344</v>
      </c>
      <c r="Z49" s="23">
        <v>-100</v>
      </c>
      <c r="AA49" s="20">
        <v>619760962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114404288</v>
      </c>
      <c r="F51" s="50">
        <f t="shared" si="3"/>
        <v>114404288</v>
      </c>
      <c r="G51" s="50">
        <f t="shared" si="3"/>
        <v>0</v>
      </c>
      <c r="H51" s="50">
        <f t="shared" si="3"/>
        <v>0</v>
      </c>
      <c r="I51" s="50">
        <f t="shared" si="3"/>
        <v>4846626655</v>
      </c>
      <c r="J51" s="50">
        <f t="shared" si="3"/>
        <v>4846626655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4846626655</v>
      </c>
      <c r="X51" s="50">
        <f t="shared" si="3"/>
        <v>-195444665</v>
      </c>
      <c r="Y51" s="50">
        <f t="shared" si="3"/>
        <v>5042071320</v>
      </c>
      <c r="Z51" s="51">
        <f>+IF(X51&lt;&gt;0,+(Y51/X51)*100,0)</f>
        <v>-2579.7948079063708</v>
      </c>
      <c r="AA51" s="48">
        <f>SUM(AA48:AA50)</f>
        <v>114404288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114404288</v>
      </c>
      <c r="F53" s="56">
        <f t="shared" si="4"/>
        <v>114404288</v>
      </c>
      <c r="G53" s="56">
        <f t="shared" si="4"/>
        <v>0</v>
      </c>
      <c r="H53" s="56">
        <f t="shared" si="4"/>
        <v>0</v>
      </c>
      <c r="I53" s="56">
        <f t="shared" si="4"/>
        <v>4846626655</v>
      </c>
      <c r="J53" s="56">
        <f t="shared" si="4"/>
        <v>4846626655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4846626655</v>
      </c>
      <c r="X53" s="56">
        <f t="shared" si="4"/>
        <v>-195444665</v>
      </c>
      <c r="Y53" s="56">
        <f t="shared" si="4"/>
        <v>5042071320</v>
      </c>
      <c r="Z53" s="57">
        <f>+IF(X53&lt;&gt;0,+(Y53/X53)*100,0)</f>
        <v>-2579.7948079063708</v>
      </c>
      <c r="AA53" s="54">
        <f>+AA51-AA52</f>
        <v>114404288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114404288</v>
      </c>
      <c r="F56" s="50">
        <f t="shared" si="5"/>
        <v>114404288</v>
      </c>
      <c r="G56" s="50">
        <f t="shared" si="5"/>
        <v>0</v>
      </c>
      <c r="H56" s="50">
        <f t="shared" si="5"/>
        <v>0</v>
      </c>
      <c r="I56" s="50">
        <f t="shared" si="5"/>
        <v>4846626655</v>
      </c>
      <c r="J56" s="50">
        <f t="shared" si="5"/>
        <v>4846626655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4846626655</v>
      </c>
      <c r="X56" s="50">
        <f t="shared" si="5"/>
        <v>-195444665</v>
      </c>
      <c r="Y56" s="50">
        <f t="shared" si="5"/>
        <v>5042071320</v>
      </c>
      <c r="Z56" s="51">
        <f>+IF(X56&lt;&gt;0,+(Y56/X56)*100,0)</f>
        <v>-2579.7948079063708</v>
      </c>
      <c r="AA56" s="48">
        <f>SUM(AA53:AA55)</f>
        <v>114404288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114404288</v>
      </c>
      <c r="F59" s="67">
        <f t="shared" si="6"/>
        <v>114404288</v>
      </c>
      <c r="G59" s="67">
        <f t="shared" si="6"/>
        <v>0</v>
      </c>
      <c r="H59" s="67">
        <f t="shared" si="6"/>
        <v>0</v>
      </c>
      <c r="I59" s="67">
        <f t="shared" si="6"/>
        <v>4846626655</v>
      </c>
      <c r="J59" s="67">
        <f t="shared" si="6"/>
        <v>4846626655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4846626655</v>
      </c>
      <c r="X59" s="67">
        <f t="shared" si="6"/>
        <v>-195444665</v>
      </c>
      <c r="Y59" s="67">
        <f t="shared" si="6"/>
        <v>5042071320</v>
      </c>
      <c r="Z59" s="68">
        <f>+IF(X59&lt;&gt;0,+(Y59/X59)*100,0)</f>
        <v>-2579.7948079063708</v>
      </c>
      <c r="AA59" s="65">
        <f>SUM(AA56:AA58)</f>
        <v>114404288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2987125145</v>
      </c>
      <c r="D6" s="20"/>
      <c r="E6" s="21">
        <v>3717665555</v>
      </c>
      <c r="F6" s="22">
        <v>3717665555</v>
      </c>
      <c r="G6" s="22">
        <v>314139722</v>
      </c>
      <c r="H6" s="22">
        <v>367714660</v>
      </c>
      <c r="I6" s="22">
        <v>366899112</v>
      </c>
      <c r="J6" s="22">
        <v>1048753494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1048753494</v>
      </c>
      <c r="X6" s="22">
        <v>929416368</v>
      </c>
      <c r="Y6" s="22">
        <v>119337126</v>
      </c>
      <c r="Z6" s="23">
        <v>12.840006923570771</v>
      </c>
      <c r="AA6" s="20">
        <v>3717665555</v>
      </c>
    </row>
    <row r="7" spans="1:27" x14ac:dyDescent="0.25">
      <c r="A7" s="19" t="s">
        <v>35</v>
      </c>
      <c r="B7" s="15" t="s">
        <v>32</v>
      </c>
      <c r="C7" s="20">
        <v>939</v>
      </c>
      <c r="D7" s="20"/>
      <c r="E7" s="21">
        <v>1065</v>
      </c>
      <c r="F7" s="22">
        <v>1065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264</v>
      </c>
      <c r="Y7" s="22">
        <v>-264</v>
      </c>
      <c r="Z7" s="23">
        <v>-100</v>
      </c>
      <c r="AA7" s="20">
        <v>1065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4336</v>
      </c>
      <c r="D10" s="20"/>
      <c r="E10" s="21">
        <v>3179</v>
      </c>
      <c r="F10" s="22">
        <v>3179</v>
      </c>
      <c r="G10" s="22">
        <v>210</v>
      </c>
      <c r="H10" s="22">
        <v>100</v>
      </c>
      <c r="I10" s="22">
        <v>40</v>
      </c>
      <c r="J10" s="22">
        <v>350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350</v>
      </c>
      <c r="X10" s="22">
        <v>792</v>
      </c>
      <c r="Y10" s="22">
        <v>-442</v>
      </c>
      <c r="Z10" s="23">
        <v>-55.80808080808081</v>
      </c>
      <c r="AA10" s="20">
        <v>3179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39734685</v>
      </c>
      <c r="D13" s="20"/>
      <c r="E13" s="21">
        <v>77399746</v>
      </c>
      <c r="F13" s="22">
        <v>77399746</v>
      </c>
      <c r="G13" s="22">
        <v>5499233</v>
      </c>
      <c r="H13" s="22">
        <v>5408110</v>
      </c>
      <c r="I13" s="22">
        <v>6293442</v>
      </c>
      <c r="J13" s="22">
        <v>17200785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17200785</v>
      </c>
      <c r="X13" s="22">
        <v>19349934</v>
      </c>
      <c r="Y13" s="22">
        <v>-2149149</v>
      </c>
      <c r="Z13" s="23">
        <v>-11.106751061786566</v>
      </c>
      <c r="AA13" s="20">
        <v>77399746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-137138</v>
      </c>
      <c r="D19" s="20"/>
      <c r="E19" s="21">
        <v>1125618</v>
      </c>
      <c r="F19" s="22">
        <v>1125618</v>
      </c>
      <c r="G19" s="22">
        <v>-69693</v>
      </c>
      <c r="H19" s="22">
        <v>-451</v>
      </c>
      <c r="I19" s="22">
        <v>328730</v>
      </c>
      <c r="J19" s="22">
        <v>258586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258586</v>
      </c>
      <c r="X19" s="22">
        <v>281400</v>
      </c>
      <c r="Y19" s="22">
        <v>-22814</v>
      </c>
      <c r="Z19" s="23">
        <v>-8.1073205401563619</v>
      </c>
      <c r="AA19" s="20">
        <v>1125618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106600</v>
      </c>
      <c r="D23" s="20"/>
      <c r="E23" s="21">
        <v>192428</v>
      </c>
      <c r="F23" s="22">
        <v>192428</v>
      </c>
      <c r="G23" s="22">
        <v>90000</v>
      </c>
      <c r="H23" s="22">
        <v>37</v>
      </c>
      <c r="I23" s="22"/>
      <c r="J23" s="22">
        <v>90037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90037</v>
      </c>
      <c r="X23" s="22">
        <v>48105</v>
      </c>
      <c r="Y23" s="22">
        <v>41932</v>
      </c>
      <c r="Z23" s="23">
        <v>87.167654090011439</v>
      </c>
      <c r="AA23" s="20">
        <v>192428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6059564</v>
      </c>
      <c r="D25" s="20"/>
      <c r="E25" s="21">
        <v>239478118</v>
      </c>
      <c r="F25" s="22">
        <v>239478118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59869527</v>
      </c>
      <c r="Y25" s="22">
        <v>-59869527</v>
      </c>
      <c r="Z25" s="23">
        <v>-100</v>
      </c>
      <c r="AA25" s="20">
        <v>239478118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3032894131</v>
      </c>
      <c r="D32" s="29">
        <f t="shared" ref="D32:Y32" si="0">SUM(D6:D31)</f>
        <v>0</v>
      </c>
      <c r="E32" s="30">
        <f t="shared" si="0"/>
        <v>4035865709</v>
      </c>
      <c r="F32" s="31">
        <f t="shared" si="0"/>
        <v>4035865709</v>
      </c>
      <c r="G32" s="31">
        <f t="shared" si="0"/>
        <v>319659472</v>
      </c>
      <c r="H32" s="31">
        <f t="shared" si="0"/>
        <v>373122456</v>
      </c>
      <c r="I32" s="31">
        <f t="shared" si="0"/>
        <v>373521324</v>
      </c>
      <c r="J32" s="31">
        <f t="shared" si="0"/>
        <v>1066303252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1066303252</v>
      </c>
      <c r="X32" s="31">
        <f t="shared" si="0"/>
        <v>1008966390</v>
      </c>
      <c r="Y32" s="31">
        <f t="shared" si="0"/>
        <v>57336862</v>
      </c>
      <c r="Z32" s="32">
        <f>+IF(X32&lt;&gt;0,+(Y32/X32)*100,0)</f>
        <v>5.6827326032138696</v>
      </c>
      <c r="AA32" s="29">
        <f>SUM(AA6:AA31)</f>
        <v>4035865709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108346217</v>
      </c>
      <c r="D34" s="20"/>
      <c r="E34" s="21">
        <v>153884023</v>
      </c>
      <c r="F34" s="22">
        <v>153884023</v>
      </c>
      <c r="G34" s="22">
        <v>10036157</v>
      </c>
      <c r="H34" s="22">
        <v>10308502</v>
      </c>
      <c r="I34" s="22">
        <v>9937356</v>
      </c>
      <c r="J34" s="22">
        <v>30282015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30282015</v>
      </c>
      <c r="X34" s="22">
        <v>38471112</v>
      </c>
      <c r="Y34" s="22">
        <v>-8189097</v>
      </c>
      <c r="Z34" s="23">
        <v>-21.286353771110125</v>
      </c>
      <c r="AA34" s="20">
        <v>153884023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2700545572</v>
      </c>
      <c r="D36" s="20"/>
      <c r="E36" s="21">
        <v>2440770290</v>
      </c>
      <c r="F36" s="22">
        <v>2440770290</v>
      </c>
      <c r="G36" s="22">
        <v>31984</v>
      </c>
      <c r="H36" s="22">
        <v>379854126</v>
      </c>
      <c r="I36" s="22">
        <v>359503105</v>
      </c>
      <c r="J36" s="22">
        <v>739389215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739389215</v>
      </c>
      <c r="X36" s="22">
        <v>610192575</v>
      </c>
      <c r="Y36" s="22">
        <v>129196640</v>
      </c>
      <c r="Z36" s="23">
        <v>21.173092773211803</v>
      </c>
      <c r="AA36" s="20">
        <v>2440770290</v>
      </c>
    </row>
    <row r="37" spans="1:27" x14ac:dyDescent="0.25">
      <c r="A37" s="19" t="s">
        <v>63</v>
      </c>
      <c r="B37" s="15" t="s">
        <v>32</v>
      </c>
      <c r="C37" s="20">
        <v>14839806</v>
      </c>
      <c r="D37" s="20"/>
      <c r="E37" s="21">
        <v>17111679</v>
      </c>
      <c r="F37" s="22">
        <v>17111679</v>
      </c>
      <c r="G37" s="22">
        <v>383530</v>
      </c>
      <c r="H37" s="22">
        <v>697917</v>
      </c>
      <c r="I37" s="22">
        <v>442870</v>
      </c>
      <c r="J37" s="22">
        <v>1524317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1524317</v>
      </c>
      <c r="X37" s="22">
        <v>4277925</v>
      </c>
      <c r="Y37" s="22">
        <v>-2753608</v>
      </c>
      <c r="Z37" s="23">
        <v>-64.36784188596107</v>
      </c>
      <c r="AA37" s="20">
        <v>17111679</v>
      </c>
    </row>
    <row r="38" spans="1:27" x14ac:dyDescent="0.25">
      <c r="A38" s="19" t="s">
        <v>64</v>
      </c>
      <c r="B38" s="15" t="s">
        <v>32</v>
      </c>
      <c r="C38" s="20">
        <v>221110307</v>
      </c>
      <c r="D38" s="20"/>
      <c r="E38" s="21">
        <v>269116841</v>
      </c>
      <c r="F38" s="22">
        <v>269116841</v>
      </c>
      <c r="G38" s="22"/>
      <c r="H38" s="22"/>
      <c r="I38" s="22">
        <v>55277577</v>
      </c>
      <c r="J38" s="22">
        <v>55277577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55277577</v>
      </c>
      <c r="X38" s="22">
        <v>67279212</v>
      </c>
      <c r="Y38" s="22">
        <v>-12001635</v>
      </c>
      <c r="Z38" s="23">
        <v>-17.838548703572808</v>
      </c>
      <c r="AA38" s="20">
        <v>269116841</v>
      </c>
    </row>
    <row r="39" spans="1:27" x14ac:dyDescent="0.25">
      <c r="A39" s="19" t="s">
        <v>65</v>
      </c>
      <c r="B39" s="15" t="s">
        <v>32</v>
      </c>
      <c r="C39" s="20">
        <v>80074098</v>
      </c>
      <c r="D39" s="20"/>
      <c r="E39" s="21">
        <v>97444672</v>
      </c>
      <c r="F39" s="22">
        <v>97444672</v>
      </c>
      <c r="G39" s="22">
        <v>7206985</v>
      </c>
      <c r="H39" s="22"/>
      <c r="I39" s="22">
        <v>14413971</v>
      </c>
      <c r="J39" s="22">
        <v>21620956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21620956</v>
      </c>
      <c r="X39" s="22">
        <v>24361191</v>
      </c>
      <c r="Y39" s="22">
        <v>-2740235</v>
      </c>
      <c r="Z39" s="23">
        <v>-11.248362200353833</v>
      </c>
      <c r="AA39" s="20">
        <v>97444672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259098350</v>
      </c>
      <c r="D41" s="20"/>
      <c r="E41" s="21">
        <v>94359823</v>
      </c>
      <c r="F41" s="22">
        <v>94359823</v>
      </c>
      <c r="G41" s="22">
        <v>2569652</v>
      </c>
      <c r="H41" s="22">
        <v>1029125</v>
      </c>
      <c r="I41" s="22">
        <v>4783443</v>
      </c>
      <c r="J41" s="22">
        <v>8382220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8382220</v>
      </c>
      <c r="X41" s="22">
        <v>23589972</v>
      </c>
      <c r="Y41" s="22">
        <v>-15207752</v>
      </c>
      <c r="Z41" s="23">
        <v>-64.467020138896302</v>
      </c>
      <c r="AA41" s="20">
        <v>94359823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21733162</v>
      </c>
      <c r="D44" s="20"/>
      <c r="E44" s="21">
        <v>17445098</v>
      </c>
      <c r="F44" s="22">
        <v>17445098</v>
      </c>
      <c r="G44" s="22">
        <v>85447</v>
      </c>
      <c r="H44" s="22">
        <v>89719</v>
      </c>
      <c r="I44" s="22">
        <v>383188</v>
      </c>
      <c r="J44" s="22">
        <v>558354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558354</v>
      </c>
      <c r="X44" s="22">
        <v>4361280</v>
      </c>
      <c r="Y44" s="22">
        <v>-3802926</v>
      </c>
      <c r="Z44" s="23">
        <v>-87.197474136033463</v>
      </c>
      <c r="AA44" s="20">
        <v>17445098</v>
      </c>
    </row>
    <row r="45" spans="1:27" x14ac:dyDescent="0.25">
      <c r="A45" s="19" t="s">
        <v>70</v>
      </c>
      <c r="B45" s="15" t="s">
        <v>32</v>
      </c>
      <c r="C45" s="20">
        <v>19055082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3424802594</v>
      </c>
      <c r="D47" s="29">
        <f t="shared" ref="D47:Y47" si="1">SUM(D34:D46)</f>
        <v>0</v>
      </c>
      <c r="E47" s="30">
        <f t="shared" si="1"/>
        <v>3090132426</v>
      </c>
      <c r="F47" s="31">
        <f t="shared" si="1"/>
        <v>3090132426</v>
      </c>
      <c r="G47" s="31">
        <f t="shared" si="1"/>
        <v>20313755</v>
      </c>
      <c r="H47" s="31">
        <f t="shared" si="1"/>
        <v>391979389</v>
      </c>
      <c r="I47" s="31">
        <f t="shared" si="1"/>
        <v>444741510</v>
      </c>
      <c r="J47" s="31">
        <f t="shared" si="1"/>
        <v>857034654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857034654</v>
      </c>
      <c r="X47" s="31">
        <f t="shared" si="1"/>
        <v>772533267</v>
      </c>
      <c r="Y47" s="31">
        <f t="shared" si="1"/>
        <v>84501387</v>
      </c>
      <c r="Z47" s="32">
        <f>+IF(X47&lt;&gt;0,+(Y47/X47)*100,0)</f>
        <v>10.938219829438102</v>
      </c>
      <c r="AA47" s="29">
        <f>SUM(AA34:AA46)</f>
        <v>3090132426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-391908463</v>
      </c>
      <c r="D48" s="39">
        <f t="shared" si="2"/>
        <v>0</v>
      </c>
      <c r="E48" s="40">
        <f t="shared" si="2"/>
        <v>945733283</v>
      </c>
      <c r="F48" s="41">
        <f t="shared" si="2"/>
        <v>945733283</v>
      </c>
      <c r="G48" s="41">
        <f t="shared" si="2"/>
        <v>299345717</v>
      </c>
      <c r="H48" s="41">
        <f t="shared" si="2"/>
        <v>-18856933</v>
      </c>
      <c r="I48" s="41">
        <f t="shared" si="2"/>
        <v>-71220186</v>
      </c>
      <c r="J48" s="41">
        <f t="shared" si="2"/>
        <v>209268598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209268598</v>
      </c>
      <c r="X48" s="41">
        <f t="shared" si="2"/>
        <v>236433123</v>
      </c>
      <c r="Y48" s="41">
        <f t="shared" si="2"/>
        <v>-27164525</v>
      </c>
      <c r="Z48" s="42">
        <f>+IF(X48&lt;&gt;0,+(Y48/X48)*100,0)</f>
        <v>-11.489306005571818</v>
      </c>
      <c r="AA48" s="39">
        <f>+AA32-AA47</f>
        <v>945733283</v>
      </c>
    </row>
    <row r="49" spans="1:27" x14ac:dyDescent="0.25">
      <c r="A49" s="43" t="s">
        <v>74</v>
      </c>
      <c r="B49" s="15" t="s">
        <v>32</v>
      </c>
      <c r="C49" s="20">
        <v>14323000</v>
      </c>
      <c r="D49" s="20"/>
      <c r="E49" s="21">
        <v>3540000</v>
      </c>
      <c r="F49" s="22">
        <v>3540000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885000</v>
      </c>
      <c r="Y49" s="22">
        <v>-885000</v>
      </c>
      <c r="Z49" s="23">
        <v>-100</v>
      </c>
      <c r="AA49" s="20">
        <v>3540000</v>
      </c>
    </row>
    <row r="50" spans="1:27" x14ac:dyDescent="0.25">
      <c r="A50" s="43" t="s">
        <v>75</v>
      </c>
      <c r="B50" s="15" t="s">
        <v>32</v>
      </c>
      <c r="C50" s="44">
        <v>159325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-377426138</v>
      </c>
      <c r="D51" s="48">
        <f t="shared" si="3"/>
        <v>0</v>
      </c>
      <c r="E51" s="49">
        <f t="shared" si="3"/>
        <v>949273283</v>
      </c>
      <c r="F51" s="50">
        <f t="shared" si="3"/>
        <v>949273283</v>
      </c>
      <c r="G51" s="50">
        <f t="shared" si="3"/>
        <v>299345717</v>
      </c>
      <c r="H51" s="50">
        <f t="shared" si="3"/>
        <v>-18856933</v>
      </c>
      <c r="I51" s="50">
        <f t="shared" si="3"/>
        <v>-71220186</v>
      </c>
      <c r="J51" s="50">
        <f t="shared" si="3"/>
        <v>209268598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209268598</v>
      </c>
      <c r="X51" s="50">
        <f t="shared" si="3"/>
        <v>237318123</v>
      </c>
      <c r="Y51" s="50">
        <f t="shared" si="3"/>
        <v>-28049525</v>
      </c>
      <c r="Z51" s="51">
        <f>+IF(X51&lt;&gt;0,+(Y51/X51)*100,0)</f>
        <v>-11.819377570249872</v>
      </c>
      <c r="AA51" s="48">
        <f>SUM(AA48:AA50)</f>
        <v>949273283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-377426138</v>
      </c>
      <c r="D53" s="54">
        <f>+D51-D52</f>
        <v>0</v>
      </c>
      <c r="E53" s="55">
        <f t="shared" si="4"/>
        <v>949273283</v>
      </c>
      <c r="F53" s="56">
        <f t="shared" si="4"/>
        <v>949273283</v>
      </c>
      <c r="G53" s="56">
        <f t="shared" si="4"/>
        <v>299345717</v>
      </c>
      <c r="H53" s="56">
        <f t="shared" si="4"/>
        <v>-18856933</v>
      </c>
      <c r="I53" s="56">
        <f t="shared" si="4"/>
        <v>-71220186</v>
      </c>
      <c r="J53" s="56">
        <f t="shared" si="4"/>
        <v>209268598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209268598</v>
      </c>
      <c r="X53" s="56">
        <f t="shared" si="4"/>
        <v>237318123</v>
      </c>
      <c r="Y53" s="56">
        <f t="shared" si="4"/>
        <v>-28049525</v>
      </c>
      <c r="Z53" s="57">
        <f>+IF(X53&lt;&gt;0,+(Y53/X53)*100,0)</f>
        <v>-11.819377570249872</v>
      </c>
      <c r="AA53" s="54">
        <f>+AA51-AA52</f>
        <v>949273283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-377426138</v>
      </c>
      <c r="D56" s="48">
        <f>SUM(D53:D55)</f>
        <v>0</v>
      </c>
      <c r="E56" s="49">
        <f t="shared" si="5"/>
        <v>949273283</v>
      </c>
      <c r="F56" s="50">
        <f t="shared" si="5"/>
        <v>949273283</v>
      </c>
      <c r="G56" s="50">
        <f t="shared" si="5"/>
        <v>299345717</v>
      </c>
      <c r="H56" s="50">
        <f t="shared" si="5"/>
        <v>-18856933</v>
      </c>
      <c r="I56" s="50">
        <f t="shared" si="5"/>
        <v>-71220186</v>
      </c>
      <c r="J56" s="50">
        <f t="shared" si="5"/>
        <v>209268598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209268598</v>
      </c>
      <c r="X56" s="50">
        <f t="shared" si="5"/>
        <v>237318123</v>
      </c>
      <c r="Y56" s="50">
        <f t="shared" si="5"/>
        <v>-28049525</v>
      </c>
      <c r="Z56" s="51">
        <f>+IF(X56&lt;&gt;0,+(Y56/X56)*100,0)</f>
        <v>-11.819377570249872</v>
      </c>
      <c r="AA56" s="48">
        <f>SUM(AA53:AA55)</f>
        <v>949273283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-377426138</v>
      </c>
      <c r="D59" s="65">
        <f>SUM(D56:D58)</f>
        <v>0</v>
      </c>
      <c r="E59" s="66">
        <f t="shared" si="6"/>
        <v>949273283</v>
      </c>
      <c r="F59" s="67">
        <f t="shared" si="6"/>
        <v>949273283</v>
      </c>
      <c r="G59" s="67">
        <f t="shared" si="6"/>
        <v>299345717</v>
      </c>
      <c r="H59" s="67">
        <f t="shared" si="6"/>
        <v>-18856933</v>
      </c>
      <c r="I59" s="67">
        <f t="shared" si="6"/>
        <v>-71220186</v>
      </c>
      <c r="J59" s="67">
        <f t="shared" si="6"/>
        <v>209268598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209268598</v>
      </c>
      <c r="X59" s="67">
        <f t="shared" si="6"/>
        <v>237318123</v>
      </c>
      <c r="Y59" s="67">
        <f t="shared" si="6"/>
        <v>-28049525</v>
      </c>
      <c r="Z59" s="68">
        <f>+IF(X59&lt;&gt;0,+(Y59/X59)*100,0)</f>
        <v>-11.819377570249872</v>
      </c>
      <c r="AA59" s="65">
        <f>SUM(AA56:AA58)</f>
        <v>949273283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438803802</v>
      </c>
      <c r="D6" s="20"/>
      <c r="E6" s="21">
        <v>601330651</v>
      </c>
      <c r="F6" s="22">
        <v>601330651</v>
      </c>
      <c r="G6" s="22">
        <v>43639228</v>
      </c>
      <c r="H6" s="22">
        <v>48488293</v>
      </c>
      <c r="I6" s="22">
        <v>46635985</v>
      </c>
      <c r="J6" s="22">
        <v>138763506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138763506</v>
      </c>
      <c r="X6" s="22">
        <v>150332643</v>
      </c>
      <c r="Y6" s="22">
        <v>-11569137</v>
      </c>
      <c r="Z6" s="23">
        <v>-7.6956918797735767</v>
      </c>
      <c r="AA6" s="20">
        <v>601330651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2149793</v>
      </c>
      <c r="D25" s="20"/>
      <c r="E25" s="21">
        <v>19524793</v>
      </c>
      <c r="F25" s="22">
        <v>19524793</v>
      </c>
      <c r="G25" s="22">
        <v>8135300</v>
      </c>
      <c r="H25" s="22"/>
      <c r="I25" s="22"/>
      <c r="J25" s="22">
        <v>8135300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8135300</v>
      </c>
      <c r="X25" s="22">
        <v>4881198</v>
      </c>
      <c r="Y25" s="22">
        <v>3254102</v>
      </c>
      <c r="Z25" s="23">
        <v>66.666052063448362</v>
      </c>
      <c r="AA25" s="20">
        <v>19524793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440953595</v>
      </c>
      <c r="D32" s="29">
        <f t="shared" ref="D32:Y32" si="0">SUM(D6:D31)</f>
        <v>0</v>
      </c>
      <c r="E32" s="30">
        <f t="shared" si="0"/>
        <v>620855444</v>
      </c>
      <c r="F32" s="31">
        <f t="shared" si="0"/>
        <v>620855444</v>
      </c>
      <c r="G32" s="31">
        <f t="shared" si="0"/>
        <v>51774528</v>
      </c>
      <c r="H32" s="31">
        <f t="shared" si="0"/>
        <v>48488293</v>
      </c>
      <c r="I32" s="31">
        <f t="shared" si="0"/>
        <v>46635985</v>
      </c>
      <c r="J32" s="31">
        <f t="shared" si="0"/>
        <v>146898806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146898806</v>
      </c>
      <c r="X32" s="31">
        <f t="shared" si="0"/>
        <v>155213841</v>
      </c>
      <c r="Y32" s="31">
        <f t="shared" si="0"/>
        <v>-8315035</v>
      </c>
      <c r="Z32" s="32">
        <f>+IF(X32&lt;&gt;0,+(Y32/X32)*100,0)</f>
        <v>-5.3571478847688594</v>
      </c>
      <c r="AA32" s="29">
        <f>SUM(AA6:AA31)</f>
        <v>620855444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24460104</v>
      </c>
      <c r="D34" s="20"/>
      <c r="E34" s="21">
        <v>29543843</v>
      </c>
      <c r="F34" s="22">
        <v>29543843</v>
      </c>
      <c r="G34" s="22">
        <v>2237796</v>
      </c>
      <c r="H34" s="22">
        <v>2143796</v>
      </c>
      <c r="I34" s="22">
        <v>2192943</v>
      </c>
      <c r="J34" s="22">
        <v>6574535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6574535</v>
      </c>
      <c r="X34" s="22">
        <v>7385994</v>
      </c>
      <c r="Y34" s="22">
        <v>-811459</v>
      </c>
      <c r="Z34" s="23">
        <v>-10.986456257614073</v>
      </c>
      <c r="AA34" s="20">
        <v>29543843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378127658</v>
      </c>
      <c r="D36" s="20"/>
      <c r="E36" s="21">
        <v>507668356</v>
      </c>
      <c r="F36" s="22">
        <v>507668356</v>
      </c>
      <c r="G36" s="22">
        <v>167288</v>
      </c>
      <c r="H36" s="22">
        <v>61117814</v>
      </c>
      <c r="I36" s="22">
        <v>58235985</v>
      </c>
      <c r="J36" s="22">
        <v>119521087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119521087</v>
      </c>
      <c r="X36" s="22">
        <v>126917091</v>
      </c>
      <c r="Y36" s="22">
        <v>-7396004</v>
      </c>
      <c r="Z36" s="23">
        <v>-5.8274294988371587</v>
      </c>
      <c r="AA36" s="20">
        <v>507668356</v>
      </c>
    </row>
    <row r="37" spans="1:27" x14ac:dyDescent="0.25">
      <c r="A37" s="19" t="s">
        <v>63</v>
      </c>
      <c r="B37" s="15" t="s">
        <v>32</v>
      </c>
      <c r="C37" s="20">
        <v>1826684</v>
      </c>
      <c r="D37" s="20"/>
      <c r="E37" s="21">
        <v>2100448</v>
      </c>
      <c r="F37" s="22">
        <v>2100448</v>
      </c>
      <c r="G37" s="22"/>
      <c r="H37" s="22">
        <v>1619</v>
      </c>
      <c r="I37" s="22">
        <v>508926</v>
      </c>
      <c r="J37" s="22">
        <v>510545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510545</v>
      </c>
      <c r="X37" s="22">
        <v>525117</v>
      </c>
      <c r="Y37" s="22">
        <v>-14572</v>
      </c>
      <c r="Z37" s="23">
        <v>-2.7750006189096905</v>
      </c>
      <c r="AA37" s="20">
        <v>2100448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27563637</v>
      </c>
      <c r="F38" s="22">
        <v>27563637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6890910</v>
      </c>
      <c r="Y38" s="22">
        <v>-6890910</v>
      </c>
      <c r="Z38" s="23">
        <v>-100</v>
      </c>
      <c r="AA38" s="20">
        <v>27563637</v>
      </c>
    </row>
    <row r="39" spans="1:27" x14ac:dyDescent="0.25">
      <c r="A39" s="19" t="s">
        <v>65</v>
      </c>
      <c r="B39" s="15" t="s">
        <v>32</v>
      </c>
      <c r="C39" s="20">
        <v>33470139</v>
      </c>
      <c r="D39" s="20"/>
      <c r="E39" s="21">
        <v>54235451</v>
      </c>
      <c r="F39" s="22">
        <v>54235451</v>
      </c>
      <c r="G39" s="22"/>
      <c r="H39" s="22">
        <v>3344802</v>
      </c>
      <c r="I39" s="22">
        <v>3165053</v>
      </c>
      <c r="J39" s="22">
        <v>6509855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6509855</v>
      </c>
      <c r="X39" s="22">
        <v>13558881</v>
      </c>
      <c r="Y39" s="22">
        <v>-7049026</v>
      </c>
      <c r="Z39" s="23">
        <v>-51.988257733068089</v>
      </c>
      <c r="AA39" s="20">
        <v>54235451</v>
      </c>
    </row>
    <row r="40" spans="1:27" x14ac:dyDescent="0.25">
      <c r="A40" s="19" t="s">
        <v>40</v>
      </c>
      <c r="B40" s="15" t="s">
        <v>32</v>
      </c>
      <c r="C40" s="20">
        <v>3195643</v>
      </c>
      <c r="D40" s="20"/>
      <c r="E40" s="21">
        <v>3360000</v>
      </c>
      <c r="F40" s="22">
        <v>3360000</v>
      </c>
      <c r="G40" s="22">
        <v>23912</v>
      </c>
      <c r="H40" s="22">
        <v>21858</v>
      </c>
      <c r="I40" s="22">
        <v>21527</v>
      </c>
      <c r="J40" s="22">
        <v>67297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67297</v>
      </c>
      <c r="X40" s="22">
        <v>840000</v>
      </c>
      <c r="Y40" s="22">
        <v>-772703</v>
      </c>
      <c r="Z40" s="23">
        <v>-91.988452380952381</v>
      </c>
      <c r="AA40" s="20">
        <v>3360000</v>
      </c>
    </row>
    <row r="41" spans="1:27" x14ac:dyDescent="0.25">
      <c r="A41" s="19" t="s">
        <v>66</v>
      </c>
      <c r="B41" s="15" t="s">
        <v>32</v>
      </c>
      <c r="C41" s="20">
        <v>19408427</v>
      </c>
      <c r="D41" s="20"/>
      <c r="E41" s="21">
        <v>19586208</v>
      </c>
      <c r="F41" s="22">
        <v>19586208</v>
      </c>
      <c r="G41" s="22">
        <v>2339475</v>
      </c>
      <c r="H41" s="22">
        <v>1623331</v>
      </c>
      <c r="I41" s="22">
        <v>3486594</v>
      </c>
      <c r="J41" s="22">
        <v>7449400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7449400</v>
      </c>
      <c r="X41" s="22">
        <v>4896561</v>
      </c>
      <c r="Y41" s="22">
        <v>2552839</v>
      </c>
      <c r="Z41" s="23">
        <v>52.135345602760793</v>
      </c>
      <c r="AA41" s="20">
        <v>19586208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-7811331</v>
      </c>
      <c r="D43" s="20"/>
      <c r="E43" s="21">
        <v>111216</v>
      </c>
      <c r="F43" s="22">
        <v>111216</v>
      </c>
      <c r="G43" s="22">
        <v>7268</v>
      </c>
      <c r="H43" s="22"/>
      <c r="I43" s="22"/>
      <c r="J43" s="22">
        <v>7268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7268</v>
      </c>
      <c r="X43" s="22">
        <v>27804</v>
      </c>
      <c r="Y43" s="22">
        <v>-20536</v>
      </c>
      <c r="Z43" s="23">
        <v>-73.859876276794694</v>
      </c>
      <c r="AA43" s="20">
        <v>111216</v>
      </c>
    </row>
    <row r="44" spans="1:27" x14ac:dyDescent="0.25">
      <c r="A44" s="19" t="s">
        <v>69</v>
      </c>
      <c r="B44" s="15" t="s">
        <v>32</v>
      </c>
      <c r="C44" s="20">
        <v>4495960</v>
      </c>
      <c r="D44" s="20"/>
      <c r="E44" s="21">
        <v>5704470</v>
      </c>
      <c r="F44" s="22">
        <v>5704470</v>
      </c>
      <c r="G44" s="22">
        <v>20329</v>
      </c>
      <c r="H44" s="22">
        <v>328730</v>
      </c>
      <c r="I44" s="22">
        <v>30706</v>
      </c>
      <c r="J44" s="22">
        <v>379765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379765</v>
      </c>
      <c r="X44" s="22">
        <v>1426131</v>
      </c>
      <c r="Y44" s="22">
        <v>-1046366</v>
      </c>
      <c r="Z44" s="23">
        <v>-73.370959610302279</v>
      </c>
      <c r="AA44" s="20">
        <v>5704470</v>
      </c>
    </row>
    <row r="45" spans="1:27" x14ac:dyDescent="0.25">
      <c r="A45" s="19" t="s">
        <v>70</v>
      </c>
      <c r="B45" s="15" t="s">
        <v>32</v>
      </c>
      <c r="C45" s="20">
        <v>48678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457221962</v>
      </c>
      <c r="D47" s="29">
        <f t="shared" ref="D47:Y47" si="1">SUM(D34:D46)</f>
        <v>0</v>
      </c>
      <c r="E47" s="30">
        <f t="shared" si="1"/>
        <v>649873629</v>
      </c>
      <c r="F47" s="31">
        <f t="shared" si="1"/>
        <v>649873629</v>
      </c>
      <c r="G47" s="31">
        <f t="shared" si="1"/>
        <v>4796068</v>
      </c>
      <c r="H47" s="31">
        <f t="shared" si="1"/>
        <v>68581950</v>
      </c>
      <c r="I47" s="31">
        <f t="shared" si="1"/>
        <v>67641734</v>
      </c>
      <c r="J47" s="31">
        <f t="shared" si="1"/>
        <v>141019752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141019752</v>
      </c>
      <c r="X47" s="31">
        <f t="shared" si="1"/>
        <v>162468489</v>
      </c>
      <c r="Y47" s="31">
        <f t="shared" si="1"/>
        <v>-21448737</v>
      </c>
      <c r="Z47" s="32">
        <f>+IF(X47&lt;&gt;0,+(Y47/X47)*100,0)</f>
        <v>-13.201782777705281</v>
      </c>
      <c r="AA47" s="29">
        <f>SUM(AA34:AA46)</f>
        <v>649873629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-16268367</v>
      </c>
      <c r="D48" s="39">
        <f t="shared" si="2"/>
        <v>0</v>
      </c>
      <c r="E48" s="40">
        <f t="shared" si="2"/>
        <v>-29018185</v>
      </c>
      <c r="F48" s="41">
        <f t="shared" si="2"/>
        <v>-29018185</v>
      </c>
      <c r="G48" s="41">
        <f t="shared" si="2"/>
        <v>46978460</v>
      </c>
      <c r="H48" s="41">
        <f t="shared" si="2"/>
        <v>-20093657</v>
      </c>
      <c r="I48" s="41">
        <f t="shared" si="2"/>
        <v>-21005749</v>
      </c>
      <c r="J48" s="41">
        <f t="shared" si="2"/>
        <v>5879054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5879054</v>
      </c>
      <c r="X48" s="41">
        <f t="shared" si="2"/>
        <v>-7254648</v>
      </c>
      <c r="Y48" s="41">
        <f t="shared" si="2"/>
        <v>13133702</v>
      </c>
      <c r="Z48" s="42">
        <f>+IF(X48&lt;&gt;0,+(Y48/X48)*100,0)</f>
        <v>-181.03844597284387</v>
      </c>
      <c r="AA48" s="39">
        <f>+AA32-AA47</f>
        <v>-29018185</v>
      </c>
    </row>
    <row r="49" spans="1:27" x14ac:dyDescent="0.25">
      <c r="A49" s="43" t="s">
        <v>74</v>
      </c>
      <c r="B49" s="15" t="s">
        <v>32</v>
      </c>
      <c r="C49" s="20">
        <v>31697137</v>
      </c>
      <c r="D49" s="20"/>
      <c r="E49" s="21">
        <v>29212000</v>
      </c>
      <c r="F49" s="22">
        <v>29212000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7302999</v>
      </c>
      <c r="Y49" s="22">
        <v>-7302999</v>
      </c>
      <c r="Z49" s="23">
        <v>-100</v>
      </c>
      <c r="AA49" s="20">
        <v>29212000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15428770</v>
      </c>
      <c r="D51" s="48">
        <f t="shared" si="3"/>
        <v>0</v>
      </c>
      <c r="E51" s="49">
        <f t="shared" si="3"/>
        <v>193815</v>
      </c>
      <c r="F51" s="50">
        <f t="shared" si="3"/>
        <v>193815</v>
      </c>
      <c r="G51" s="50">
        <f t="shared" si="3"/>
        <v>46978460</v>
      </c>
      <c r="H51" s="50">
        <f t="shared" si="3"/>
        <v>-20093657</v>
      </c>
      <c r="I51" s="50">
        <f t="shared" si="3"/>
        <v>-21005749</v>
      </c>
      <c r="J51" s="50">
        <f t="shared" si="3"/>
        <v>5879054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5879054</v>
      </c>
      <c r="X51" s="50">
        <f t="shared" si="3"/>
        <v>48351</v>
      </c>
      <c r="Y51" s="50">
        <f t="shared" si="3"/>
        <v>5830703</v>
      </c>
      <c r="Z51" s="51">
        <f>+IF(X51&lt;&gt;0,+(Y51/X51)*100,0)</f>
        <v>12059.115633595997</v>
      </c>
      <c r="AA51" s="48">
        <f>SUM(AA48:AA50)</f>
        <v>193815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15428770</v>
      </c>
      <c r="D53" s="54">
        <f>+D51-D52</f>
        <v>0</v>
      </c>
      <c r="E53" s="55">
        <f t="shared" si="4"/>
        <v>193815</v>
      </c>
      <c r="F53" s="56">
        <f t="shared" si="4"/>
        <v>193815</v>
      </c>
      <c r="G53" s="56">
        <f t="shared" si="4"/>
        <v>46978460</v>
      </c>
      <c r="H53" s="56">
        <f t="shared" si="4"/>
        <v>-20093657</v>
      </c>
      <c r="I53" s="56">
        <f t="shared" si="4"/>
        <v>-21005749</v>
      </c>
      <c r="J53" s="56">
        <f t="shared" si="4"/>
        <v>5879054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5879054</v>
      </c>
      <c r="X53" s="56">
        <f t="shared" si="4"/>
        <v>48351</v>
      </c>
      <c r="Y53" s="56">
        <f t="shared" si="4"/>
        <v>5830703</v>
      </c>
      <c r="Z53" s="57">
        <f>+IF(X53&lt;&gt;0,+(Y53/X53)*100,0)</f>
        <v>12059.115633595997</v>
      </c>
      <c r="AA53" s="54">
        <f>+AA51-AA52</f>
        <v>193815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15428770</v>
      </c>
      <c r="D56" s="48">
        <f>SUM(D53:D55)</f>
        <v>0</v>
      </c>
      <c r="E56" s="49">
        <f t="shared" si="5"/>
        <v>193815</v>
      </c>
      <c r="F56" s="50">
        <f t="shared" si="5"/>
        <v>193815</v>
      </c>
      <c r="G56" s="50">
        <f t="shared" si="5"/>
        <v>46978460</v>
      </c>
      <c r="H56" s="50">
        <f t="shared" si="5"/>
        <v>-20093657</v>
      </c>
      <c r="I56" s="50">
        <f t="shared" si="5"/>
        <v>-21005749</v>
      </c>
      <c r="J56" s="50">
        <f t="shared" si="5"/>
        <v>5879054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5879054</v>
      </c>
      <c r="X56" s="50">
        <f t="shared" si="5"/>
        <v>48351</v>
      </c>
      <c r="Y56" s="50">
        <f t="shared" si="5"/>
        <v>5830703</v>
      </c>
      <c r="Z56" s="51">
        <f>+IF(X56&lt;&gt;0,+(Y56/X56)*100,0)</f>
        <v>12059.115633595997</v>
      </c>
      <c r="AA56" s="48">
        <f>SUM(AA53:AA55)</f>
        <v>193815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15428770</v>
      </c>
      <c r="D59" s="65">
        <f>SUM(D56:D58)</f>
        <v>0</v>
      </c>
      <c r="E59" s="66">
        <f t="shared" si="6"/>
        <v>193815</v>
      </c>
      <c r="F59" s="67">
        <f t="shared" si="6"/>
        <v>193815</v>
      </c>
      <c r="G59" s="67">
        <f t="shared" si="6"/>
        <v>46978460</v>
      </c>
      <c r="H59" s="67">
        <f t="shared" si="6"/>
        <v>-20093657</v>
      </c>
      <c r="I59" s="67">
        <f t="shared" si="6"/>
        <v>-21005749</v>
      </c>
      <c r="J59" s="67">
        <f t="shared" si="6"/>
        <v>5879054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5879054</v>
      </c>
      <c r="X59" s="67">
        <f t="shared" si="6"/>
        <v>48351</v>
      </c>
      <c r="Y59" s="67">
        <f t="shared" si="6"/>
        <v>5830703</v>
      </c>
      <c r="Z59" s="68">
        <f>+IF(X59&lt;&gt;0,+(Y59/X59)*100,0)</f>
        <v>12059.115633595997</v>
      </c>
      <c r="AA59" s="65">
        <f>SUM(AA56:AA58)</f>
        <v>193815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360037343</v>
      </c>
      <c r="D6" s="20"/>
      <c r="E6" s="21">
        <v>489200447</v>
      </c>
      <c r="F6" s="22">
        <v>489200447</v>
      </c>
      <c r="G6" s="22">
        <v>45963651</v>
      </c>
      <c r="H6" s="22">
        <v>64695015</v>
      </c>
      <c r="I6" s="22">
        <v>38712816</v>
      </c>
      <c r="J6" s="22">
        <v>149371482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149371482</v>
      </c>
      <c r="X6" s="22">
        <v>122300109</v>
      </c>
      <c r="Y6" s="22">
        <v>27071373</v>
      </c>
      <c r="Z6" s="23">
        <v>22.13519940525973</v>
      </c>
      <c r="AA6" s="20">
        <v>489200447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23706228</v>
      </c>
      <c r="D13" s="20"/>
      <c r="E13" s="21">
        <v>25673311</v>
      </c>
      <c r="F13" s="22">
        <v>25673311</v>
      </c>
      <c r="G13" s="22">
        <v>2184389</v>
      </c>
      <c r="H13" s="22">
        <v>2283851</v>
      </c>
      <c r="I13" s="22">
        <v>2356029</v>
      </c>
      <c r="J13" s="22">
        <v>6824269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6824269</v>
      </c>
      <c r="X13" s="22">
        <v>6418329</v>
      </c>
      <c r="Y13" s="22">
        <v>405940</v>
      </c>
      <c r="Z13" s="23">
        <v>6.3246991545618805</v>
      </c>
      <c r="AA13" s="20">
        <v>25673311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191970</v>
      </c>
      <c r="D25" s="20"/>
      <c r="E25" s="21"/>
      <c r="F25" s="22"/>
      <c r="G25" s="22">
        <v>14838</v>
      </c>
      <c r="H25" s="22"/>
      <c r="I25" s="22"/>
      <c r="J25" s="22">
        <v>14838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14838</v>
      </c>
      <c r="X25" s="22"/>
      <c r="Y25" s="22">
        <v>14838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383935541</v>
      </c>
      <c r="D32" s="29">
        <f t="shared" ref="D32:Y32" si="0">SUM(D6:D31)</f>
        <v>0</v>
      </c>
      <c r="E32" s="30">
        <f t="shared" si="0"/>
        <v>514873758</v>
      </c>
      <c r="F32" s="31">
        <f t="shared" si="0"/>
        <v>514873758</v>
      </c>
      <c r="G32" s="31">
        <f t="shared" si="0"/>
        <v>48162878</v>
      </c>
      <c r="H32" s="31">
        <f t="shared" si="0"/>
        <v>66978866</v>
      </c>
      <c r="I32" s="31">
        <f t="shared" si="0"/>
        <v>41068845</v>
      </c>
      <c r="J32" s="31">
        <f t="shared" si="0"/>
        <v>156210589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156210589</v>
      </c>
      <c r="X32" s="31">
        <f t="shared" si="0"/>
        <v>128718438</v>
      </c>
      <c r="Y32" s="31">
        <f t="shared" si="0"/>
        <v>27492151</v>
      </c>
      <c r="Z32" s="32">
        <f>+IF(X32&lt;&gt;0,+(Y32/X32)*100,0)</f>
        <v>21.358362816677438</v>
      </c>
      <c r="AA32" s="29">
        <f>SUM(AA6:AA31)</f>
        <v>514873758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21208404</v>
      </c>
      <c r="D34" s="20"/>
      <c r="E34" s="21">
        <v>22556190</v>
      </c>
      <c r="F34" s="22">
        <v>22556190</v>
      </c>
      <c r="G34" s="22">
        <v>1757093</v>
      </c>
      <c r="H34" s="22">
        <v>1770229</v>
      </c>
      <c r="I34" s="22">
        <v>1787597</v>
      </c>
      <c r="J34" s="22">
        <v>5314919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5314919</v>
      </c>
      <c r="X34" s="22">
        <v>5639043</v>
      </c>
      <c r="Y34" s="22">
        <v>-324124</v>
      </c>
      <c r="Z34" s="23">
        <v>-5.7478547335070864</v>
      </c>
      <c r="AA34" s="20">
        <v>22556190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291161904</v>
      </c>
      <c r="D36" s="20"/>
      <c r="E36" s="21">
        <v>454031433</v>
      </c>
      <c r="F36" s="22">
        <v>454031433</v>
      </c>
      <c r="G36" s="22"/>
      <c r="H36" s="22">
        <v>47326194</v>
      </c>
      <c r="I36" s="22">
        <v>45771329</v>
      </c>
      <c r="J36" s="22">
        <v>93097523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93097523</v>
      </c>
      <c r="X36" s="22">
        <v>113507859</v>
      </c>
      <c r="Y36" s="22">
        <v>-20410336</v>
      </c>
      <c r="Z36" s="23">
        <v>-17.981429814476545</v>
      </c>
      <c r="AA36" s="20">
        <v>454031433</v>
      </c>
    </row>
    <row r="37" spans="1:27" x14ac:dyDescent="0.25">
      <c r="A37" s="19" t="s">
        <v>63</v>
      </c>
      <c r="B37" s="15" t="s">
        <v>32</v>
      </c>
      <c r="C37" s="20">
        <v>13358691</v>
      </c>
      <c r="D37" s="20"/>
      <c r="E37" s="21">
        <v>14238791</v>
      </c>
      <c r="F37" s="22">
        <v>14238791</v>
      </c>
      <c r="G37" s="22">
        <v>531395</v>
      </c>
      <c r="H37" s="22">
        <v>1254667</v>
      </c>
      <c r="I37" s="22">
        <v>949254</v>
      </c>
      <c r="J37" s="22">
        <v>2735316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2735316</v>
      </c>
      <c r="X37" s="22">
        <v>3559698</v>
      </c>
      <c r="Y37" s="22">
        <v>-824382</v>
      </c>
      <c r="Z37" s="23">
        <v>-23.158762344446075</v>
      </c>
      <c r="AA37" s="20">
        <v>14238791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9722508</v>
      </c>
      <c r="D39" s="20"/>
      <c r="E39" s="21">
        <v>6518045</v>
      </c>
      <c r="F39" s="22">
        <v>6518045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1629513</v>
      </c>
      <c r="Y39" s="22">
        <v>-1629513</v>
      </c>
      <c r="Z39" s="23">
        <v>-100</v>
      </c>
      <c r="AA39" s="20">
        <v>6518045</v>
      </c>
    </row>
    <row r="40" spans="1:27" x14ac:dyDescent="0.25">
      <c r="A40" s="19" t="s">
        <v>40</v>
      </c>
      <c r="B40" s="15" t="s">
        <v>32</v>
      </c>
      <c r="C40" s="20">
        <v>15245462</v>
      </c>
      <c r="D40" s="20"/>
      <c r="E40" s="21">
        <v>2227884</v>
      </c>
      <c r="F40" s="22">
        <v>2227884</v>
      </c>
      <c r="G40" s="22"/>
      <c r="H40" s="22">
        <v>908267</v>
      </c>
      <c r="I40" s="22">
        <v>1869982</v>
      </c>
      <c r="J40" s="22">
        <v>2778249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2778249</v>
      </c>
      <c r="X40" s="22">
        <v>556971</v>
      </c>
      <c r="Y40" s="22">
        <v>2221278</v>
      </c>
      <c r="Z40" s="23">
        <v>398.8139418389826</v>
      </c>
      <c r="AA40" s="20">
        <v>2227884</v>
      </c>
    </row>
    <row r="41" spans="1:27" x14ac:dyDescent="0.25">
      <c r="A41" s="19" t="s">
        <v>66</v>
      </c>
      <c r="B41" s="15" t="s">
        <v>32</v>
      </c>
      <c r="C41" s="20">
        <v>23665308</v>
      </c>
      <c r="D41" s="20"/>
      <c r="E41" s="21">
        <v>17850000</v>
      </c>
      <c r="F41" s="22">
        <v>17850000</v>
      </c>
      <c r="G41" s="22">
        <v>673340</v>
      </c>
      <c r="H41" s="22">
        <v>551141</v>
      </c>
      <c r="I41" s="22">
        <v>3160</v>
      </c>
      <c r="J41" s="22">
        <v>1227641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1227641</v>
      </c>
      <c r="X41" s="22">
        <v>4462500</v>
      </c>
      <c r="Y41" s="22">
        <v>-3234859</v>
      </c>
      <c r="Z41" s="23">
        <v>-72.489837535014004</v>
      </c>
      <c r="AA41" s="20">
        <v>17850000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65644404</v>
      </c>
      <c r="D43" s="20"/>
      <c r="E43" s="21">
        <v>105220352</v>
      </c>
      <c r="F43" s="22">
        <v>105220352</v>
      </c>
      <c r="G43" s="22"/>
      <c r="H43" s="22">
        <v>3337063</v>
      </c>
      <c r="I43" s="22">
        <v>331203</v>
      </c>
      <c r="J43" s="22">
        <v>3668266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3668266</v>
      </c>
      <c r="X43" s="22">
        <v>26305089</v>
      </c>
      <c r="Y43" s="22">
        <v>-22636823</v>
      </c>
      <c r="Z43" s="23">
        <v>-86.054918879004731</v>
      </c>
      <c r="AA43" s="20">
        <v>105220352</v>
      </c>
    </row>
    <row r="44" spans="1:27" x14ac:dyDescent="0.25">
      <c r="A44" s="19" t="s">
        <v>69</v>
      </c>
      <c r="B44" s="15" t="s">
        <v>32</v>
      </c>
      <c r="C44" s="20">
        <v>898907</v>
      </c>
      <c r="D44" s="20"/>
      <c r="E44" s="21">
        <v>1245298</v>
      </c>
      <c r="F44" s="22">
        <v>1245298</v>
      </c>
      <c r="G44" s="22">
        <v>340158</v>
      </c>
      <c r="H44" s="22">
        <v>28555</v>
      </c>
      <c r="I44" s="22">
        <v>54482</v>
      </c>
      <c r="J44" s="22">
        <v>423195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423195</v>
      </c>
      <c r="X44" s="22">
        <v>311328</v>
      </c>
      <c r="Y44" s="22">
        <v>111867</v>
      </c>
      <c r="Z44" s="23">
        <v>35.932200123342582</v>
      </c>
      <c r="AA44" s="20">
        <v>1245298</v>
      </c>
    </row>
    <row r="45" spans="1:27" x14ac:dyDescent="0.25">
      <c r="A45" s="19" t="s">
        <v>70</v>
      </c>
      <c r="B45" s="15" t="s">
        <v>32</v>
      </c>
      <c r="C45" s="20">
        <v>3464291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444369879</v>
      </c>
      <c r="D47" s="29">
        <f t="shared" ref="D47:Y47" si="1">SUM(D34:D46)</f>
        <v>0</v>
      </c>
      <c r="E47" s="30">
        <f t="shared" si="1"/>
        <v>623887993</v>
      </c>
      <c r="F47" s="31">
        <f t="shared" si="1"/>
        <v>623887993</v>
      </c>
      <c r="G47" s="31">
        <f t="shared" si="1"/>
        <v>3301986</v>
      </c>
      <c r="H47" s="31">
        <f t="shared" si="1"/>
        <v>55176116</v>
      </c>
      <c r="I47" s="31">
        <f t="shared" si="1"/>
        <v>50767007</v>
      </c>
      <c r="J47" s="31">
        <f t="shared" si="1"/>
        <v>109245109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109245109</v>
      </c>
      <c r="X47" s="31">
        <f t="shared" si="1"/>
        <v>155972001</v>
      </c>
      <c r="Y47" s="31">
        <f t="shared" si="1"/>
        <v>-46726892</v>
      </c>
      <c r="Z47" s="32">
        <f>+IF(X47&lt;&gt;0,+(Y47/X47)*100,0)</f>
        <v>-29.9585128743716</v>
      </c>
      <c r="AA47" s="29">
        <f>SUM(AA34:AA46)</f>
        <v>623887993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-60434338</v>
      </c>
      <c r="D48" s="39">
        <f t="shared" si="2"/>
        <v>0</v>
      </c>
      <c r="E48" s="40">
        <f t="shared" si="2"/>
        <v>-109014235</v>
      </c>
      <c r="F48" s="41">
        <f t="shared" si="2"/>
        <v>-109014235</v>
      </c>
      <c r="G48" s="41">
        <f t="shared" si="2"/>
        <v>44860892</v>
      </c>
      <c r="H48" s="41">
        <f t="shared" si="2"/>
        <v>11802750</v>
      </c>
      <c r="I48" s="41">
        <f t="shared" si="2"/>
        <v>-9698162</v>
      </c>
      <c r="J48" s="41">
        <f t="shared" si="2"/>
        <v>46965480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46965480</v>
      </c>
      <c r="X48" s="41">
        <f t="shared" si="2"/>
        <v>-27253563</v>
      </c>
      <c r="Y48" s="41">
        <f t="shared" si="2"/>
        <v>74219043</v>
      </c>
      <c r="Z48" s="42">
        <f>+IF(X48&lt;&gt;0,+(Y48/X48)*100,0)</f>
        <v>-272.32785305906606</v>
      </c>
      <c r="AA48" s="39">
        <f>+AA32-AA47</f>
        <v>-109014235</v>
      </c>
    </row>
    <row r="49" spans="1:27" x14ac:dyDescent="0.25">
      <c r="A49" s="43" t="s">
        <v>74</v>
      </c>
      <c r="B49" s="15" t="s">
        <v>32</v>
      </c>
      <c r="C49" s="20">
        <v>25458000</v>
      </c>
      <c r="D49" s="20"/>
      <c r="E49" s="21">
        <v>33627000</v>
      </c>
      <c r="F49" s="22">
        <v>33627000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8406750</v>
      </c>
      <c r="Y49" s="22">
        <v>-8406750</v>
      </c>
      <c r="Z49" s="23">
        <v>-100</v>
      </c>
      <c r="AA49" s="20">
        <v>33627000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-34976338</v>
      </c>
      <c r="D51" s="48">
        <f t="shared" si="3"/>
        <v>0</v>
      </c>
      <c r="E51" s="49">
        <f t="shared" si="3"/>
        <v>-75387235</v>
      </c>
      <c r="F51" s="50">
        <f t="shared" si="3"/>
        <v>-75387235</v>
      </c>
      <c r="G51" s="50">
        <f t="shared" si="3"/>
        <v>44860892</v>
      </c>
      <c r="H51" s="50">
        <f t="shared" si="3"/>
        <v>11802750</v>
      </c>
      <c r="I51" s="50">
        <f t="shared" si="3"/>
        <v>-9698162</v>
      </c>
      <c r="J51" s="50">
        <f t="shared" si="3"/>
        <v>46965480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46965480</v>
      </c>
      <c r="X51" s="50">
        <f t="shared" si="3"/>
        <v>-18846813</v>
      </c>
      <c r="Y51" s="50">
        <f t="shared" si="3"/>
        <v>65812293</v>
      </c>
      <c r="Z51" s="51">
        <f>+IF(X51&lt;&gt;0,+(Y51/X51)*100,0)</f>
        <v>-349.19587200233798</v>
      </c>
      <c r="AA51" s="48">
        <f>SUM(AA48:AA50)</f>
        <v>-75387235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-34976338</v>
      </c>
      <c r="D53" s="54">
        <f>+D51-D52</f>
        <v>0</v>
      </c>
      <c r="E53" s="55">
        <f t="shared" si="4"/>
        <v>-75387235</v>
      </c>
      <c r="F53" s="56">
        <f t="shared" si="4"/>
        <v>-75387235</v>
      </c>
      <c r="G53" s="56">
        <f t="shared" si="4"/>
        <v>44860892</v>
      </c>
      <c r="H53" s="56">
        <f t="shared" si="4"/>
        <v>11802750</v>
      </c>
      <c r="I53" s="56">
        <f t="shared" si="4"/>
        <v>-9698162</v>
      </c>
      <c r="J53" s="56">
        <f t="shared" si="4"/>
        <v>46965480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46965480</v>
      </c>
      <c r="X53" s="56">
        <f t="shared" si="4"/>
        <v>-18846813</v>
      </c>
      <c r="Y53" s="56">
        <f t="shared" si="4"/>
        <v>65812293</v>
      </c>
      <c r="Z53" s="57">
        <f>+IF(X53&lt;&gt;0,+(Y53/X53)*100,0)</f>
        <v>-349.19587200233798</v>
      </c>
      <c r="AA53" s="54">
        <f>+AA51-AA52</f>
        <v>-75387235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-34976338</v>
      </c>
      <c r="D56" s="48">
        <f>SUM(D53:D55)</f>
        <v>0</v>
      </c>
      <c r="E56" s="49">
        <f t="shared" si="5"/>
        <v>-75387235</v>
      </c>
      <c r="F56" s="50">
        <f t="shared" si="5"/>
        <v>-75387235</v>
      </c>
      <c r="G56" s="50">
        <f t="shared" si="5"/>
        <v>44860892</v>
      </c>
      <c r="H56" s="50">
        <f t="shared" si="5"/>
        <v>11802750</v>
      </c>
      <c r="I56" s="50">
        <f t="shared" si="5"/>
        <v>-9698162</v>
      </c>
      <c r="J56" s="50">
        <f t="shared" si="5"/>
        <v>46965480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46965480</v>
      </c>
      <c r="X56" s="50">
        <f t="shared" si="5"/>
        <v>-18846813</v>
      </c>
      <c r="Y56" s="50">
        <f t="shared" si="5"/>
        <v>65812293</v>
      </c>
      <c r="Z56" s="51">
        <f>+IF(X56&lt;&gt;0,+(Y56/X56)*100,0)</f>
        <v>-349.19587200233798</v>
      </c>
      <c r="AA56" s="48">
        <f>SUM(AA53:AA55)</f>
        <v>-75387235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-34976338</v>
      </c>
      <c r="D59" s="65">
        <f>SUM(D56:D58)</f>
        <v>0</v>
      </c>
      <c r="E59" s="66">
        <f t="shared" si="6"/>
        <v>-75387235</v>
      </c>
      <c r="F59" s="67">
        <f t="shared" si="6"/>
        <v>-75387235</v>
      </c>
      <c r="G59" s="67">
        <f t="shared" si="6"/>
        <v>44860892</v>
      </c>
      <c r="H59" s="67">
        <f t="shared" si="6"/>
        <v>11802750</v>
      </c>
      <c r="I59" s="67">
        <f t="shared" si="6"/>
        <v>-9698162</v>
      </c>
      <c r="J59" s="67">
        <f t="shared" si="6"/>
        <v>46965480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46965480</v>
      </c>
      <c r="X59" s="67">
        <f t="shared" si="6"/>
        <v>-18846813</v>
      </c>
      <c r="Y59" s="67">
        <f t="shared" si="6"/>
        <v>65812293</v>
      </c>
      <c r="Z59" s="68">
        <f>+IF(X59&lt;&gt;0,+(Y59/X59)*100,0)</f>
        <v>-349.19587200233798</v>
      </c>
      <c r="AA59" s="65">
        <f>SUM(AA56:AA58)</f>
        <v>-75387235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1152628869</v>
      </c>
      <c r="D6" s="20"/>
      <c r="E6" s="21">
        <v>1474488830</v>
      </c>
      <c r="F6" s="22">
        <v>1474488830</v>
      </c>
      <c r="G6" s="22">
        <v>99850633</v>
      </c>
      <c r="H6" s="22">
        <v>125141914</v>
      </c>
      <c r="I6" s="22">
        <v>111624163</v>
      </c>
      <c r="J6" s="22">
        <v>336616710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336616710</v>
      </c>
      <c r="X6" s="22">
        <v>368622210</v>
      </c>
      <c r="Y6" s="22">
        <v>-32005500</v>
      </c>
      <c r="Z6" s="23">
        <v>-8.6824665285360858</v>
      </c>
      <c r="AA6" s="20">
        <v>1474488830</v>
      </c>
    </row>
    <row r="7" spans="1:27" x14ac:dyDescent="0.25">
      <c r="A7" s="19" t="s">
        <v>35</v>
      </c>
      <c r="B7" s="15" t="s">
        <v>32</v>
      </c>
      <c r="C7" s="20">
        <v>-3667344</v>
      </c>
      <c r="D7" s="20"/>
      <c r="E7" s="21">
        <v>-12152752</v>
      </c>
      <c r="F7" s="22">
        <v>-12152752</v>
      </c>
      <c r="G7" s="22">
        <v>-451861</v>
      </c>
      <c r="H7" s="22">
        <v>-421541</v>
      </c>
      <c r="I7" s="22">
        <v>994481</v>
      </c>
      <c r="J7" s="22">
        <v>121079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121079</v>
      </c>
      <c r="X7" s="22">
        <v>-3038187</v>
      </c>
      <c r="Y7" s="22">
        <v>3159266</v>
      </c>
      <c r="Z7" s="23">
        <v>-103.98523856497313</v>
      </c>
      <c r="AA7" s="20">
        <v>-12152752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-106823</v>
      </c>
      <c r="F8" s="22">
        <v>-106823</v>
      </c>
      <c r="G8" s="22">
        <v>-9338</v>
      </c>
      <c r="H8" s="22">
        <v>-9338</v>
      </c>
      <c r="I8" s="22">
        <v>-9338</v>
      </c>
      <c r="J8" s="22">
        <v>-28014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-28014</v>
      </c>
      <c r="X8" s="22">
        <v>-26706</v>
      </c>
      <c r="Y8" s="22">
        <v>-1308</v>
      </c>
      <c r="Z8" s="23">
        <v>4.8977757807234328</v>
      </c>
      <c r="AA8" s="20">
        <v>-106823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-59873</v>
      </c>
      <c r="F9" s="22">
        <v>-59873</v>
      </c>
      <c r="G9" s="22">
        <v>-7492</v>
      </c>
      <c r="H9" s="22">
        <v>-7492</v>
      </c>
      <c r="I9" s="22">
        <v>-7492</v>
      </c>
      <c r="J9" s="22">
        <v>-22476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-22476</v>
      </c>
      <c r="X9" s="22">
        <v>-14970</v>
      </c>
      <c r="Y9" s="22">
        <v>-7506</v>
      </c>
      <c r="Z9" s="23">
        <v>50.140280561122239</v>
      </c>
      <c r="AA9" s="20">
        <v>-59873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18313410</v>
      </c>
      <c r="D19" s="20"/>
      <c r="E19" s="21">
        <v>34404244</v>
      </c>
      <c r="F19" s="22">
        <v>34404244</v>
      </c>
      <c r="G19" s="22">
        <v>494759</v>
      </c>
      <c r="H19" s="22">
        <v>561978</v>
      </c>
      <c r="I19" s="22">
        <v>1031643</v>
      </c>
      <c r="J19" s="22">
        <v>2088380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2088380</v>
      </c>
      <c r="X19" s="22">
        <v>8601060</v>
      </c>
      <c r="Y19" s="22">
        <v>-6512680</v>
      </c>
      <c r="Z19" s="23">
        <v>-75.719504340162729</v>
      </c>
      <c r="AA19" s="20">
        <v>34404244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91663046</v>
      </c>
      <c r="D25" s="20"/>
      <c r="E25" s="21">
        <v>102521257</v>
      </c>
      <c r="F25" s="22">
        <v>102521257</v>
      </c>
      <c r="G25" s="22">
        <v>42717247</v>
      </c>
      <c r="H25" s="22"/>
      <c r="I25" s="22"/>
      <c r="J25" s="22">
        <v>42717247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42717247</v>
      </c>
      <c r="X25" s="22">
        <v>25630314</v>
      </c>
      <c r="Y25" s="22">
        <v>17086933</v>
      </c>
      <c r="Z25" s="23">
        <v>66.666889059572185</v>
      </c>
      <c r="AA25" s="20">
        <v>102521257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1258937981</v>
      </c>
      <c r="D32" s="29">
        <f t="shared" ref="D32:Y32" si="0">SUM(D6:D31)</f>
        <v>0</v>
      </c>
      <c r="E32" s="30">
        <f t="shared" si="0"/>
        <v>1599094883</v>
      </c>
      <c r="F32" s="31">
        <f t="shared" si="0"/>
        <v>1599094883</v>
      </c>
      <c r="G32" s="31">
        <f t="shared" si="0"/>
        <v>142593948</v>
      </c>
      <c r="H32" s="31">
        <f t="shared" si="0"/>
        <v>125265521</v>
      </c>
      <c r="I32" s="31">
        <f t="shared" si="0"/>
        <v>113633457</v>
      </c>
      <c r="J32" s="31">
        <f t="shared" si="0"/>
        <v>381492926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381492926</v>
      </c>
      <c r="X32" s="31">
        <f t="shared" si="0"/>
        <v>399773721</v>
      </c>
      <c r="Y32" s="31">
        <f t="shared" si="0"/>
        <v>-18280795</v>
      </c>
      <c r="Z32" s="32">
        <f>+IF(X32&lt;&gt;0,+(Y32/X32)*100,0)</f>
        <v>-4.5727855633612293</v>
      </c>
      <c r="AA32" s="29">
        <f>SUM(AA6:AA31)</f>
        <v>1599094883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45081606</v>
      </c>
      <c r="D34" s="20"/>
      <c r="E34" s="21">
        <v>51514046</v>
      </c>
      <c r="F34" s="22">
        <v>51514046</v>
      </c>
      <c r="G34" s="22">
        <v>3414740</v>
      </c>
      <c r="H34" s="22">
        <v>3504953</v>
      </c>
      <c r="I34" s="22">
        <v>3551001</v>
      </c>
      <c r="J34" s="22">
        <v>10470694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10470694</v>
      </c>
      <c r="X34" s="22">
        <v>12878517</v>
      </c>
      <c r="Y34" s="22">
        <v>-2407823</v>
      </c>
      <c r="Z34" s="23">
        <v>-18.696430652690836</v>
      </c>
      <c r="AA34" s="20">
        <v>51514046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944762035</v>
      </c>
      <c r="D36" s="20"/>
      <c r="E36" s="21">
        <v>1207386875</v>
      </c>
      <c r="F36" s="22">
        <v>1207386875</v>
      </c>
      <c r="G36" s="22">
        <v>142658440</v>
      </c>
      <c r="H36" s="22">
        <v>146159391</v>
      </c>
      <c r="I36" s="22">
        <v>79609149</v>
      </c>
      <c r="J36" s="22">
        <v>368426980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368426980</v>
      </c>
      <c r="X36" s="22">
        <v>301846719</v>
      </c>
      <c r="Y36" s="22">
        <v>66580261</v>
      </c>
      <c r="Z36" s="23">
        <v>22.057639460377899</v>
      </c>
      <c r="AA36" s="20">
        <v>1207386875</v>
      </c>
    </row>
    <row r="37" spans="1:27" x14ac:dyDescent="0.25">
      <c r="A37" s="19" t="s">
        <v>63</v>
      </c>
      <c r="B37" s="15" t="s">
        <v>32</v>
      </c>
      <c r="C37" s="20">
        <v>55472</v>
      </c>
      <c r="D37" s="20"/>
      <c r="E37" s="21">
        <v>184580</v>
      </c>
      <c r="F37" s="22">
        <v>184580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46146</v>
      </c>
      <c r="Y37" s="22">
        <v>-46146</v>
      </c>
      <c r="Z37" s="23">
        <v>-100</v>
      </c>
      <c r="AA37" s="20">
        <v>184580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159989473</v>
      </c>
      <c r="F38" s="22">
        <v>159989473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39997368</v>
      </c>
      <c r="Y38" s="22">
        <v>-39997368</v>
      </c>
      <c r="Z38" s="23">
        <v>-100</v>
      </c>
      <c r="AA38" s="20">
        <v>159989473</v>
      </c>
    </row>
    <row r="39" spans="1:27" x14ac:dyDescent="0.25">
      <c r="A39" s="19" t="s">
        <v>65</v>
      </c>
      <c r="B39" s="15" t="s">
        <v>32</v>
      </c>
      <c r="C39" s="20">
        <v>50353297</v>
      </c>
      <c r="D39" s="20"/>
      <c r="E39" s="21">
        <v>50758338</v>
      </c>
      <c r="F39" s="22">
        <v>50758338</v>
      </c>
      <c r="G39" s="22">
        <v>4157382</v>
      </c>
      <c r="H39" s="22">
        <v>4157382</v>
      </c>
      <c r="I39" s="22"/>
      <c r="J39" s="22">
        <v>8314764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8314764</v>
      </c>
      <c r="X39" s="22">
        <v>12689583</v>
      </c>
      <c r="Y39" s="22">
        <v>-4374819</v>
      </c>
      <c r="Z39" s="23">
        <v>-34.475671895601295</v>
      </c>
      <c r="AA39" s="20">
        <v>50758338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18327352</v>
      </c>
      <c r="D41" s="20"/>
      <c r="E41" s="21">
        <v>27821992</v>
      </c>
      <c r="F41" s="22">
        <v>27821992</v>
      </c>
      <c r="G41" s="22">
        <v>565</v>
      </c>
      <c r="H41" s="22">
        <v>2630218</v>
      </c>
      <c r="I41" s="22">
        <v>-144240</v>
      </c>
      <c r="J41" s="22">
        <v>2486543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2486543</v>
      </c>
      <c r="X41" s="22">
        <v>6955500</v>
      </c>
      <c r="Y41" s="22">
        <v>-4468957</v>
      </c>
      <c r="Z41" s="23">
        <v>-64.250693695636556</v>
      </c>
      <c r="AA41" s="20">
        <v>27821992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15205117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46142734</v>
      </c>
      <c r="D44" s="20"/>
      <c r="E44" s="21">
        <v>15679250</v>
      </c>
      <c r="F44" s="22">
        <v>15679250</v>
      </c>
      <c r="G44" s="22">
        <v>619556</v>
      </c>
      <c r="H44" s="22">
        <v>283542</v>
      </c>
      <c r="I44" s="22">
        <v>405732</v>
      </c>
      <c r="J44" s="22">
        <v>1308830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1308830</v>
      </c>
      <c r="X44" s="22">
        <v>3919818</v>
      </c>
      <c r="Y44" s="22">
        <v>-2610988</v>
      </c>
      <c r="Z44" s="23">
        <v>-66.609929338556029</v>
      </c>
      <c r="AA44" s="20">
        <v>15679250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1119927613</v>
      </c>
      <c r="D47" s="29">
        <f t="shared" ref="D47:Y47" si="1">SUM(D34:D46)</f>
        <v>0</v>
      </c>
      <c r="E47" s="30">
        <f t="shared" si="1"/>
        <v>1513334554</v>
      </c>
      <c r="F47" s="31">
        <f t="shared" si="1"/>
        <v>1513334554</v>
      </c>
      <c r="G47" s="31">
        <f t="shared" si="1"/>
        <v>150850683</v>
      </c>
      <c r="H47" s="31">
        <f t="shared" si="1"/>
        <v>156735486</v>
      </c>
      <c r="I47" s="31">
        <f t="shared" si="1"/>
        <v>83421642</v>
      </c>
      <c r="J47" s="31">
        <f t="shared" si="1"/>
        <v>391007811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391007811</v>
      </c>
      <c r="X47" s="31">
        <f t="shared" si="1"/>
        <v>378333651</v>
      </c>
      <c r="Y47" s="31">
        <f t="shared" si="1"/>
        <v>12674160</v>
      </c>
      <c r="Z47" s="32">
        <f>+IF(X47&lt;&gt;0,+(Y47/X47)*100,0)</f>
        <v>3.3499954250699204</v>
      </c>
      <c r="AA47" s="29">
        <f>SUM(AA34:AA46)</f>
        <v>1513334554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139010368</v>
      </c>
      <c r="D48" s="39">
        <f t="shared" si="2"/>
        <v>0</v>
      </c>
      <c r="E48" s="40">
        <f t="shared" si="2"/>
        <v>85760329</v>
      </c>
      <c r="F48" s="41">
        <f t="shared" si="2"/>
        <v>85760329</v>
      </c>
      <c r="G48" s="41">
        <f t="shared" si="2"/>
        <v>-8256735</v>
      </c>
      <c r="H48" s="41">
        <f t="shared" si="2"/>
        <v>-31469965</v>
      </c>
      <c r="I48" s="41">
        <f t="shared" si="2"/>
        <v>30211815</v>
      </c>
      <c r="J48" s="41">
        <f t="shared" si="2"/>
        <v>-9514885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-9514885</v>
      </c>
      <c r="X48" s="41">
        <f t="shared" si="2"/>
        <v>21440070</v>
      </c>
      <c r="Y48" s="41">
        <f t="shared" si="2"/>
        <v>-30954955</v>
      </c>
      <c r="Z48" s="42">
        <f>+IF(X48&lt;&gt;0,+(Y48/X48)*100,0)</f>
        <v>-144.37898290444014</v>
      </c>
      <c r="AA48" s="39">
        <f>+AA32-AA47</f>
        <v>85760329</v>
      </c>
    </row>
    <row r="49" spans="1:27" x14ac:dyDescent="0.25">
      <c r="A49" s="43" t="s">
        <v>74</v>
      </c>
      <c r="B49" s="15" t="s">
        <v>32</v>
      </c>
      <c r="C49" s="20">
        <v>4600000</v>
      </c>
      <c r="D49" s="20"/>
      <c r="E49" s="21">
        <v>13493000</v>
      </c>
      <c r="F49" s="22">
        <v>13493000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3373251</v>
      </c>
      <c r="Y49" s="22">
        <v>-3373251</v>
      </c>
      <c r="Z49" s="23">
        <v>-100</v>
      </c>
      <c r="AA49" s="20">
        <v>13493000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143610368</v>
      </c>
      <c r="D51" s="48">
        <f t="shared" si="3"/>
        <v>0</v>
      </c>
      <c r="E51" s="49">
        <f t="shared" si="3"/>
        <v>99253329</v>
      </c>
      <c r="F51" s="50">
        <f t="shared" si="3"/>
        <v>99253329</v>
      </c>
      <c r="G51" s="50">
        <f t="shared" si="3"/>
        <v>-8256735</v>
      </c>
      <c r="H51" s="50">
        <f t="shared" si="3"/>
        <v>-31469965</v>
      </c>
      <c r="I51" s="50">
        <f t="shared" si="3"/>
        <v>30211815</v>
      </c>
      <c r="J51" s="50">
        <f t="shared" si="3"/>
        <v>-9514885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-9514885</v>
      </c>
      <c r="X51" s="50">
        <f t="shared" si="3"/>
        <v>24813321</v>
      </c>
      <c r="Y51" s="50">
        <f t="shared" si="3"/>
        <v>-34328206</v>
      </c>
      <c r="Z51" s="51">
        <f>+IF(X51&lt;&gt;0,+(Y51/X51)*100,0)</f>
        <v>-138.34587478233971</v>
      </c>
      <c r="AA51" s="48">
        <f>SUM(AA48:AA50)</f>
        <v>99253329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143610368</v>
      </c>
      <c r="D53" s="54">
        <f>+D51-D52</f>
        <v>0</v>
      </c>
      <c r="E53" s="55">
        <f t="shared" si="4"/>
        <v>99253329</v>
      </c>
      <c r="F53" s="56">
        <f t="shared" si="4"/>
        <v>99253329</v>
      </c>
      <c r="G53" s="56">
        <f t="shared" si="4"/>
        <v>-8256735</v>
      </c>
      <c r="H53" s="56">
        <f t="shared" si="4"/>
        <v>-31469965</v>
      </c>
      <c r="I53" s="56">
        <f t="shared" si="4"/>
        <v>30211815</v>
      </c>
      <c r="J53" s="56">
        <f t="shared" si="4"/>
        <v>-9514885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-9514885</v>
      </c>
      <c r="X53" s="56">
        <f t="shared" si="4"/>
        <v>24813321</v>
      </c>
      <c r="Y53" s="56">
        <f t="shared" si="4"/>
        <v>-34328206</v>
      </c>
      <c r="Z53" s="57">
        <f>+IF(X53&lt;&gt;0,+(Y53/X53)*100,0)</f>
        <v>-138.34587478233971</v>
      </c>
      <c r="AA53" s="54">
        <f>+AA51-AA52</f>
        <v>99253329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143610368</v>
      </c>
      <c r="D56" s="48">
        <f>SUM(D53:D55)</f>
        <v>0</v>
      </c>
      <c r="E56" s="49">
        <f t="shared" si="5"/>
        <v>99253329</v>
      </c>
      <c r="F56" s="50">
        <f t="shared" si="5"/>
        <v>99253329</v>
      </c>
      <c r="G56" s="50">
        <f t="shared" si="5"/>
        <v>-8256735</v>
      </c>
      <c r="H56" s="50">
        <f t="shared" si="5"/>
        <v>-31469965</v>
      </c>
      <c r="I56" s="50">
        <f t="shared" si="5"/>
        <v>30211815</v>
      </c>
      <c r="J56" s="50">
        <f t="shared" si="5"/>
        <v>-9514885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-9514885</v>
      </c>
      <c r="X56" s="50">
        <f t="shared" si="5"/>
        <v>24813321</v>
      </c>
      <c r="Y56" s="50">
        <f t="shared" si="5"/>
        <v>-34328206</v>
      </c>
      <c r="Z56" s="51">
        <f>+IF(X56&lt;&gt;0,+(Y56/X56)*100,0)</f>
        <v>-138.34587478233971</v>
      </c>
      <c r="AA56" s="48">
        <f>SUM(AA53:AA55)</f>
        <v>99253329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143610368</v>
      </c>
      <c r="D59" s="65">
        <f>SUM(D56:D58)</f>
        <v>0</v>
      </c>
      <c r="E59" s="66">
        <f t="shared" si="6"/>
        <v>99253329</v>
      </c>
      <c r="F59" s="67">
        <f t="shared" si="6"/>
        <v>99253329</v>
      </c>
      <c r="G59" s="67">
        <f t="shared" si="6"/>
        <v>-8256735</v>
      </c>
      <c r="H59" s="67">
        <f t="shared" si="6"/>
        <v>-31469965</v>
      </c>
      <c r="I59" s="67">
        <f t="shared" si="6"/>
        <v>30211815</v>
      </c>
      <c r="J59" s="67">
        <f t="shared" si="6"/>
        <v>-9514885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-9514885</v>
      </c>
      <c r="X59" s="67">
        <f t="shared" si="6"/>
        <v>24813321</v>
      </c>
      <c r="Y59" s="67">
        <f t="shared" si="6"/>
        <v>-34328206</v>
      </c>
      <c r="Z59" s="68">
        <f>+IF(X59&lt;&gt;0,+(Y59/X59)*100,0)</f>
        <v>-138.34587478233971</v>
      </c>
      <c r="AA59" s="65">
        <f>SUM(AA56:AA58)</f>
        <v>99253329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280729762</v>
      </c>
      <c r="D6" s="20"/>
      <c r="E6" s="21">
        <v>348125612</v>
      </c>
      <c r="F6" s="22">
        <v>348125612</v>
      </c>
      <c r="G6" s="22"/>
      <c r="H6" s="22">
        <v>26702309</v>
      </c>
      <c r="I6" s="22">
        <v>52632127</v>
      </c>
      <c r="J6" s="22">
        <v>79334436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79334436</v>
      </c>
      <c r="X6" s="22">
        <v>100874831</v>
      </c>
      <c r="Y6" s="22">
        <v>-21540395</v>
      </c>
      <c r="Z6" s="23">
        <v>-21.353587199566164</v>
      </c>
      <c r="AA6" s="20">
        <v>348125612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9541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60573777</v>
      </c>
      <c r="F13" s="22">
        <v>60573777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51981063</v>
      </c>
      <c r="Y13" s="22">
        <v>-51981063</v>
      </c>
      <c r="Z13" s="23">
        <v>-100</v>
      </c>
      <c r="AA13" s="20">
        <v>60573777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56753</v>
      </c>
      <c r="D19" s="20"/>
      <c r="E19" s="21">
        <v>-1002</v>
      </c>
      <c r="F19" s="22">
        <v>-1002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-246</v>
      </c>
      <c r="Y19" s="22">
        <v>246</v>
      </c>
      <c r="Z19" s="23">
        <v>-100</v>
      </c>
      <c r="AA19" s="20">
        <v>-1002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144160</v>
      </c>
      <c r="D23" s="20"/>
      <c r="E23" s="21">
        <v>229214</v>
      </c>
      <c r="F23" s="22">
        <v>229214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63794</v>
      </c>
      <c r="Y23" s="22">
        <v>-63794</v>
      </c>
      <c r="Z23" s="23">
        <v>-100</v>
      </c>
      <c r="AA23" s="20">
        <v>229214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280940216</v>
      </c>
      <c r="D32" s="29">
        <f t="shared" ref="D32:Y32" si="0">SUM(D6:D31)</f>
        <v>0</v>
      </c>
      <c r="E32" s="30">
        <f t="shared" si="0"/>
        <v>408927601</v>
      </c>
      <c r="F32" s="31">
        <f t="shared" si="0"/>
        <v>408927601</v>
      </c>
      <c r="G32" s="31">
        <f t="shared" si="0"/>
        <v>0</v>
      </c>
      <c r="H32" s="31">
        <f t="shared" si="0"/>
        <v>26702309</v>
      </c>
      <c r="I32" s="31">
        <f t="shared" si="0"/>
        <v>52632127</v>
      </c>
      <c r="J32" s="31">
        <f t="shared" si="0"/>
        <v>79334436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79334436</v>
      </c>
      <c r="X32" s="31">
        <f t="shared" si="0"/>
        <v>152919442</v>
      </c>
      <c r="Y32" s="31">
        <f t="shared" si="0"/>
        <v>-73585006</v>
      </c>
      <c r="Z32" s="32">
        <f>+IF(X32&lt;&gt;0,+(Y32/X32)*100,0)</f>
        <v>-48.120111502891831</v>
      </c>
      <c r="AA32" s="29">
        <f>SUM(AA6:AA31)</f>
        <v>408927601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35183255</v>
      </c>
      <c r="D34" s="20"/>
      <c r="E34" s="21">
        <v>37979321</v>
      </c>
      <c r="F34" s="22">
        <v>37979321</v>
      </c>
      <c r="G34" s="22"/>
      <c r="H34" s="22">
        <v>3580751</v>
      </c>
      <c r="I34" s="22">
        <v>5923857</v>
      </c>
      <c r="J34" s="22">
        <v>9504608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9504608</v>
      </c>
      <c r="X34" s="22">
        <v>13910729</v>
      </c>
      <c r="Y34" s="22">
        <v>-4406121</v>
      </c>
      <c r="Z34" s="23">
        <v>-31.674263800265251</v>
      </c>
      <c r="AA34" s="20">
        <v>37979321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370579936</v>
      </c>
      <c r="D36" s="20"/>
      <c r="E36" s="21">
        <v>443612453</v>
      </c>
      <c r="F36" s="22">
        <v>443612453</v>
      </c>
      <c r="G36" s="22"/>
      <c r="H36" s="22">
        <v>62107070</v>
      </c>
      <c r="I36" s="22">
        <v>95331703</v>
      </c>
      <c r="J36" s="22">
        <v>157438773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157438773</v>
      </c>
      <c r="X36" s="22">
        <v>-122510196</v>
      </c>
      <c r="Y36" s="22">
        <v>279948969</v>
      </c>
      <c r="Z36" s="23">
        <v>-228.51075105618145</v>
      </c>
      <c r="AA36" s="20">
        <v>443612453</v>
      </c>
    </row>
    <row r="37" spans="1:27" x14ac:dyDescent="0.25">
      <c r="A37" s="19" t="s">
        <v>63</v>
      </c>
      <c r="B37" s="15" t="s">
        <v>32</v>
      </c>
      <c r="C37" s="20">
        <v>210</v>
      </c>
      <c r="D37" s="20"/>
      <c r="E37" s="21">
        <v>5789</v>
      </c>
      <c r="F37" s="22">
        <v>5789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-107</v>
      </c>
      <c r="Y37" s="22">
        <v>107</v>
      </c>
      <c r="Z37" s="23">
        <v>-100</v>
      </c>
      <c r="AA37" s="20">
        <v>5789</v>
      </c>
    </row>
    <row r="38" spans="1:27" x14ac:dyDescent="0.25">
      <c r="A38" s="19" t="s">
        <v>64</v>
      </c>
      <c r="B38" s="15" t="s">
        <v>32</v>
      </c>
      <c r="C38" s="20">
        <v>16495714</v>
      </c>
      <c r="D38" s="20"/>
      <c r="E38" s="21">
        <v>120000000</v>
      </c>
      <c r="F38" s="22">
        <v>120000000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27909219</v>
      </c>
      <c r="Y38" s="22">
        <v>-27909219</v>
      </c>
      <c r="Z38" s="23">
        <v>-100</v>
      </c>
      <c r="AA38" s="20">
        <v>120000000</v>
      </c>
    </row>
    <row r="39" spans="1:27" x14ac:dyDescent="0.25">
      <c r="A39" s="19" t="s">
        <v>65</v>
      </c>
      <c r="B39" s="15" t="s">
        <v>32</v>
      </c>
      <c r="C39" s="20">
        <v>19831785</v>
      </c>
      <c r="D39" s="20"/>
      <c r="E39" s="21">
        <v>10783000</v>
      </c>
      <c r="F39" s="22">
        <v>10783000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11543</v>
      </c>
      <c r="Y39" s="22">
        <v>-11543</v>
      </c>
      <c r="Z39" s="23">
        <v>-100</v>
      </c>
      <c r="AA39" s="20">
        <v>10783000</v>
      </c>
    </row>
    <row r="40" spans="1:27" x14ac:dyDescent="0.25">
      <c r="A40" s="19" t="s">
        <v>40</v>
      </c>
      <c r="B40" s="15" t="s">
        <v>32</v>
      </c>
      <c r="C40" s="20">
        <v>84127274</v>
      </c>
      <c r="D40" s="20"/>
      <c r="E40" s="21">
        <v>77270448</v>
      </c>
      <c r="F40" s="22">
        <v>77270448</v>
      </c>
      <c r="G40" s="22"/>
      <c r="H40" s="22">
        <v>5960930</v>
      </c>
      <c r="I40" s="22">
        <v>9376418</v>
      </c>
      <c r="J40" s="22">
        <v>15337348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15337348</v>
      </c>
      <c r="X40" s="22">
        <v>16365936</v>
      </c>
      <c r="Y40" s="22">
        <v>-1028588</v>
      </c>
      <c r="Z40" s="23">
        <v>-6.2849323130678254</v>
      </c>
      <c r="AA40" s="20">
        <v>77270448</v>
      </c>
    </row>
    <row r="41" spans="1:27" x14ac:dyDescent="0.25">
      <c r="A41" s="19" t="s">
        <v>66</v>
      </c>
      <c r="B41" s="15" t="s">
        <v>32</v>
      </c>
      <c r="C41" s="20">
        <v>14527764</v>
      </c>
      <c r="D41" s="20"/>
      <c r="E41" s="21">
        <v>16569354</v>
      </c>
      <c r="F41" s="22">
        <v>16569354</v>
      </c>
      <c r="G41" s="22"/>
      <c r="H41" s="22">
        <v>591883</v>
      </c>
      <c r="I41" s="22">
        <v>1316126</v>
      </c>
      <c r="J41" s="22">
        <v>1908009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1908009</v>
      </c>
      <c r="X41" s="22">
        <v>2958127</v>
      </c>
      <c r="Y41" s="22">
        <v>-1050118</v>
      </c>
      <c r="Z41" s="23">
        <v>-35.499422438590365</v>
      </c>
      <c r="AA41" s="20">
        <v>16569354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6556420</v>
      </c>
      <c r="D43" s="20"/>
      <c r="E43" s="21">
        <v>17237664</v>
      </c>
      <c r="F43" s="22">
        <v>17237664</v>
      </c>
      <c r="G43" s="22"/>
      <c r="H43" s="22"/>
      <c r="I43" s="22">
        <v>27194</v>
      </c>
      <c r="J43" s="22">
        <v>27194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27194</v>
      </c>
      <c r="X43" s="22">
        <v>17237664</v>
      </c>
      <c r="Y43" s="22">
        <v>-17210470</v>
      </c>
      <c r="Z43" s="23">
        <v>-99.842240804786542</v>
      </c>
      <c r="AA43" s="20">
        <v>17237664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1554125</v>
      </c>
      <c r="F44" s="22">
        <v>1554125</v>
      </c>
      <c r="G44" s="22"/>
      <c r="H44" s="22"/>
      <c r="I44" s="22">
        <v>275</v>
      </c>
      <c r="J44" s="22">
        <v>275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275</v>
      </c>
      <c r="X44" s="22">
        <v>396545</v>
      </c>
      <c r="Y44" s="22">
        <v>-396270</v>
      </c>
      <c r="Z44" s="23">
        <v>-99.930650997995187</v>
      </c>
      <c r="AA44" s="20">
        <v>1554125</v>
      </c>
    </row>
    <row r="45" spans="1:27" x14ac:dyDescent="0.25">
      <c r="A45" s="19" t="s">
        <v>70</v>
      </c>
      <c r="B45" s="15" t="s">
        <v>32</v>
      </c>
      <c r="C45" s="20">
        <v>621357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547923715</v>
      </c>
      <c r="D47" s="29">
        <f t="shared" ref="D47:Y47" si="1">SUM(D34:D46)</f>
        <v>0</v>
      </c>
      <c r="E47" s="30">
        <f t="shared" si="1"/>
        <v>725012154</v>
      </c>
      <c r="F47" s="31">
        <f t="shared" si="1"/>
        <v>725012154</v>
      </c>
      <c r="G47" s="31">
        <f t="shared" si="1"/>
        <v>0</v>
      </c>
      <c r="H47" s="31">
        <f t="shared" si="1"/>
        <v>72240634</v>
      </c>
      <c r="I47" s="31">
        <f t="shared" si="1"/>
        <v>111975573</v>
      </c>
      <c r="J47" s="31">
        <f t="shared" si="1"/>
        <v>184216207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184216207</v>
      </c>
      <c r="X47" s="31">
        <f t="shared" si="1"/>
        <v>-43720540</v>
      </c>
      <c r="Y47" s="31">
        <f t="shared" si="1"/>
        <v>227936747</v>
      </c>
      <c r="Z47" s="32">
        <f>+IF(X47&lt;&gt;0,+(Y47/X47)*100,0)</f>
        <v>-521.34934060741239</v>
      </c>
      <c r="AA47" s="29">
        <f>SUM(AA34:AA46)</f>
        <v>725012154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-266983499</v>
      </c>
      <c r="D48" s="39">
        <f t="shared" si="2"/>
        <v>0</v>
      </c>
      <c r="E48" s="40">
        <f t="shared" si="2"/>
        <v>-316084553</v>
      </c>
      <c r="F48" s="41">
        <f t="shared" si="2"/>
        <v>-316084553</v>
      </c>
      <c r="G48" s="41">
        <f t="shared" si="2"/>
        <v>0</v>
      </c>
      <c r="H48" s="41">
        <f t="shared" si="2"/>
        <v>-45538325</v>
      </c>
      <c r="I48" s="41">
        <f t="shared" si="2"/>
        <v>-59343446</v>
      </c>
      <c r="J48" s="41">
        <f t="shared" si="2"/>
        <v>-104881771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-104881771</v>
      </c>
      <c r="X48" s="41">
        <f t="shared" si="2"/>
        <v>196639982</v>
      </c>
      <c r="Y48" s="41">
        <f t="shared" si="2"/>
        <v>-301521753</v>
      </c>
      <c r="Z48" s="42">
        <f>+IF(X48&lt;&gt;0,+(Y48/X48)*100,0)</f>
        <v>-153.33695107844346</v>
      </c>
      <c r="AA48" s="39">
        <f>+AA32-AA47</f>
        <v>-316084553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25000000</v>
      </c>
      <c r="F49" s="22">
        <v>25000000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6250003</v>
      </c>
      <c r="Y49" s="22">
        <v>-6250003</v>
      </c>
      <c r="Z49" s="23">
        <v>-100</v>
      </c>
      <c r="AA49" s="20">
        <v>25000000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-266983499</v>
      </c>
      <c r="D51" s="48">
        <f t="shared" si="3"/>
        <v>0</v>
      </c>
      <c r="E51" s="49">
        <f t="shared" si="3"/>
        <v>-291084553</v>
      </c>
      <c r="F51" s="50">
        <f t="shared" si="3"/>
        <v>-291084553</v>
      </c>
      <c r="G51" s="50">
        <f t="shared" si="3"/>
        <v>0</v>
      </c>
      <c r="H51" s="50">
        <f t="shared" si="3"/>
        <v>-45538325</v>
      </c>
      <c r="I51" s="50">
        <f t="shared" si="3"/>
        <v>-59343446</v>
      </c>
      <c r="J51" s="50">
        <f t="shared" si="3"/>
        <v>-104881771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-104881771</v>
      </c>
      <c r="X51" s="50">
        <f t="shared" si="3"/>
        <v>202889985</v>
      </c>
      <c r="Y51" s="50">
        <f t="shared" si="3"/>
        <v>-307771756</v>
      </c>
      <c r="Z51" s="51">
        <f>+IF(X51&lt;&gt;0,+(Y51/X51)*100,0)</f>
        <v>-151.69391234367728</v>
      </c>
      <c r="AA51" s="48">
        <f>SUM(AA48:AA50)</f>
        <v>-291084553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-266983499</v>
      </c>
      <c r="D53" s="54">
        <f>+D51-D52</f>
        <v>0</v>
      </c>
      <c r="E53" s="55">
        <f t="shared" si="4"/>
        <v>-291084553</v>
      </c>
      <c r="F53" s="56">
        <f t="shared" si="4"/>
        <v>-291084553</v>
      </c>
      <c r="G53" s="56">
        <f t="shared" si="4"/>
        <v>0</v>
      </c>
      <c r="H53" s="56">
        <f t="shared" si="4"/>
        <v>-45538325</v>
      </c>
      <c r="I53" s="56">
        <f t="shared" si="4"/>
        <v>-59343446</v>
      </c>
      <c r="J53" s="56">
        <f t="shared" si="4"/>
        <v>-104881771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-104881771</v>
      </c>
      <c r="X53" s="56">
        <f t="shared" si="4"/>
        <v>202889985</v>
      </c>
      <c r="Y53" s="56">
        <f t="shared" si="4"/>
        <v>-307771756</v>
      </c>
      <c r="Z53" s="57">
        <f>+IF(X53&lt;&gt;0,+(Y53/X53)*100,0)</f>
        <v>-151.69391234367728</v>
      </c>
      <c r="AA53" s="54">
        <f>+AA51-AA52</f>
        <v>-291084553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-266983499</v>
      </c>
      <c r="D56" s="48">
        <f>SUM(D53:D55)</f>
        <v>0</v>
      </c>
      <c r="E56" s="49">
        <f t="shared" si="5"/>
        <v>-291084553</v>
      </c>
      <c r="F56" s="50">
        <f t="shared" si="5"/>
        <v>-291084553</v>
      </c>
      <c r="G56" s="50">
        <f t="shared" si="5"/>
        <v>0</v>
      </c>
      <c r="H56" s="50">
        <f t="shared" si="5"/>
        <v>-45538325</v>
      </c>
      <c r="I56" s="50">
        <f t="shared" si="5"/>
        <v>-59343446</v>
      </c>
      <c r="J56" s="50">
        <f t="shared" si="5"/>
        <v>-104881771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-104881771</v>
      </c>
      <c r="X56" s="50">
        <f t="shared" si="5"/>
        <v>202889985</v>
      </c>
      <c r="Y56" s="50">
        <f t="shared" si="5"/>
        <v>-307771756</v>
      </c>
      <c r="Z56" s="51">
        <f>+IF(X56&lt;&gt;0,+(Y56/X56)*100,0)</f>
        <v>-151.69391234367728</v>
      </c>
      <c r="AA56" s="48">
        <f>SUM(AA53:AA55)</f>
        <v>-291084553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-266983499</v>
      </c>
      <c r="D59" s="65">
        <f>SUM(D56:D58)</f>
        <v>0</v>
      </c>
      <c r="E59" s="66">
        <f t="shared" si="6"/>
        <v>-291084553</v>
      </c>
      <c r="F59" s="67">
        <f t="shared" si="6"/>
        <v>-291084553</v>
      </c>
      <c r="G59" s="67">
        <f t="shared" si="6"/>
        <v>0</v>
      </c>
      <c r="H59" s="67">
        <f t="shared" si="6"/>
        <v>-45538325</v>
      </c>
      <c r="I59" s="67">
        <f t="shared" si="6"/>
        <v>-59343446</v>
      </c>
      <c r="J59" s="67">
        <f t="shared" si="6"/>
        <v>-104881771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-104881771</v>
      </c>
      <c r="X59" s="67">
        <f t="shared" si="6"/>
        <v>202889985</v>
      </c>
      <c r="Y59" s="67">
        <f t="shared" si="6"/>
        <v>-307771756</v>
      </c>
      <c r="Z59" s="68">
        <f>+IF(X59&lt;&gt;0,+(Y59/X59)*100,0)</f>
        <v>-151.69391234367728</v>
      </c>
      <c r="AA59" s="65">
        <f>SUM(AA56:AA58)</f>
        <v>-291084553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748558498</v>
      </c>
      <c r="D6" s="20"/>
      <c r="E6" s="21">
        <v>789589117</v>
      </c>
      <c r="F6" s="22">
        <v>789589117</v>
      </c>
      <c r="G6" s="22">
        <v>52926284</v>
      </c>
      <c r="H6" s="22">
        <v>55036411</v>
      </c>
      <c r="I6" s="22">
        <v>35017435</v>
      </c>
      <c r="J6" s="22">
        <v>142980130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142980130</v>
      </c>
      <c r="X6" s="22">
        <v>193739237</v>
      </c>
      <c r="Y6" s="22">
        <v>-50759107</v>
      </c>
      <c r="Z6" s="23">
        <v>-26.19970419311603</v>
      </c>
      <c r="AA6" s="20">
        <v>789589117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1000</v>
      </c>
      <c r="D23" s="20"/>
      <c r="E23" s="21">
        <v>12323461</v>
      </c>
      <c r="F23" s="22">
        <v>12323461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2998709</v>
      </c>
      <c r="Y23" s="22">
        <v>-2998709</v>
      </c>
      <c r="Z23" s="23">
        <v>-100</v>
      </c>
      <c r="AA23" s="20">
        <v>12323461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7510574</v>
      </c>
      <c r="D25" s="20"/>
      <c r="E25" s="21">
        <v>10753346</v>
      </c>
      <c r="F25" s="22">
        <v>10753346</v>
      </c>
      <c r="G25" s="22">
        <v>4480565</v>
      </c>
      <c r="H25" s="22"/>
      <c r="I25" s="22"/>
      <c r="J25" s="22">
        <v>4480565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4480565</v>
      </c>
      <c r="X25" s="22">
        <v>3584448</v>
      </c>
      <c r="Y25" s="22">
        <v>896117</v>
      </c>
      <c r="Z25" s="23">
        <v>25.000139491492135</v>
      </c>
      <c r="AA25" s="20">
        <v>10753346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208543317</v>
      </c>
      <c r="F28" s="22">
        <v>208543317</v>
      </c>
      <c r="G28" s="22">
        <v>23071713</v>
      </c>
      <c r="H28" s="22">
        <v>23959948</v>
      </c>
      <c r="I28" s="22">
        <v>26704266</v>
      </c>
      <c r="J28" s="22">
        <v>73735927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73735927</v>
      </c>
      <c r="X28" s="22">
        <v>50745540</v>
      </c>
      <c r="Y28" s="22">
        <v>22990387</v>
      </c>
      <c r="Z28" s="23">
        <v>45.305236676957229</v>
      </c>
      <c r="AA28" s="20">
        <v>208543317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756070072</v>
      </c>
      <c r="D32" s="29">
        <f t="shared" ref="D32:Y32" si="0">SUM(D6:D31)</f>
        <v>0</v>
      </c>
      <c r="E32" s="30">
        <f t="shared" si="0"/>
        <v>1021209241</v>
      </c>
      <c r="F32" s="31">
        <f t="shared" si="0"/>
        <v>1021209241</v>
      </c>
      <c r="G32" s="31">
        <f t="shared" si="0"/>
        <v>80478562</v>
      </c>
      <c r="H32" s="31">
        <f t="shared" si="0"/>
        <v>78996359</v>
      </c>
      <c r="I32" s="31">
        <f t="shared" si="0"/>
        <v>61721701</v>
      </c>
      <c r="J32" s="31">
        <f t="shared" si="0"/>
        <v>221196622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221196622</v>
      </c>
      <c r="X32" s="31">
        <f t="shared" si="0"/>
        <v>251067934</v>
      </c>
      <c r="Y32" s="31">
        <f t="shared" si="0"/>
        <v>-29871312</v>
      </c>
      <c r="Z32" s="32">
        <f>+IF(X32&lt;&gt;0,+(Y32/X32)*100,0)</f>
        <v>-11.897700962481334</v>
      </c>
      <c r="AA32" s="29">
        <f>SUM(AA6:AA31)</f>
        <v>1021209241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34990568</v>
      </c>
      <c r="D34" s="20"/>
      <c r="E34" s="21">
        <v>29381758</v>
      </c>
      <c r="F34" s="22">
        <v>29381758</v>
      </c>
      <c r="G34" s="22">
        <v>2096312</v>
      </c>
      <c r="H34" s="22">
        <v>2087398</v>
      </c>
      <c r="I34" s="22">
        <v>2215902</v>
      </c>
      <c r="J34" s="22">
        <v>6399612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6399612</v>
      </c>
      <c r="X34" s="22">
        <v>7149560</v>
      </c>
      <c r="Y34" s="22">
        <v>-749948</v>
      </c>
      <c r="Z34" s="23">
        <v>-10.489428720089068</v>
      </c>
      <c r="AA34" s="20">
        <v>29381758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796922426</v>
      </c>
      <c r="D36" s="20"/>
      <c r="E36" s="21">
        <v>1006568247</v>
      </c>
      <c r="F36" s="22">
        <v>1006568247</v>
      </c>
      <c r="G36" s="22">
        <v>120193871</v>
      </c>
      <c r="H36" s="22">
        <v>125151130</v>
      </c>
      <c r="I36" s="22">
        <v>58500488</v>
      </c>
      <c r="J36" s="22">
        <v>303845489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303845489</v>
      </c>
      <c r="X36" s="22">
        <v>244931607</v>
      </c>
      <c r="Y36" s="22">
        <v>58913882</v>
      </c>
      <c r="Z36" s="23">
        <v>24.053197021648579</v>
      </c>
      <c r="AA36" s="20">
        <v>1006568247</v>
      </c>
    </row>
    <row r="37" spans="1:27" x14ac:dyDescent="0.25">
      <c r="A37" s="19" t="s">
        <v>63</v>
      </c>
      <c r="B37" s="15" t="s">
        <v>32</v>
      </c>
      <c r="C37" s="20">
        <v>7873</v>
      </c>
      <c r="D37" s="20"/>
      <c r="E37" s="21">
        <v>14552</v>
      </c>
      <c r="F37" s="22">
        <v>14552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3540</v>
      </c>
      <c r="Y37" s="22">
        <v>-3540</v>
      </c>
      <c r="Z37" s="23">
        <v>-100</v>
      </c>
      <c r="AA37" s="20">
        <v>14552</v>
      </c>
    </row>
    <row r="38" spans="1:27" x14ac:dyDescent="0.25">
      <c r="A38" s="19" t="s">
        <v>64</v>
      </c>
      <c r="B38" s="15" t="s">
        <v>32</v>
      </c>
      <c r="C38" s="20">
        <v>245348230</v>
      </c>
      <c r="D38" s="20"/>
      <c r="E38" s="21">
        <v>79188078</v>
      </c>
      <c r="F38" s="22">
        <v>79188078</v>
      </c>
      <c r="G38" s="22">
        <v>6258</v>
      </c>
      <c r="H38" s="22">
        <v>60385</v>
      </c>
      <c r="I38" s="22">
        <v>42790</v>
      </c>
      <c r="J38" s="22">
        <v>109433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109433</v>
      </c>
      <c r="X38" s="22">
        <v>19269098</v>
      </c>
      <c r="Y38" s="22">
        <v>-19159665</v>
      </c>
      <c r="Z38" s="23">
        <v>-99.432080318445628</v>
      </c>
      <c r="AA38" s="20">
        <v>79188078</v>
      </c>
    </row>
    <row r="39" spans="1:27" x14ac:dyDescent="0.25">
      <c r="A39" s="19" t="s">
        <v>65</v>
      </c>
      <c r="B39" s="15" t="s">
        <v>32</v>
      </c>
      <c r="C39" s="20">
        <v>423273</v>
      </c>
      <c r="D39" s="20"/>
      <c r="E39" s="21">
        <v>49336263</v>
      </c>
      <c r="F39" s="22">
        <v>49336263</v>
      </c>
      <c r="G39" s="22">
        <v>3610945</v>
      </c>
      <c r="H39" s="22">
        <v>3610945</v>
      </c>
      <c r="I39" s="22">
        <v>3191768</v>
      </c>
      <c r="J39" s="22">
        <v>10413658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10413658</v>
      </c>
      <c r="X39" s="22">
        <v>12005158</v>
      </c>
      <c r="Y39" s="22">
        <v>-1591500</v>
      </c>
      <c r="Z39" s="23">
        <v>-13.256801784699542</v>
      </c>
      <c r="AA39" s="20">
        <v>49336263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34721451</v>
      </c>
      <c r="D41" s="20"/>
      <c r="E41" s="21">
        <v>38814917</v>
      </c>
      <c r="F41" s="22">
        <v>38814917</v>
      </c>
      <c r="G41" s="22">
        <v>154020</v>
      </c>
      <c r="H41" s="22">
        <v>3045051</v>
      </c>
      <c r="I41" s="22">
        <v>4209192</v>
      </c>
      <c r="J41" s="22">
        <v>7408263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7408263</v>
      </c>
      <c r="X41" s="22">
        <v>9444962</v>
      </c>
      <c r="Y41" s="22">
        <v>-2036699</v>
      </c>
      <c r="Z41" s="23">
        <v>-21.563866535407978</v>
      </c>
      <c r="AA41" s="20">
        <v>38814917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36620401</v>
      </c>
      <c r="D44" s="20"/>
      <c r="E44" s="21">
        <v>33363846</v>
      </c>
      <c r="F44" s="22">
        <v>33363846</v>
      </c>
      <c r="G44" s="22">
        <v>2888334</v>
      </c>
      <c r="H44" s="22">
        <v>2784969</v>
      </c>
      <c r="I44" s="22">
        <v>2746042</v>
      </c>
      <c r="J44" s="22">
        <v>8419345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8419345</v>
      </c>
      <c r="X44" s="22">
        <v>8118537</v>
      </c>
      <c r="Y44" s="22">
        <v>300808</v>
      </c>
      <c r="Z44" s="23">
        <v>3.7051995944589522</v>
      </c>
      <c r="AA44" s="20">
        <v>33363846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1149034222</v>
      </c>
      <c r="D47" s="29">
        <f t="shared" ref="D47:Y47" si="1">SUM(D34:D46)</f>
        <v>0</v>
      </c>
      <c r="E47" s="30">
        <f t="shared" si="1"/>
        <v>1236667661</v>
      </c>
      <c r="F47" s="31">
        <f t="shared" si="1"/>
        <v>1236667661</v>
      </c>
      <c r="G47" s="31">
        <f t="shared" si="1"/>
        <v>128949740</v>
      </c>
      <c r="H47" s="31">
        <f t="shared" si="1"/>
        <v>136739878</v>
      </c>
      <c r="I47" s="31">
        <f t="shared" si="1"/>
        <v>70906182</v>
      </c>
      <c r="J47" s="31">
        <f t="shared" si="1"/>
        <v>336595800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336595800</v>
      </c>
      <c r="X47" s="31">
        <f t="shared" si="1"/>
        <v>300922462</v>
      </c>
      <c r="Y47" s="31">
        <f t="shared" si="1"/>
        <v>35673338</v>
      </c>
      <c r="Z47" s="32">
        <f>+IF(X47&lt;&gt;0,+(Y47/X47)*100,0)</f>
        <v>11.854661085419407</v>
      </c>
      <c r="AA47" s="29">
        <f>SUM(AA34:AA46)</f>
        <v>1236667661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-392964150</v>
      </c>
      <c r="D48" s="39">
        <f t="shared" si="2"/>
        <v>0</v>
      </c>
      <c r="E48" s="40">
        <f t="shared" si="2"/>
        <v>-215458420</v>
      </c>
      <c r="F48" s="41">
        <f t="shared" si="2"/>
        <v>-215458420</v>
      </c>
      <c r="G48" s="41">
        <f t="shared" si="2"/>
        <v>-48471178</v>
      </c>
      <c r="H48" s="41">
        <f t="shared" si="2"/>
        <v>-57743519</v>
      </c>
      <c r="I48" s="41">
        <f t="shared" si="2"/>
        <v>-9184481</v>
      </c>
      <c r="J48" s="41">
        <f t="shared" si="2"/>
        <v>-115399178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-115399178</v>
      </c>
      <c r="X48" s="41">
        <f t="shared" si="2"/>
        <v>-49854528</v>
      </c>
      <c r="Y48" s="41">
        <f t="shared" si="2"/>
        <v>-65544650</v>
      </c>
      <c r="Z48" s="42">
        <f>+IF(X48&lt;&gt;0,+(Y48/X48)*100,0)</f>
        <v>131.47180934096897</v>
      </c>
      <c r="AA48" s="39">
        <f>+AA32-AA47</f>
        <v>-215458420</v>
      </c>
    </row>
    <row r="49" spans="1:27" x14ac:dyDescent="0.25">
      <c r="A49" s="43" t="s">
        <v>74</v>
      </c>
      <c r="B49" s="15" t="s">
        <v>32</v>
      </c>
      <c r="C49" s="20">
        <v>35089000</v>
      </c>
      <c r="D49" s="20"/>
      <c r="E49" s="21">
        <v>62000000</v>
      </c>
      <c r="F49" s="22">
        <v>62000000</v>
      </c>
      <c r="G49" s="22">
        <v>1655895</v>
      </c>
      <c r="H49" s="22"/>
      <c r="I49" s="22">
        <v>13500000</v>
      </c>
      <c r="J49" s="22">
        <v>15155895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15155895</v>
      </c>
      <c r="X49" s="22">
        <v>21000000</v>
      </c>
      <c r="Y49" s="22">
        <v>-5844105</v>
      </c>
      <c r="Z49" s="23">
        <v>-27.829071428571428</v>
      </c>
      <c r="AA49" s="20">
        <v>62000000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-357875150</v>
      </c>
      <c r="D51" s="48">
        <f t="shared" si="3"/>
        <v>0</v>
      </c>
      <c r="E51" s="49">
        <f t="shared" si="3"/>
        <v>-153458420</v>
      </c>
      <c r="F51" s="50">
        <f t="shared" si="3"/>
        <v>-153458420</v>
      </c>
      <c r="G51" s="50">
        <f t="shared" si="3"/>
        <v>-46815283</v>
      </c>
      <c r="H51" s="50">
        <f t="shared" si="3"/>
        <v>-57743519</v>
      </c>
      <c r="I51" s="50">
        <f t="shared" si="3"/>
        <v>4315519</v>
      </c>
      <c r="J51" s="50">
        <f t="shared" si="3"/>
        <v>-100243283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-100243283</v>
      </c>
      <c r="X51" s="50">
        <f t="shared" si="3"/>
        <v>-28854528</v>
      </c>
      <c r="Y51" s="50">
        <f t="shared" si="3"/>
        <v>-71388755</v>
      </c>
      <c r="Z51" s="51">
        <f>+IF(X51&lt;&gt;0,+(Y51/X51)*100,0)</f>
        <v>247.40919345483664</v>
      </c>
      <c r="AA51" s="48">
        <f>SUM(AA48:AA50)</f>
        <v>-153458420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-357875150</v>
      </c>
      <c r="D53" s="54">
        <f>+D51-D52</f>
        <v>0</v>
      </c>
      <c r="E53" s="55">
        <f t="shared" si="4"/>
        <v>-153458420</v>
      </c>
      <c r="F53" s="56">
        <f t="shared" si="4"/>
        <v>-153458420</v>
      </c>
      <c r="G53" s="56">
        <f t="shared" si="4"/>
        <v>-46815283</v>
      </c>
      <c r="H53" s="56">
        <f t="shared" si="4"/>
        <v>-57743519</v>
      </c>
      <c r="I53" s="56">
        <f t="shared" si="4"/>
        <v>4315519</v>
      </c>
      <c r="J53" s="56">
        <f t="shared" si="4"/>
        <v>-100243283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-100243283</v>
      </c>
      <c r="X53" s="56">
        <f t="shared" si="4"/>
        <v>-28854528</v>
      </c>
      <c r="Y53" s="56">
        <f t="shared" si="4"/>
        <v>-71388755</v>
      </c>
      <c r="Z53" s="57">
        <f>+IF(X53&lt;&gt;0,+(Y53/X53)*100,0)</f>
        <v>247.40919345483664</v>
      </c>
      <c r="AA53" s="54">
        <f>+AA51-AA52</f>
        <v>-153458420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-357875150</v>
      </c>
      <c r="D56" s="48">
        <f>SUM(D53:D55)</f>
        <v>0</v>
      </c>
      <c r="E56" s="49">
        <f t="shared" si="5"/>
        <v>-153458420</v>
      </c>
      <c r="F56" s="50">
        <f t="shared" si="5"/>
        <v>-153458420</v>
      </c>
      <c r="G56" s="50">
        <f t="shared" si="5"/>
        <v>-46815283</v>
      </c>
      <c r="H56" s="50">
        <f t="shared" si="5"/>
        <v>-57743519</v>
      </c>
      <c r="I56" s="50">
        <f t="shared" si="5"/>
        <v>4315519</v>
      </c>
      <c r="J56" s="50">
        <f t="shared" si="5"/>
        <v>-100243283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-100243283</v>
      </c>
      <c r="X56" s="50">
        <f t="shared" si="5"/>
        <v>-28854528</v>
      </c>
      <c r="Y56" s="50">
        <f t="shared" si="5"/>
        <v>-71388755</v>
      </c>
      <c r="Z56" s="51">
        <f>+IF(X56&lt;&gt;0,+(Y56/X56)*100,0)</f>
        <v>247.40919345483664</v>
      </c>
      <c r="AA56" s="48">
        <f>SUM(AA53:AA55)</f>
        <v>-153458420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-357875150</v>
      </c>
      <c r="D59" s="65">
        <f>SUM(D56:D58)</f>
        <v>0</v>
      </c>
      <c r="E59" s="66">
        <f t="shared" si="6"/>
        <v>-153458420</v>
      </c>
      <c r="F59" s="67">
        <f t="shared" si="6"/>
        <v>-153458420</v>
      </c>
      <c r="G59" s="67">
        <f t="shared" si="6"/>
        <v>-46815283</v>
      </c>
      <c r="H59" s="67">
        <f t="shared" si="6"/>
        <v>-57743519</v>
      </c>
      <c r="I59" s="67">
        <f t="shared" si="6"/>
        <v>4315519</v>
      </c>
      <c r="J59" s="67">
        <f t="shared" si="6"/>
        <v>-100243283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-100243283</v>
      </c>
      <c r="X59" s="67">
        <f t="shared" si="6"/>
        <v>-28854528</v>
      </c>
      <c r="Y59" s="67">
        <f t="shared" si="6"/>
        <v>-71388755</v>
      </c>
      <c r="Z59" s="68">
        <f>+IF(X59&lt;&gt;0,+(Y59/X59)*100,0)</f>
        <v>247.40919345483664</v>
      </c>
      <c r="AA59" s="65">
        <f>SUM(AA56:AA58)</f>
        <v>-153458420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568302</v>
      </c>
      <c r="D6" s="20"/>
      <c r="E6" s="21">
        <v>609996</v>
      </c>
      <c r="F6" s="22">
        <v>609996</v>
      </c>
      <c r="G6" s="22">
        <v>53032</v>
      </c>
      <c r="H6" s="22"/>
      <c r="I6" s="22">
        <v>39708</v>
      </c>
      <c r="J6" s="22">
        <v>92740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92740</v>
      </c>
      <c r="X6" s="22">
        <v>152499</v>
      </c>
      <c r="Y6" s="22">
        <v>-59759</v>
      </c>
      <c r="Z6" s="23">
        <v>-39.186486468763732</v>
      </c>
      <c r="AA6" s="20">
        <v>609996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568302</v>
      </c>
      <c r="D32" s="29">
        <f t="shared" ref="D32:Y32" si="0">SUM(D6:D31)</f>
        <v>0</v>
      </c>
      <c r="E32" s="30">
        <f t="shared" si="0"/>
        <v>609996</v>
      </c>
      <c r="F32" s="31">
        <f t="shared" si="0"/>
        <v>609996</v>
      </c>
      <c r="G32" s="31">
        <f t="shared" si="0"/>
        <v>53032</v>
      </c>
      <c r="H32" s="31">
        <f t="shared" si="0"/>
        <v>0</v>
      </c>
      <c r="I32" s="31">
        <f t="shared" si="0"/>
        <v>39708</v>
      </c>
      <c r="J32" s="31">
        <f t="shared" si="0"/>
        <v>92740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92740</v>
      </c>
      <c r="X32" s="31">
        <f t="shared" si="0"/>
        <v>152499</v>
      </c>
      <c r="Y32" s="31">
        <f t="shared" si="0"/>
        <v>-59759</v>
      </c>
      <c r="Z32" s="32">
        <f>+IF(X32&lt;&gt;0,+(Y32/X32)*100,0)</f>
        <v>-39.186486468763732</v>
      </c>
      <c r="AA32" s="29">
        <f>SUM(AA6:AA31)</f>
        <v>609996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568302</v>
      </c>
      <c r="D48" s="39">
        <f t="shared" si="2"/>
        <v>0</v>
      </c>
      <c r="E48" s="40">
        <f t="shared" si="2"/>
        <v>609996</v>
      </c>
      <c r="F48" s="41">
        <f t="shared" si="2"/>
        <v>609996</v>
      </c>
      <c r="G48" s="41">
        <f t="shared" si="2"/>
        <v>53032</v>
      </c>
      <c r="H48" s="41">
        <f t="shared" si="2"/>
        <v>0</v>
      </c>
      <c r="I48" s="41">
        <f t="shared" si="2"/>
        <v>39708</v>
      </c>
      <c r="J48" s="41">
        <f t="shared" si="2"/>
        <v>92740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92740</v>
      </c>
      <c r="X48" s="41">
        <f t="shared" si="2"/>
        <v>152499</v>
      </c>
      <c r="Y48" s="41">
        <f t="shared" si="2"/>
        <v>-59759</v>
      </c>
      <c r="Z48" s="42">
        <f>+IF(X48&lt;&gt;0,+(Y48/X48)*100,0)</f>
        <v>-39.186486468763732</v>
      </c>
      <c r="AA48" s="39">
        <f>+AA32-AA47</f>
        <v>609996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568302</v>
      </c>
      <c r="D51" s="48">
        <f t="shared" si="3"/>
        <v>0</v>
      </c>
      <c r="E51" s="49">
        <f t="shared" si="3"/>
        <v>609996</v>
      </c>
      <c r="F51" s="50">
        <f t="shared" si="3"/>
        <v>609996</v>
      </c>
      <c r="G51" s="50">
        <f t="shared" si="3"/>
        <v>53032</v>
      </c>
      <c r="H51" s="50">
        <f t="shared" si="3"/>
        <v>0</v>
      </c>
      <c r="I51" s="50">
        <f t="shared" si="3"/>
        <v>39708</v>
      </c>
      <c r="J51" s="50">
        <f t="shared" si="3"/>
        <v>92740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92740</v>
      </c>
      <c r="X51" s="50">
        <f t="shared" si="3"/>
        <v>152499</v>
      </c>
      <c r="Y51" s="50">
        <f t="shared" si="3"/>
        <v>-59759</v>
      </c>
      <c r="Z51" s="51">
        <f>+IF(X51&lt;&gt;0,+(Y51/X51)*100,0)</f>
        <v>-39.186486468763732</v>
      </c>
      <c r="AA51" s="48">
        <f>SUM(AA48:AA50)</f>
        <v>609996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568302</v>
      </c>
      <c r="D53" s="54">
        <f>+D51-D52</f>
        <v>0</v>
      </c>
      <c r="E53" s="55">
        <f t="shared" si="4"/>
        <v>609996</v>
      </c>
      <c r="F53" s="56">
        <f t="shared" si="4"/>
        <v>609996</v>
      </c>
      <c r="G53" s="56">
        <f t="shared" si="4"/>
        <v>53032</v>
      </c>
      <c r="H53" s="56">
        <f t="shared" si="4"/>
        <v>0</v>
      </c>
      <c r="I53" s="56">
        <f t="shared" si="4"/>
        <v>39708</v>
      </c>
      <c r="J53" s="56">
        <f t="shared" si="4"/>
        <v>92740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92740</v>
      </c>
      <c r="X53" s="56">
        <f t="shared" si="4"/>
        <v>152499</v>
      </c>
      <c r="Y53" s="56">
        <f t="shared" si="4"/>
        <v>-59759</v>
      </c>
      <c r="Z53" s="57">
        <f>+IF(X53&lt;&gt;0,+(Y53/X53)*100,0)</f>
        <v>-39.186486468763732</v>
      </c>
      <c r="AA53" s="54">
        <f>+AA51-AA52</f>
        <v>609996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568302</v>
      </c>
      <c r="D56" s="48">
        <f>SUM(D53:D55)</f>
        <v>0</v>
      </c>
      <c r="E56" s="49">
        <f t="shared" si="5"/>
        <v>609996</v>
      </c>
      <c r="F56" s="50">
        <f t="shared" si="5"/>
        <v>609996</v>
      </c>
      <c r="G56" s="50">
        <f t="shared" si="5"/>
        <v>53032</v>
      </c>
      <c r="H56" s="50">
        <f t="shared" si="5"/>
        <v>0</v>
      </c>
      <c r="I56" s="50">
        <f t="shared" si="5"/>
        <v>39708</v>
      </c>
      <c r="J56" s="50">
        <f t="shared" si="5"/>
        <v>92740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92740</v>
      </c>
      <c r="X56" s="50">
        <f t="shared" si="5"/>
        <v>152499</v>
      </c>
      <c r="Y56" s="50">
        <f t="shared" si="5"/>
        <v>-59759</v>
      </c>
      <c r="Z56" s="51">
        <f>+IF(X56&lt;&gt;0,+(Y56/X56)*100,0)</f>
        <v>-39.186486468763732</v>
      </c>
      <c r="AA56" s="48">
        <f>SUM(AA53:AA55)</f>
        <v>609996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568302</v>
      </c>
      <c r="D59" s="65">
        <f>SUM(D56:D58)</f>
        <v>0</v>
      </c>
      <c r="E59" s="66">
        <f t="shared" si="6"/>
        <v>609996</v>
      </c>
      <c r="F59" s="67">
        <f t="shared" si="6"/>
        <v>609996</v>
      </c>
      <c r="G59" s="67">
        <f t="shared" si="6"/>
        <v>53032</v>
      </c>
      <c r="H59" s="67">
        <f t="shared" si="6"/>
        <v>0</v>
      </c>
      <c r="I59" s="67">
        <f t="shared" si="6"/>
        <v>39708</v>
      </c>
      <c r="J59" s="67">
        <f t="shared" si="6"/>
        <v>92740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92740</v>
      </c>
      <c r="X59" s="67">
        <f t="shared" si="6"/>
        <v>152499</v>
      </c>
      <c r="Y59" s="67">
        <f t="shared" si="6"/>
        <v>-59759</v>
      </c>
      <c r="Z59" s="68">
        <f>+IF(X59&lt;&gt;0,+(Y59/X59)*100,0)</f>
        <v>-39.186486468763732</v>
      </c>
      <c r="AA59" s="65">
        <f>SUM(AA56:AA58)</f>
        <v>609996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15571611783</v>
      </c>
      <c r="D6" s="20"/>
      <c r="E6" s="21">
        <v>18257739680</v>
      </c>
      <c r="F6" s="22">
        <v>18257739680</v>
      </c>
      <c r="G6" s="22">
        <v>1440444632</v>
      </c>
      <c r="H6" s="22">
        <v>1726957238</v>
      </c>
      <c r="I6" s="22">
        <v>1479119294</v>
      </c>
      <c r="J6" s="22">
        <v>4646521164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4646521164</v>
      </c>
      <c r="X6" s="22">
        <v>4457722993</v>
      </c>
      <c r="Y6" s="22">
        <v>188798171</v>
      </c>
      <c r="Z6" s="23">
        <v>4.2353051388897729</v>
      </c>
      <c r="AA6" s="20">
        <v>18257739680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12114873</v>
      </c>
      <c r="D10" s="20"/>
      <c r="E10" s="21">
        <v>18071020</v>
      </c>
      <c r="F10" s="22">
        <v>18071020</v>
      </c>
      <c r="G10" s="22">
        <v>876848</v>
      </c>
      <c r="H10" s="22">
        <v>666456</v>
      </c>
      <c r="I10" s="22">
        <v>993984</v>
      </c>
      <c r="J10" s="22">
        <v>2537288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2537288</v>
      </c>
      <c r="X10" s="22">
        <v>5259942</v>
      </c>
      <c r="Y10" s="22">
        <v>-2722654</v>
      </c>
      <c r="Z10" s="23">
        <v>-51.762053650021237</v>
      </c>
      <c r="AA10" s="20">
        <v>18071020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230150656</v>
      </c>
      <c r="D13" s="20"/>
      <c r="E13" s="21">
        <v>215484000</v>
      </c>
      <c r="F13" s="22">
        <v>215484000</v>
      </c>
      <c r="G13" s="22">
        <v>24663240</v>
      </c>
      <c r="H13" s="22">
        <v>25307836</v>
      </c>
      <c r="I13" s="22">
        <v>26721076</v>
      </c>
      <c r="J13" s="22">
        <v>76692152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76692152</v>
      </c>
      <c r="X13" s="22">
        <v>53871000</v>
      </c>
      <c r="Y13" s="22">
        <v>22821152</v>
      </c>
      <c r="Z13" s="23">
        <v>42.362592118208312</v>
      </c>
      <c r="AA13" s="20">
        <v>215484000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-482857</v>
      </c>
      <c r="D17" s="20"/>
      <c r="E17" s="21">
        <v>509770</v>
      </c>
      <c r="F17" s="22">
        <v>509770</v>
      </c>
      <c r="G17" s="22">
        <v>41164</v>
      </c>
      <c r="H17" s="22">
        <v>41164</v>
      </c>
      <c r="I17" s="22">
        <v>38622</v>
      </c>
      <c r="J17" s="22">
        <v>120950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120950</v>
      </c>
      <c r="X17" s="22">
        <v>125619</v>
      </c>
      <c r="Y17" s="22">
        <v>-4669</v>
      </c>
      <c r="Z17" s="23">
        <v>-3.716794433963015</v>
      </c>
      <c r="AA17" s="20">
        <v>509770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3641972</v>
      </c>
      <c r="D19" s="20"/>
      <c r="E19" s="21">
        <v>2757290</v>
      </c>
      <c r="F19" s="22">
        <v>2757290</v>
      </c>
      <c r="G19" s="22">
        <v>895305</v>
      </c>
      <c r="H19" s="22">
        <v>1183648</v>
      </c>
      <c r="I19" s="22">
        <v>78363</v>
      </c>
      <c r="J19" s="22">
        <v>2157316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2157316</v>
      </c>
      <c r="X19" s="22">
        <v>689322</v>
      </c>
      <c r="Y19" s="22">
        <v>1467994</v>
      </c>
      <c r="Z19" s="23">
        <v>212.96201194797209</v>
      </c>
      <c r="AA19" s="20">
        <v>2757290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340325855</v>
      </c>
      <c r="D25" s="20"/>
      <c r="E25" s="21">
        <v>353269600</v>
      </c>
      <c r="F25" s="22">
        <v>353269600</v>
      </c>
      <c r="G25" s="22"/>
      <c r="H25" s="22">
        <v>147195654</v>
      </c>
      <c r="I25" s="22"/>
      <c r="J25" s="22">
        <v>147195654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147195654</v>
      </c>
      <c r="X25" s="22">
        <v>84402725</v>
      </c>
      <c r="Y25" s="22">
        <v>62792929</v>
      </c>
      <c r="Z25" s="23">
        <v>74.396802946824295</v>
      </c>
      <c r="AA25" s="20">
        <v>353269600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12038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50964607</v>
      </c>
      <c r="D30" s="20"/>
      <c r="E30" s="21">
        <v>61725840</v>
      </c>
      <c r="F30" s="22">
        <v>61725840</v>
      </c>
      <c r="G30" s="22">
        <v>4116</v>
      </c>
      <c r="H30" s="22"/>
      <c r="I30" s="22"/>
      <c r="J30" s="22">
        <v>4116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4116</v>
      </c>
      <c r="X30" s="22">
        <v>15431460</v>
      </c>
      <c r="Y30" s="22">
        <v>-15427344</v>
      </c>
      <c r="Z30" s="23">
        <v>-99.973327215960126</v>
      </c>
      <c r="AA30" s="20">
        <v>61725840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16208338927</v>
      </c>
      <c r="D32" s="29">
        <f t="shared" ref="D32:Y32" si="0">SUM(D6:D31)</f>
        <v>0</v>
      </c>
      <c r="E32" s="30">
        <f t="shared" si="0"/>
        <v>18909557200</v>
      </c>
      <c r="F32" s="31">
        <f t="shared" si="0"/>
        <v>18909557200</v>
      </c>
      <c r="G32" s="31">
        <f t="shared" si="0"/>
        <v>1466925305</v>
      </c>
      <c r="H32" s="31">
        <f t="shared" si="0"/>
        <v>1901351996</v>
      </c>
      <c r="I32" s="31">
        <f t="shared" si="0"/>
        <v>1506951339</v>
      </c>
      <c r="J32" s="31">
        <f t="shared" si="0"/>
        <v>4875228640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4875228640</v>
      </c>
      <c r="X32" s="31">
        <f t="shared" si="0"/>
        <v>4617503061</v>
      </c>
      <c r="Y32" s="31">
        <f t="shared" si="0"/>
        <v>257725579</v>
      </c>
      <c r="Z32" s="32">
        <f>+IF(X32&lt;&gt;0,+(Y32/X32)*100,0)</f>
        <v>5.5814923259452067</v>
      </c>
      <c r="AA32" s="29">
        <f>SUM(AA6:AA31)</f>
        <v>18909557200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1378298736</v>
      </c>
      <c r="D34" s="20"/>
      <c r="E34" s="21">
        <v>1461510290</v>
      </c>
      <c r="F34" s="22">
        <v>1461510290</v>
      </c>
      <c r="G34" s="22">
        <v>112218802</v>
      </c>
      <c r="H34" s="22">
        <v>101826734</v>
      </c>
      <c r="I34" s="22">
        <v>121462011</v>
      </c>
      <c r="J34" s="22">
        <v>335507547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335507547</v>
      </c>
      <c r="X34" s="22">
        <v>313522869</v>
      </c>
      <c r="Y34" s="22">
        <v>21984678</v>
      </c>
      <c r="Z34" s="23">
        <v>7.0121449418096518</v>
      </c>
      <c r="AA34" s="20">
        <v>1461510290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12740253177</v>
      </c>
      <c r="D36" s="20"/>
      <c r="E36" s="21">
        <v>15147654570</v>
      </c>
      <c r="F36" s="22">
        <v>15147654570</v>
      </c>
      <c r="G36" s="22">
        <v>1785983949</v>
      </c>
      <c r="H36" s="22">
        <v>1786020297</v>
      </c>
      <c r="I36" s="22">
        <v>905242089</v>
      </c>
      <c r="J36" s="22">
        <v>4477246335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4477246335</v>
      </c>
      <c r="X36" s="22">
        <v>4907025021</v>
      </c>
      <c r="Y36" s="22">
        <v>-429778686</v>
      </c>
      <c r="Z36" s="23">
        <v>-8.7584368158044494</v>
      </c>
      <c r="AA36" s="20">
        <v>15147654570</v>
      </c>
    </row>
    <row r="37" spans="1:27" x14ac:dyDescent="0.25">
      <c r="A37" s="19" t="s">
        <v>63</v>
      </c>
      <c r="B37" s="15" t="s">
        <v>32</v>
      </c>
      <c r="C37" s="20">
        <v>939849074</v>
      </c>
      <c r="D37" s="20"/>
      <c r="E37" s="21">
        <v>375797080</v>
      </c>
      <c r="F37" s="22">
        <v>375797080</v>
      </c>
      <c r="G37" s="22">
        <v>62816720</v>
      </c>
      <c r="H37" s="22">
        <v>59678014</v>
      </c>
      <c r="I37" s="22">
        <v>26228376</v>
      </c>
      <c r="J37" s="22">
        <v>148723110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148723110</v>
      </c>
      <c r="X37" s="22">
        <v>129658922</v>
      </c>
      <c r="Y37" s="22">
        <v>19064188</v>
      </c>
      <c r="Z37" s="23">
        <v>14.703336805468737</v>
      </c>
      <c r="AA37" s="20">
        <v>375797080</v>
      </c>
    </row>
    <row r="38" spans="1:27" x14ac:dyDescent="0.25">
      <c r="A38" s="19" t="s">
        <v>64</v>
      </c>
      <c r="B38" s="15" t="s">
        <v>32</v>
      </c>
      <c r="C38" s="20">
        <v>523471366</v>
      </c>
      <c r="D38" s="20"/>
      <c r="E38" s="21">
        <v>377186350</v>
      </c>
      <c r="F38" s="22">
        <v>377186350</v>
      </c>
      <c r="G38" s="22">
        <v>32263865</v>
      </c>
      <c r="H38" s="22">
        <v>32263865</v>
      </c>
      <c r="I38" s="22">
        <v>32263865</v>
      </c>
      <c r="J38" s="22">
        <v>96791595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96791595</v>
      </c>
      <c r="X38" s="22">
        <v>96791595</v>
      </c>
      <c r="Y38" s="22"/>
      <c r="Z38" s="23"/>
      <c r="AA38" s="20">
        <v>377186350</v>
      </c>
    </row>
    <row r="39" spans="1:27" x14ac:dyDescent="0.25">
      <c r="A39" s="19" t="s">
        <v>65</v>
      </c>
      <c r="B39" s="15" t="s">
        <v>32</v>
      </c>
      <c r="C39" s="20">
        <v>353910217</v>
      </c>
      <c r="D39" s="20"/>
      <c r="E39" s="21">
        <v>433779200</v>
      </c>
      <c r="F39" s="22">
        <v>433779200</v>
      </c>
      <c r="G39" s="22">
        <v>33067887</v>
      </c>
      <c r="H39" s="22">
        <v>33067887</v>
      </c>
      <c r="I39" s="22">
        <v>24593429</v>
      </c>
      <c r="J39" s="22">
        <v>90729203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90729203</v>
      </c>
      <c r="X39" s="22">
        <v>108440451</v>
      </c>
      <c r="Y39" s="22">
        <v>-17711248</v>
      </c>
      <c r="Z39" s="23">
        <v>-16.332694890765438</v>
      </c>
      <c r="AA39" s="20">
        <v>433779200</v>
      </c>
    </row>
    <row r="40" spans="1:27" x14ac:dyDescent="0.25">
      <c r="A40" s="19" t="s">
        <v>40</v>
      </c>
      <c r="B40" s="15" t="s">
        <v>32</v>
      </c>
      <c r="C40" s="20">
        <v>142537936</v>
      </c>
      <c r="D40" s="20"/>
      <c r="E40" s="21">
        <v>152301150</v>
      </c>
      <c r="F40" s="22">
        <v>152301150</v>
      </c>
      <c r="G40" s="22">
        <v>11275023</v>
      </c>
      <c r="H40" s="22">
        <v>15550046</v>
      </c>
      <c r="I40" s="22">
        <v>12967634</v>
      </c>
      <c r="J40" s="22">
        <v>39792703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39792703</v>
      </c>
      <c r="X40" s="22">
        <v>38075287</v>
      </c>
      <c r="Y40" s="22">
        <v>1717416</v>
      </c>
      <c r="Z40" s="23">
        <v>4.5105792636572906</v>
      </c>
      <c r="AA40" s="20">
        <v>152301150</v>
      </c>
    </row>
    <row r="41" spans="1:27" x14ac:dyDescent="0.25">
      <c r="A41" s="19" t="s">
        <v>66</v>
      </c>
      <c r="B41" s="15" t="s">
        <v>32</v>
      </c>
      <c r="C41" s="20">
        <v>709621866</v>
      </c>
      <c r="D41" s="20"/>
      <c r="E41" s="21">
        <v>692449000</v>
      </c>
      <c r="F41" s="22">
        <v>692449000</v>
      </c>
      <c r="G41" s="22">
        <v>44169086</v>
      </c>
      <c r="H41" s="22">
        <v>63864340</v>
      </c>
      <c r="I41" s="22">
        <v>75331365</v>
      </c>
      <c r="J41" s="22">
        <v>183364791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183364791</v>
      </c>
      <c r="X41" s="22">
        <v>166398824</v>
      </c>
      <c r="Y41" s="22">
        <v>16965967</v>
      </c>
      <c r="Z41" s="23">
        <v>10.195965687834429</v>
      </c>
      <c r="AA41" s="20">
        <v>692449000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73579137</v>
      </c>
      <c r="D44" s="20"/>
      <c r="E44" s="21">
        <v>97647470</v>
      </c>
      <c r="F44" s="22">
        <v>97647470</v>
      </c>
      <c r="G44" s="22">
        <v>4718004</v>
      </c>
      <c r="H44" s="22">
        <v>6869812</v>
      </c>
      <c r="I44" s="22">
        <v>8280949</v>
      </c>
      <c r="J44" s="22">
        <v>19868765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19868765</v>
      </c>
      <c r="X44" s="22">
        <v>24280619</v>
      </c>
      <c r="Y44" s="22">
        <v>-4411854</v>
      </c>
      <c r="Z44" s="23">
        <v>-18.170269876562866</v>
      </c>
      <c r="AA44" s="20">
        <v>97647470</v>
      </c>
    </row>
    <row r="45" spans="1:27" x14ac:dyDescent="0.25">
      <c r="A45" s="19" t="s">
        <v>70</v>
      </c>
      <c r="B45" s="15" t="s">
        <v>32</v>
      </c>
      <c r="C45" s="20">
        <v>5236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54683115</v>
      </c>
      <c r="D46" s="20"/>
      <c r="E46" s="21">
        <v>61641580</v>
      </c>
      <c r="F46" s="22">
        <v>61641580</v>
      </c>
      <c r="G46" s="22">
        <v>55502</v>
      </c>
      <c r="H46" s="22">
        <v>40668</v>
      </c>
      <c r="I46" s="22">
        <v>-45249</v>
      </c>
      <c r="J46" s="22">
        <v>50921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50921</v>
      </c>
      <c r="X46" s="22">
        <v>15410394</v>
      </c>
      <c r="Y46" s="22">
        <v>-15359473</v>
      </c>
      <c r="Z46" s="23">
        <v>-99.66956717654331</v>
      </c>
      <c r="AA46" s="20">
        <v>61641580</v>
      </c>
    </row>
    <row r="47" spans="1:27" x14ac:dyDescent="0.25">
      <c r="A47" s="37" t="s">
        <v>72</v>
      </c>
      <c r="B47" s="28" t="s">
        <v>32</v>
      </c>
      <c r="C47" s="29">
        <f>SUM(C34:C46)</f>
        <v>16916209860</v>
      </c>
      <c r="D47" s="29">
        <f t="shared" ref="D47:Y47" si="1">SUM(D34:D46)</f>
        <v>0</v>
      </c>
      <c r="E47" s="30">
        <f t="shared" si="1"/>
        <v>18799966690</v>
      </c>
      <c r="F47" s="31">
        <f t="shared" si="1"/>
        <v>18799966690</v>
      </c>
      <c r="G47" s="31">
        <f t="shared" si="1"/>
        <v>2086568838</v>
      </c>
      <c r="H47" s="31">
        <f t="shared" si="1"/>
        <v>2099181663</v>
      </c>
      <c r="I47" s="31">
        <f t="shared" si="1"/>
        <v>1206324469</v>
      </c>
      <c r="J47" s="31">
        <f t="shared" si="1"/>
        <v>5392074970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5392074970</v>
      </c>
      <c r="X47" s="31">
        <f t="shared" si="1"/>
        <v>5799603982</v>
      </c>
      <c r="Y47" s="31">
        <f t="shared" si="1"/>
        <v>-407529012</v>
      </c>
      <c r="Z47" s="32">
        <f>+IF(X47&lt;&gt;0,+(Y47/X47)*100,0)</f>
        <v>-7.026842061368872</v>
      </c>
      <c r="AA47" s="29">
        <f>SUM(AA34:AA46)</f>
        <v>18799966690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-707870933</v>
      </c>
      <c r="D48" s="39">
        <f t="shared" si="2"/>
        <v>0</v>
      </c>
      <c r="E48" s="40">
        <f t="shared" si="2"/>
        <v>109590510</v>
      </c>
      <c r="F48" s="41">
        <f t="shared" si="2"/>
        <v>109590510</v>
      </c>
      <c r="G48" s="41">
        <f t="shared" si="2"/>
        <v>-619643533</v>
      </c>
      <c r="H48" s="41">
        <f t="shared" si="2"/>
        <v>-197829667</v>
      </c>
      <c r="I48" s="41">
        <f t="shared" si="2"/>
        <v>300626870</v>
      </c>
      <c r="J48" s="41">
        <f t="shared" si="2"/>
        <v>-516846330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-516846330</v>
      </c>
      <c r="X48" s="41">
        <f t="shared" si="2"/>
        <v>-1182100921</v>
      </c>
      <c r="Y48" s="41">
        <f t="shared" si="2"/>
        <v>665254591</v>
      </c>
      <c r="Z48" s="42">
        <f>+IF(X48&lt;&gt;0,+(Y48/X48)*100,0)</f>
        <v>-56.277309253530305</v>
      </c>
      <c r="AA48" s="39">
        <f>+AA32-AA47</f>
        <v>109590510</v>
      </c>
    </row>
    <row r="49" spans="1:27" x14ac:dyDescent="0.25">
      <c r="A49" s="43" t="s">
        <v>74</v>
      </c>
      <c r="B49" s="15" t="s">
        <v>32</v>
      </c>
      <c r="C49" s="20">
        <v>347040000</v>
      </c>
      <c r="D49" s="20"/>
      <c r="E49" s="21">
        <v>295044000</v>
      </c>
      <c r="F49" s="22">
        <v>295044000</v>
      </c>
      <c r="G49" s="22"/>
      <c r="H49" s="22">
        <v>51981000</v>
      </c>
      <c r="I49" s="22">
        <v>26549000</v>
      </c>
      <c r="J49" s="22">
        <v>78530000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78530000</v>
      </c>
      <c r="X49" s="22">
        <v>295044000</v>
      </c>
      <c r="Y49" s="22">
        <v>-216514000</v>
      </c>
      <c r="Z49" s="23">
        <v>-73.38363091606675</v>
      </c>
      <c r="AA49" s="20">
        <v>295044000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-360830933</v>
      </c>
      <c r="D51" s="48">
        <f t="shared" si="3"/>
        <v>0</v>
      </c>
      <c r="E51" s="49">
        <f t="shared" si="3"/>
        <v>404634510</v>
      </c>
      <c r="F51" s="50">
        <f t="shared" si="3"/>
        <v>404634510</v>
      </c>
      <c r="G51" s="50">
        <f t="shared" si="3"/>
        <v>-619643533</v>
      </c>
      <c r="H51" s="50">
        <f t="shared" si="3"/>
        <v>-145848667</v>
      </c>
      <c r="I51" s="50">
        <f t="shared" si="3"/>
        <v>327175870</v>
      </c>
      <c r="J51" s="50">
        <f t="shared" si="3"/>
        <v>-438316330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-438316330</v>
      </c>
      <c r="X51" s="50">
        <f t="shared" si="3"/>
        <v>-887056921</v>
      </c>
      <c r="Y51" s="50">
        <f t="shared" si="3"/>
        <v>448740591</v>
      </c>
      <c r="Z51" s="51">
        <f>+IF(X51&lt;&gt;0,+(Y51/X51)*100,0)</f>
        <v>-50.587575653445583</v>
      </c>
      <c r="AA51" s="48">
        <f>SUM(AA48:AA50)</f>
        <v>404634510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-360830933</v>
      </c>
      <c r="D53" s="54">
        <f>+D51-D52</f>
        <v>0</v>
      </c>
      <c r="E53" s="55">
        <f t="shared" si="4"/>
        <v>404634510</v>
      </c>
      <c r="F53" s="56">
        <f t="shared" si="4"/>
        <v>404634510</v>
      </c>
      <c r="G53" s="56">
        <f t="shared" si="4"/>
        <v>-619643533</v>
      </c>
      <c r="H53" s="56">
        <f t="shared" si="4"/>
        <v>-145848667</v>
      </c>
      <c r="I53" s="56">
        <f t="shared" si="4"/>
        <v>327175870</v>
      </c>
      <c r="J53" s="56">
        <f t="shared" si="4"/>
        <v>-438316330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-438316330</v>
      </c>
      <c r="X53" s="56">
        <f t="shared" si="4"/>
        <v>-887056921</v>
      </c>
      <c r="Y53" s="56">
        <f t="shared" si="4"/>
        <v>448740591</v>
      </c>
      <c r="Z53" s="57">
        <f>+IF(X53&lt;&gt;0,+(Y53/X53)*100,0)</f>
        <v>-50.587575653445583</v>
      </c>
      <c r="AA53" s="54">
        <f>+AA51-AA52</f>
        <v>404634510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-360830933</v>
      </c>
      <c r="D56" s="48">
        <f>SUM(D53:D55)</f>
        <v>0</v>
      </c>
      <c r="E56" s="49">
        <f t="shared" si="5"/>
        <v>404634510</v>
      </c>
      <c r="F56" s="50">
        <f t="shared" si="5"/>
        <v>404634510</v>
      </c>
      <c r="G56" s="50">
        <f t="shared" si="5"/>
        <v>-619643533</v>
      </c>
      <c r="H56" s="50">
        <f t="shared" si="5"/>
        <v>-145848667</v>
      </c>
      <c r="I56" s="50">
        <f t="shared" si="5"/>
        <v>327175870</v>
      </c>
      <c r="J56" s="50">
        <f t="shared" si="5"/>
        <v>-438316330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-438316330</v>
      </c>
      <c r="X56" s="50">
        <f t="shared" si="5"/>
        <v>-887056921</v>
      </c>
      <c r="Y56" s="50">
        <f t="shared" si="5"/>
        <v>448740591</v>
      </c>
      <c r="Z56" s="51">
        <f>+IF(X56&lt;&gt;0,+(Y56/X56)*100,0)</f>
        <v>-50.587575653445583</v>
      </c>
      <c r="AA56" s="48">
        <f>SUM(AA53:AA55)</f>
        <v>404634510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-360830933</v>
      </c>
      <c r="D59" s="65">
        <f>SUM(D56:D58)</f>
        <v>0</v>
      </c>
      <c r="E59" s="66">
        <f t="shared" si="6"/>
        <v>404634510</v>
      </c>
      <c r="F59" s="67">
        <f t="shared" si="6"/>
        <v>404634510</v>
      </c>
      <c r="G59" s="67">
        <f t="shared" si="6"/>
        <v>-619643533</v>
      </c>
      <c r="H59" s="67">
        <f t="shared" si="6"/>
        <v>-145848667</v>
      </c>
      <c r="I59" s="67">
        <f t="shared" si="6"/>
        <v>327175870</v>
      </c>
      <c r="J59" s="67">
        <f t="shared" si="6"/>
        <v>-438316330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-438316330</v>
      </c>
      <c r="X59" s="67">
        <f t="shared" si="6"/>
        <v>-887056921</v>
      </c>
      <c r="Y59" s="67">
        <f t="shared" si="6"/>
        <v>448740591</v>
      </c>
      <c r="Z59" s="68">
        <f>+IF(X59&lt;&gt;0,+(Y59/X59)*100,0)</f>
        <v>-50.587575653445583</v>
      </c>
      <c r="AA59" s="65">
        <f>SUM(AA56:AA58)</f>
        <v>404634510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3468091</v>
      </c>
      <c r="D41" s="20"/>
      <c r="E41" s="21">
        <v>3500000</v>
      </c>
      <c r="F41" s="22">
        <v>3500000</v>
      </c>
      <c r="G41" s="22"/>
      <c r="H41" s="22">
        <v>520700</v>
      </c>
      <c r="I41" s="22">
        <v>380000</v>
      </c>
      <c r="J41" s="22">
        <v>900700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900700</v>
      </c>
      <c r="X41" s="22">
        <v>874998</v>
      </c>
      <c r="Y41" s="22">
        <v>25702</v>
      </c>
      <c r="Z41" s="23">
        <v>2.9373781425786119</v>
      </c>
      <c r="AA41" s="20">
        <v>3500000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1012062</v>
      </c>
      <c r="D44" s="20"/>
      <c r="E44" s="21">
        <v>1793520</v>
      </c>
      <c r="F44" s="22">
        <v>1793520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448380</v>
      </c>
      <c r="Y44" s="22">
        <v>-448380</v>
      </c>
      <c r="Z44" s="23">
        <v>-100</v>
      </c>
      <c r="AA44" s="20">
        <v>1793520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4480153</v>
      </c>
      <c r="D47" s="29">
        <f t="shared" ref="D47:Y47" si="1">SUM(D34:D46)</f>
        <v>0</v>
      </c>
      <c r="E47" s="30">
        <f t="shared" si="1"/>
        <v>5293520</v>
      </c>
      <c r="F47" s="31">
        <f t="shared" si="1"/>
        <v>5293520</v>
      </c>
      <c r="G47" s="31">
        <f t="shared" si="1"/>
        <v>0</v>
      </c>
      <c r="H47" s="31">
        <f t="shared" si="1"/>
        <v>520700</v>
      </c>
      <c r="I47" s="31">
        <f t="shared" si="1"/>
        <v>380000</v>
      </c>
      <c r="J47" s="31">
        <f t="shared" si="1"/>
        <v>900700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900700</v>
      </c>
      <c r="X47" s="31">
        <f t="shared" si="1"/>
        <v>1323378</v>
      </c>
      <c r="Y47" s="31">
        <f t="shared" si="1"/>
        <v>-422678</v>
      </c>
      <c r="Z47" s="32">
        <f>+IF(X47&lt;&gt;0,+(Y47/X47)*100,0)</f>
        <v>-31.939324969887668</v>
      </c>
      <c r="AA47" s="29">
        <f>SUM(AA34:AA46)</f>
        <v>5293520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-4480153</v>
      </c>
      <c r="D48" s="39">
        <f t="shared" si="2"/>
        <v>0</v>
      </c>
      <c r="E48" s="40">
        <f t="shared" si="2"/>
        <v>-5293520</v>
      </c>
      <c r="F48" s="41">
        <f t="shared" si="2"/>
        <v>-5293520</v>
      </c>
      <c r="G48" s="41">
        <f t="shared" si="2"/>
        <v>0</v>
      </c>
      <c r="H48" s="41">
        <f t="shared" si="2"/>
        <v>-520700</v>
      </c>
      <c r="I48" s="41">
        <f t="shared" si="2"/>
        <v>-380000</v>
      </c>
      <c r="J48" s="41">
        <f t="shared" si="2"/>
        <v>-900700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-900700</v>
      </c>
      <c r="X48" s="41">
        <f t="shared" si="2"/>
        <v>-1323378</v>
      </c>
      <c r="Y48" s="41">
        <f t="shared" si="2"/>
        <v>422678</v>
      </c>
      <c r="Z48" s="42">
        <f>+IF(X48&lt;&gt;0,+(Y48/X48)*100,0)</f>
        <v>-31.939324969887668</v>
      </c>
      <c r="AA48" s="39">
        <f>+AA32-AA47</f>
        <v>-5293520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-4480153</v>
      </c>
      <c r="D51" s="48">
        <f t="shared" si="3"/>
        <v>0</v>
      </c>
      <c r="E51" s="49">
        <f t="shared" si="3"/>
        <v>-5293520</v>
      </c>
      <c r="F51" s="50">
        <f t="shared" si="3"/>
        <v>-5293520</v>
      </c>
      <c r="G51" s="50">
        <f t="shared" si="3"/>
        <v>0</v>
      </c>
      <c r="H51" s="50">
        <f t="shared" si="3"/>
        <v>-520700</v>
      </c>
      <c r="I51" s="50">
        <f t="shared" si="3"/>
        <v>-380000</v>
      </c>
      <c r="J51" s="50">
        <f t="shared" si="3"/>
        <v>-900700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-900700</v>
      </c>
      <c r="X51" s="50">
        <f t="shared" si="3"/>
        <v>-1323378</v>
      </c>
      <c r="Y51" s="50">
        <f t="shared" si="3"/>
        <v>422678</v>
      </c>
      <c r="Z51" s="51">
        <f>+IF(X51&lt;&gt;0,+(Y51/X51)*100,0)</f>
        <v>-31.939324969887668</v>
      </c>
      <c r="AA51" s="48">
        <f>SUM(AA48:AA50)</f>
        <v>-5293520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-4480153</v>
      </c>
      <c r="D53" s="54">
        <f>+D51-D52</f>
        <v>0</v>
      </c>
      <c r="E53" s="55">
        <f t="shared" si="4"/>
        <v>-5293520</v>
      </c>
      <c r="F53" s="56">
        <f t="shared" si="4"/>
        <v>-5293520</v>
      </c>
      <c r="G53" s="56">
        <f t="shared" si="4"/>
        <v>0</v>
      </c>
      <c r="H53" s="56">
        <f t="shared" si="4"/>
        <v>-520700</v>
      </c>
      <c r="I53" s="56">
        <f t="shared" si="4"/>
        <v>-380000</v>
      </c>
      <c r="J53" s="56">
        <f t="shared" si="4"/>
        <v>-900700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-900700</v>
      </c>
      <c r="X53" s="56">
        <f t="shared" si="4"/>
        <v>-1323378</v>
      </c>
      <c r="Y53" s="56">
        <f t="shared" si="4"/>
        <v>422678</v>
      </c>
      <c r="Z53" s="57">
        <f>+IF(X53&lt;&gt;0,+(Y53/X53)*100,0)</f>
        <v>-31.939324969887668</v>
      </c>
      <c r="AA53" s="54">
        <f>+AA51-AA52</f>
        <v>-5293520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-4480153</v>
      </c>
      <c r="D56" s="48">
        <f>SUM(D53:D55)</f>
        <v>0</v>
      </c>
      <c r="E56" s="49">
        <f t="shared" si="5"/>
        <v>-5293520</v>
      </c>
      <c r="F56" s="50">
        <f t="shared" si="5"/>
        <v>-5293520</v>
      </c>
      <c r="G56" s="50">
        <f t="shared" si="5"/>
        <v>0</v>
      </c>
      <c r="H56" s="50">
        <f t="shared" si="5"/>
        <v>-520700</v>
      </c>
      <c r="I56" s="50">
        <f t="shared" si="5"/>
        <v>-380000</v>
      </c>
      <c r="J56" s="50">
        <f t="shared" si="5"/>
        <v>-900700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-900700</v>
      </c>
      <c r="X56" s="50">
        <f t="shared" si="5"/>
        <v>-1323378</v>
      </c>
      <c r="Y56" s="50">
        <f t="shared" si="5"/>
        <v>422678</v>
      </c>
      <c r="Z56" s="51">
        <f>+IF(X56&lt;&gt;0,+(Y56/X56)*100,0)</f>
        <v>-31.939324969887668</v>
      </c>
      <c r="AA56" s="48">
        <f>SUM(AA53:AA55)</f>
        <v>-5293520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-4480153</v>
      </c>
      <c r="D59" s="65">
        <f>SUM(D56:D58)</f>
        <v>0</v>
      </c>
      <c r="E59" s="66">
        <f t="shared" si="6"/>
        <v>-5293520</v>
      </c>
      <c r="F59" s="67">
        <f t="shared" si="6"/>
        <v>-5293520</v>
      </c>
      <c r="G59" s="67">
        <f t="shared" si="6"/>
        <v>0</v>
      </c>
      <c r="H59" s="67">
        <f t="shared" si="6"/>
        <v>-520700</v>
      </c>
      <c r="I59" s="67">
        <f t="shared" si="6"/>
        <v>-380000</v>
      </c>
      <c r="J59" s="67">
        <f t="shared" si="6"/>
        <v>-900700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-900700</v>
      </c>
      <c r="X59" s="67">
        <f t="shared" si="6"/>
        <v>-1323378</v>
      </c>
      <c r="Y59" s="67">
        <f t="shared" si="6"/>
        <v>422678</v>
      </c>
      <c r="Z59" s="68">
        <f>+IF(X59&lt;&gt;0,+(Y59/X59)*100,0)</f>
        <v>-31.939324969887668</v>
      </c>
      <c r="AA59" s="65">
        <f>SUM(AA56:AA58)</f>
        <v>-5293520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>
        <v>7877695</v>
      </c>
      <c r="J25" s="22">
        <v>7877695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7877695</v>
      </c>
      <c r="X25" s="22"/>
      <c r="Y25" s="22">
        <v>7877695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7877695</v>
      </c>
      <c r="J32" s="31">
        <f t="shared" si="0"/>
        <v>7877695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7877695</v>
      </c>
      <c r="X32" s="31">
        <f t="shared" si="0"/>
        <v>0</v>
      </c>
      <c r="Y32" s="31">
        <f t="shared" si="0"/>
        <v>7877695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9425515</v>
      </c>
      <c r="D41" s="20"/>
      <c r="E41" s="21">
        <v>27326890</v>
      </c>
      <c r="F41" s="22">
        <v>27326890</v>
      </c>
      <c r="G41" s="22">
        <v>4604255</v>
      </c>
      <c r="H41" s="22">
        <v>8704381</v>
      </c>
      <c r="I41" s="22"/>
      <c r="J41" s="22">
        <v>13308636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13308636</v>
      </c>
      <c r="X41" s="22">
        <v>6831723</v>
      </c>
      <c r="Y41" s="22">
        <v>6476913</v>
      </c>
      <c r="Z41" s="23">
        <v>94.806434628570287</v>
      </c>
      <c r="AA41" s="20">
        <v>27326890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9425515</v>
      </c>
      <c r="D47" s="29">
        <f t="shared" ref="D47:Y47" si="1">SUM(D34:D46)</f>
        <v>0</v>
      </c>
      <c r="E47" s="30">
        <f t="shared" si="1"/>
        <v>27326890</v>
      </c>
      <c r="F47" s="31">
        <f t="shared" si="1"/>
        <v>27326890</v>
      </c>
      <c r="G47" s="31">
        <f t="shared" si="1"/>
        <v>4604255</v>
      </c>
      <c r="H47" s="31">
        <f t="shared" si="1"/>
        <v>8704381</v>
      </c>
      <c r="I47" s="31">
        <f t="shared" si="1"/>
        <v>0</v>
      </c>
      <c r="J47" s="31">
        <f t="shared" si="1"/>
        <v>13308636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13308636</v>
      </c>
      <c r="X47" s="31">
        <f t="shared" si="1"/>
        <v>6831723</v>
      </c>
      <c r="Y47" s="31">
        <f t="shared" si="1"/>
        <v>6476913</v>
      </c>
      <c r="Z47" s="32">
        <f>+IF(X47&lt;&gt;0,+(Y47/X47)*100,0)</f>
        <v>94.806434628570287</v>
      </c>
      <c r="AA47" s="29">
        <f>SUM(AA34:AA46)</f>
        <v>27326890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-9425515</v>
      </c>
      <c r="D48" s="39">
        <f t="shared" si="2"/>
        <v>0</v>
      </c>
      <c r="E48" s="40">
        <f t="shared" si="2"/>
        <v>-27326890</v>
      </c>
      <c r="F48" s="41">
        <f t="shared" si="2"/>
        <v>-27326890</v>
      </c>
      <c r="G48" s="41">
        <f t="shared" si="2"/>
        <v>-4604255</v>
      </c>
      <c r="H48" s="41">
        <f t="shared" si="2"/>
        <v>-8704381</v>
      </c>
      <c r="I48" s="41">
        <f t="shared" si="2"/>
        <v>7877695</v>
      </c>
      <c r="J48" s="41">
        <f t="shared" si="2"/>
        <v>-5430941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-5430941</v>
      </c>
      <c r="X48" s="41">
        <f t="shared" si="2"/>
        <v>-6831723</v>
      </c>
      <c r="Y48" s="41">
        <f t="shared" si="2"/>
        <v>1400782</v>
      </c>
      <c r="Z48" s="42">
        <f>+IF(X48&lt;&gt;0,+(Y48/X48)*100,0)</f>
        <v>-20.504080742149526</v>
      </c>
      <c r="AA48" s="39">
        <f>+AA32-AA47</f>
        <v>-27326890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-9425515</v>
      </c>
      <c r="D51" s="48">
        <f t="shared" si="3"/>
        <v>0</v>
      </c>
      <c r="E51" s="49">
        <f t="shared" si="3"/>
        <v>-27326890</v>
      </c>
      <c r="F51" s="50">
        <f t="shared" si="3"/>
        <v>-27326890</v>
      </c>
      <c r="G51" s="50">
        <f t="shared" si="3"/>
        <v>-4604255</v>
      </c>
      <c r="H51" s="50">
        <f t="shared" si="3"/>
        <v>-8704381</v>
      </c>
      <c r="I51" s="50">
        <f t="shared" si="3"/>
        <v>7877695</v>
      </c>
      <c r="J51" s="50">
        <f t="shared" si="3"/>
        <v>-5430941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-5430941</v>
      </c>
      <c r="X51" s="50">
        <f t="shared" si="3"/>
        <v>-6831723</v>
      </c>
      <c r="Y51" s="50">
        <f t="shared" si="3"/>
        <v>1400782</v>
      </c>
      <c r="Z51" s="51">
        <f>+IF(X51&lt;&gt;0,+(Y51/X51)*100,0)</f>
        <v>-20.504080742149526</v>
      </c>
      <c r="AA51" s="48">
        <f>SUM(AA48:AA50)</f>
        <v>-27326890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-9425515</v>
      </c>
      <c r="D53" s="54">
        <f>+D51-D52</f>
        <v>0</v>
      </c>
      <c r="E53" s="55">
        <f t="shared" si="4"/>
        <v>-27326890</v>
      </c>
      <c r="F53" s="56">
        <f t="shared" si="4"/>
        <v>-27326890</v>
      </c>
      <c r="G53" s="56">
        <f t="shared" si="4"/>
        <v>-4604255</v>
      </c>
      <c r="H53" s="56">
        <f t="shared" si="4"/>
        <v>-8704381</v>
      </c>
      <c r="I53" s="56">
        <f t="shared" si="4"/>
        <v>7877695</v>
      </c>
      <c r="J53" s="56">
        <f t="shared" si="4"/>
        <v>-5430941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-5430941</v>
      </c>
      <c r="X53" s="56">
        <f t="shared" si="4"/>
        <v>-6831723</v>
      </c>
      <c r="Y53" s="56">
        <f t="shared" si="4"/>
        <v>1400782</v>
      </c>
      <c r="Z53" s="57">
        <f>+IF(X53&lt;&gt;0,+(Y53/X53)*100,0)</f>
        <v>-20.504080742149526</v>
      </c>
      <c r="AA53" s="54">
        <f>+AA51-AA52</f>
        <v>-27326890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-9425515</v>
      </c>
      <c r="D56" s="48">
        <f>SUM(D53:D55)</f>
        <v>0</v>
      </c>
      <c r="E56" s="49">
        <f t="shared" si="5"/>
        <v>-27326890</v>
      </c>
      <c r="F56" s="50">
        <f t="shared" si="5"/>
        <v>-27326890</v>
      </c>
      <c r="G56" s="50">
        <f t="shared" si="5"/>
        <v>-4604255</v>
      </c>
      <c r="H56" s="50">
        <f t="shared" si="5"/>
        <v>-8704381</v>
      </c>
      <c r="I56" s="50">
        <f t="shared" si="5"/>
        <v>7877695</v>
      </c>
      <c r="J56" s="50">
        <f t="shared" si="5"/>
        <v>-5430941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-5430941</v>
      </c>
      <c r="X56" s="50">
        <f t="shared" si="5"/>
        <v>-6831723</v>
      </c>
      <c r="Y56" s="50">
        <f t="shared" si="5"/>
        <v>1400782</v>
      </c>
      <c r="Z56" s="51">
        <f>+IF(X56&lt;&gt;0,+(Y56/X56)*100,0)</f>
        <v>-20.504080742149526</v>
      </c>
      <c r="AA56" s="48">
        <f>SUM(AA53:AA55)</f>
        <v>-27326890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-9425515</v>
      </c>
      <c r="D59" s="65">
        <f>SUM(D56:D58)</f>
        <v>0</v>
      </c>
      <c r="E59" s="66">
        <f t="shared" si="6"/>
        <v>-27326890</v>
      </c>
      <c r="F59" s="67">
        <f t="shared" si="6"/>
        <v>-27326890</v>
      </c>
      <c r="G59" s="67">
        <f t="shared" si="6"/>
        <v>-4604255</v>
      </c>
      <c r="H59" s="67">
        <f t="shared" si="6"/>
        <v>-8704381</v>
      </c>
      <c r="I59" s="67">
        <f t="shared" si="6"/>
        <v>7877695</v>
      </c>
      <c r="J59" s="67">
        <f t="shared" si="6"/>
        <v>-5430941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-5430941</v>
      </c>
      <c r="X59" s="67">
        <f t="shared" si="6"/>
        <v>-6831723</v>
      </c>
      <c r="Y59" s="67">
        <f t="shared" si="6"/>
        <v>1400782</v>
      </c>
      <c r="Z59" s="68">
        <f>+IF(X59&lt;&gt;0,+(Y59/X59)*100,0)</f>
        <v>-20.504080742149526</v>
      </c>
      <c r="AA59" s="65">
        <f>SUM(AA56:AA58)</f>
        <v>-27326890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33377902</v>
      </c>
      <c r="D6" s="20"/>
      <c r="E6" s="21">
        <v>39823164</v>
      </c>
      <c r="F6" s="22">
        <v>39823164</v>
      </c>
      <c r="G6" s="22"/>
      <c r="H6" s="22">
        <v>3553535</v>
      </c>
      <c r="I6" s="22">
        <v>3412926</v>
      </c>
      <c r="J6" s="22">
        <v>6966461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6966461</v>
      </c>
      <c r="X6" s="22">
        <v>9955794</v>
      </c>
      <c r="Y6" s="22">
        <v>-2989333</v>
      </c>
      <c r="Z6" s="23">
        <v>-30.026063215048442</v>
      </c>
      <c r="AA6" s="20">
        <v>39823164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12323619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468976</v>
      </c>
      <c r="F13" s="22">
        <v>468976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117246</v>
      </c>
      <c r="Y13" s="22">
        <v>-117246</v>
      </c>
      <c r="Z13" s="23">
        <v>-100</v>
      </c>
      <c r="AA13" s="20">
        <v>468976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6908808</v>
      </c>
      <c r="D25" s="20"/>
      <c r="E25" s="21">
        <v>7548808</v>
      </c>
      <c r="F25" s="22">
        <v>7548808</v>
      </c>
      <c r="G25" s="22"/>
      <c r="H25" s="22">
        <v>640000</v>
      </c>
      <c r="I25" s="22"/>
      <c r="J25" s="22">
        <v>640000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640000</v>
      </c>
      <c r="X25" s="22">
        <v>1887201</v>
      </c>
      <c r="Y25" s="22">
        <v>-1247201</v>
      </c>
      <c r="Z25" s="23">
        <v>-66.087343107596908</v>
      </c>
      <c r="AA25" s="20">
        <v>7548808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52610329</v>
      </c>
      <c r="D32" s="29">
        <f t="shared" ref="D32:Y32" si="0">SUM(D6:D31)</f>
        <v>0</v>
      </c>
      <c r="E32" s="30">
        <f t="shared" si="0"/>
        <v>47840948</v>
      </c>
      <c r="F32" s="31">
        <f t="shared" si="0"/>
        <v>47840948</v>
      </c>
      <c r="G32" s="31">
        <f t="shared" si="0"/>
        <v>0</v>
      </c>
      <c r="H32" s="31">
        <f t="shared" si="0"/>
        <v>4193535</v>
      </c>
      <c r="I32" s="31">
        <f t="shared" si="0"/>
        <v>3412926</v>
      </c>
      <c r="J32" s="31">
        <f t="shared" si="0"/>
        <v>7606461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7606461</v>
      </c>
      <c r="X32" s="31">
        <f t="shared" si="0"/>
        <v>11960241</v>
      </c>
      <c r="Y32" s="31">
        <f t="shared" si="0"/>
        <v>-4353780</v>
      </c>
      <c r="Z32" s="32">
        <f>+IF(X32&lt;&gt;0,+(Y32/X32)*100,0)</f>
        <v>-36.402109288600457</v>
      </c>
      <c r="AA32" s="29">
        <f>SUM(AA6:AA31)</f>
        <v>47840948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5371087</v>
      </c>
      <c r="D34" s="20"/>
      <c r="E34" s="21">
        <v>7173984</v>
      </c>
      <c r="F34" s="22">
        <v>7173984</v>
      </c>
      <c r="G34" s="22"/>
      <c r="H34" s="22">
        <v>810080</v>
      </c>
      <c r="I34" s="22">
        <v>456087</v>
      </c>
      <c r="J34" s="22">
        <v>1266167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1266167</v>
      </c>
      <c r="X34" s="22">
        <v>1793496</v>
      </c>
      <c r="Y34" s="22">
        <v>-527329</v>
      </c>
      <c r="Z34" s="23">
        <v>-29.402295851231337</v>
      </c>
      <c r="AA34" s="20">
        <v>7173984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39841186</v>
      </c>
      <c r="D36" s="20"/>
      <c r="E36" s="21">
        <v>49276350</v>
      </c>
      <c r="F36" s="22">
        <v>49276350</v>
      </c>
      <c r="G36" s="22"/>
      <c r="H36" s="22">
        <v>5618306</v>
      </c>
      <c r="I36" s="22">
        <v>6786825</v>
      </c>
      <c r="J36" s="22">
        <v>12405131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12405131</v>
      </c>
      <c r="X36" s="22">
        <v>12319089</v>
      </c>
      <c r="Y36" s="22">
        <v>86042</v>
      </c>
      <c r="Z36" s="23">
        <v>0.69844450348560672</v>
      </c>
      <c r="AA36" s="20">
        <v>49276350</v>
      </c>
    </row>
    <row r="37" spans="1:27" x14ac:dyDescent="0.25">
      <c r="A37" s="19" t="s">
        <v>63</v>
      </c>
      <c r="B37" s="15" t="s">
        <v>32</v>
      </c>
      <c r="C37" s="20">
        <v>1466905</v>
      </c>
      <c r="D37" s="20"/>
      <c r="E37" s="21">
        <v>537684</v>
      </c>
      <c r="F37" s="22">
        <v>537684</v>
      </c>
      <c r="G37" s="22"/>
      <c r="H37" s="22">
        <v>5102</v>
      </c>
      <c r="I37" s="22">
        <v>12351</v>
      </c>
      <c r="J37" s="22">
        <v>17453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17453</v>
      </c>
      <c r="X37" s="22">
        <v>134421</v>
      </c>
      <c r="Y37" s="22">
        <v>-116968</v>
      </c>
      <c r="Z37" s="23">
        <v>-87.016165628882391</v>
      </c>
      <c r="AA37" s="20">
        <v>537684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61692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426257</v>
      </c>
      <c r="D40" s="20"/>
      <c r="E40" s="21">
        <v>33420</v>
      </c>
      <c r="F40" s="22">
        <v>33420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8355</v>
      </c>
      <c r="Y40" s="22">
        <v>-8355</v>
      </c>
      <c r="Z40" s="23">
        <v>-100</v>
      </c>
      <c r="AA40" s="20">
        <v>33420</v>
      </c>
    </row>
    <row r="41" spans="1:27" x14ac:dyDescent="0.25">
      <c r="A41" s="19" t="s">
        <v>66</v>
      </c>
      <c r="B41" s="15" t="s">
        <v>32</v>
      </c>
      <c r="C41" s="20">
        <v>12690750</v>
      </c>
      <c r="D41" s="20"/>
      <c r="E41" s="21">
        <v>1102416</v>
      </c>
      <c r="F41" s="22">
        <v>1102416</v>
      </c>
      <c r="G41" s="22"/>
      <c r="H41" s="22">
        <v>5980</v>
      </c>
      <c r="I41" s="22"/>
      <c r="J41" s="22">
        <v>5980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5980</v>
      </c>
      <c r="X41" s="22">
        <v>275604</v>
      </c>
      <c r="Y41" s="22">
        <v>-269624</v>
      </c>
      <c r="Z41" s="23">
        <v>-97.830220170969937</v>
      </c>
      <c r="AA41" s="20">
        <v>1102416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683726</v>
      </c>
      <c r="D44" s="20"/>
      <c r="E44" s="21">
        <v>949740</v>
      </c>
      <c r="F44" s="22">
        <v>949740</v>
      </c>
      <c r="G44" s="22"/>
      <c r="H44" s="22"/>
      <c r="I44" s="22">
        <v>1520</v>
      </c>
      <c r="J44" s="22">
        <v>1520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1520</v>
      </c>
      <c r="X44" s="22">
        <v>237435</v>
      </c>
      <c r="Y44" s="22">
        <v>-235915</v>
      </c>
      <c r="Z44" s="23">
        <v>-99.359824794154193</v>
      </c>
      <c r="AA44" s="20">
        <v>949740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60541603</v>
      </c>
      <c r="D47" s="29">
        <f t="shared" ref="D47:Y47" si="1">SUM(D34:D46)</f>
        <v>0</v>
      </c>
      <c r="E47" s="30">
        <f t="shared" si="1"/>
        <v>59073594</v>
      </c>
      <c r="F47" s="31">
        <f t="shared" si="1"/>
        <v>59073594</v>
      </c>
      <c r="G47" s="31">
        <f t="shared" si="1"/>
        <v>0</v>
      </c>
      <c r="H47" s="31">
        <f t="shared" si="1"/>
        <v>6439468</v>
      </c>
      <c r="I47" s="31">
        <f t="shared" si="1"/>
        <v>7256783</v>
      </c>
      <c r="J47" s="31">
        <f t="shared" si="1"/>
        <v>13696251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13696251</v>
      </c>
      <c r="X47" s="31">
        <f t="shared" si="1"/>
        <v>14768400</v>
      </c>
      <c r="Y47" s="31">
        <f t="shared" si="1"/>
        <v>-1072149</v>
      </c>
      <c r="Z47" s="32">
        <f>+IF(X47&lt;&gt;0,+(Y47/X47)*100,0)</f>
        <v>-7.2597505484683511</v>
      </c>
      <c r="AA47" s="29">
        <f>SUM(AA34:AA46)</f>
        <v>59073594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-7931274</v>
      </c>
      <c r="D48" s="39">
        <f t="shared" si="2"/>
        <v>0</v>
      </c>
      <c r="E48" s="40">
        <f t="shared" si="2"/>
        <v>-11232646</v>
      </c>
      <c r="F48" s="41">
        <f t="shared" si="2"/>
        <v>-11232646</v>
      </c>
      <c r="G48" s="41">
        <f t="shared" si="2"/>
        <v>0</v>
      </c>
      <c r="H48" s="41">
        <f t="shared" si="2"/>
        <v>-2245933</v>
      </c>
      <c r="I48" s="41">
        <f t="shared" si="2"/>
        <v>-3843857</v>
      </c>
      <c r="J48" s="41">
        <f t="shared" si="2"/>
        <v>-6089790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-6089790</v>
      </c>
      <c r="X48" s="41">
        <f t="shared" si="2"/>
        <v>-2808159</v>
      </c>
      <c r="Y48" s="41">
        <f t="shared" si="2"/>
        <v>-3281631</v>
      </c>
      <c r="Z48" s="42">
        <f>+IF(X48&lt;&gt;0,+(Y48/X48)*100,0)</f>
        <v>116.86058374899713</v>
      </c>
      <c r="AA48" s="39">
        <f>+AA32-AA47</f>
        <v>-11232646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-7931274</v>
      </c>
      <c r="D51" s="48">
        <f t="shared" si="3"/>
        <v>0</v>
      </c>
      <c r="E51" s="49">
        <f t="shared" si="3"/>
        <v>-11232646</v>
      </c>
      <c r="F51" s="50">
        <f t="shared" si="3"/>
        <v>-11232646</v>
      </c>
      <c r="G51" s="50">
        <f t="shared" si="3"/>
        <v>0</v>
      </c>
      <c r="H51" s="50">
        <f t="shared" si="3"/>
        <v>-2245933</v>
      </c>
      <c r="I51" s="50">
        <f t="shared" si="3"/>
        <v>-3843857</v>
      </c>
      <c r="J51" s="50">
        <f t="shared" si="3"/>
        <v>-6089790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-6089790</v>
      </c>
      <c r="X51" s="50">
        <f t="shared" si="3"/>
        <v>-2808159</v>
      </c>
      <c r="Y51" s="50">
        <f t="shared" si="3"/>
        <v>-3281631</v>
      </c>
      <c r="Z51" s="51">
        <f>+IF(X51&lt;&gt;0,+(Y51/X51)*100,0)</f>
        <v>116.86058374899713</v>
      </c>
      <c r="AA51" s="48">
        <f>SUM(AA48:AA50)</f>
        <v>-11232646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-7931274</v>
      </c>
      <c r="D53" s="54">
        <f>+D51-D52</f>
        <v>0</v>
      </c>
      <c r="E53" s="55">
        <f t="shared" si="4"/>
        <v>-11232646</v>
      </c>
      <c r="F53" s="56">
        <f t="shared" si="4"/>
        <v>-11232646</v>
      </c>
      <c r="G53" s="56">
        <f t="shared" si="4"/>
        <v>0</v>
      </c>
      <c r="H53" s="56">
        <f t="shared" si="4"/>
        <v>-2245933</v>
      </c>
      <c r="I53" s="56">
        <f t="shared" si="4"/>
        <v>-3843857</v>
      </c>
      <c r="J53" s="56">
        <f t="shared" si="4"/>
        <v>-6089790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-6089790</v>
      </c>
      <c r="X53" s="56">
        <f t="shared" si="4"/>
        <v>-2808159</v>
      </c>
      <c r="Y53" s="56">
        <f t="shared" si="4"/>
        <v>-3281631</v>
      </c>
      <c r="Z53" s="57">
        <f>+IF(X53&lt;&gt;0,+(Y53/X53)*100,0)</f>
        <v>116.86058374899713</v>
      </c>
      <c r="AA53" s="54">
        <f>+AA51-AA52</f>
        <v>-11232646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-7931274</v>
      </c>
      <c r="D56" s="48">
        <f>SUM(D53:D55)</f>
        <v>0</v>
      </c>
      <c r="E56" s="49">
        <f t="shared" si="5"/>
        <v>-11232646</v>
      </c>
      <c r="F56" s="50">
        <f t="shared" si="5"/>
        <v>-11232646</v>
      </c>
      <c r="G56" s="50">
        <f t="shared" si="5"/>
        <v>0</v>
      </c>
      <c r="H56" s="50">
        <f t="shared" si="5"/>
        <v>-2245933</v>
      </c>
      <c r="I56" s="50">
        <f t="shared" si="5"/>
        <v>-3843857</v>
      </c>
      <c r="J56" s="50">
        <f t="shared" si="5"/>
        <v>-6089790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-6089790</v>
      </c>
      <c r="X56" s="50">
        <f t="shared" si="5"/>
        <v>-2808159</v>
      </c>
      <c r="Y56" s="50">
        <f t="shared" si="5"/>
        <v>-3281631</v>
      </c>
      <c r="Z56" s="51">
        <f>+IF(X56&lt;&gt;0,+(Y56/X56)*100,0)</f>
        <v>116.86058374899713</v>
      </c>
      <c r="AA56" s="48">
        <f>SUM(AA53:AA55)</f>
        <v>-11232646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-7931274</v>
      </c>
      <c r="D59" s="65">
        <f>SUM(D56:D58)</f>
        <v>0</v>
      </c>
      <c r="E59" s="66">
        <f t="shared" si="6"/>
        <v>-11232646</v>
      </c>
      <c r="F59" s="67">
        <f t="shared" si="6"/>
        <v>-11232646</v>
      </c>
      <c r="G59" s="67">
        <f t="shared" si="6"/>
        <v>0</v>
      </c>
      <c r="H59" s="67">
        <f t="shared" si="6"/>
        <v>-2245933</v>
      </c>
      <c r="I59" s="67">
        <f t="shared" si="6"/>
        <v>-3843857</v>
      </c>
      <c r="J59" s="67">
        <f t="shared" si="6"/>
        <v>-6089790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-6089790</v>
      </c>
      <c r="X59" s="67">
        <f t="shared" si="6"/>
        <v>-2808159</v>
      </c>
      <c r="Y59" s="67">
        <f t="shared" si="6"/>
        <v>-3281631</v>
      </c>
      <c r="Z59" s="68">
        <f>+IF(X59&lt;&gt;0,+(Y59/X59)*100,0)</f>
        <v>116.86058374899713</v>
      </c>
      <c r="AA59" s="65">
        <f>SUM(AA56:AA58)</f>
        <v>-11232646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153094871</v>
      </c>
      <c r="D6" s="20"/>
      <c r="E6" s="21">
        <v>182435892</v>
      </c>
      <c r="F6" s="22">
        <v>182435892</v>
      </c>
      <c r="G6" s="22">
        <v>15132146</v>
      </c>
      <c r="H6" s="22">
        <v>16973522</v>
      </c>
      <c r="I6" s="22">
        <v>14767640</v>
      </c>
      <c r="J6" s="22">
        <v>46873308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46873308</v>
      </c>
      <c r="X6" s="22">
        <v>45608973</v>
      </c>
      <c r="Y6" s="22">
        <v>1264335</v>
      </c>
      <c r="Z6" s="23">
        <v>2.7721189863231519</v>
      </c>
      <c r="AA6" s="20">
        <v>182435892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1201057</v>
      </c>
      <c r="D13" s="20"/>
      <c r="E13" s="21">
        <v>1261908</v>
      </c>
      <c r="F13" s="22">
        <v>1261908</v>
      </c>
      <c r="G13" s="22">
        <v>115711</v>
      </c>
      <c r="H13" s="22">
        <v>114322</v>
      </c>
      <c r="I13" s="22">
        <v>119640</v>
      </c>
      <c r="J13" s="22">
        <v>349673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349673</v>
      </c>
      <c r="X13" s="22">
        <v>315477</v>
      </c>
      <c r="Y13" s="22">
        <v>34196</v>
      </c>
      <c r="Z13" s="23">
        <v>10.839458977992056</v>
      </c>
      <c r="AA13" s="20">
        <v>1261908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282277</v>
      </c>
      <c r="D23" s="20"/>
      <c r="E23" s="21">
        <v>245448</v>
      </c>
      <c r="F23" s="22">
        <v>245448</v>
      </c>
      <c r="G23" s="22"/>
      <c r="H23" s="22">
        <v>21240</v>
      </c>
      <c r="I23" s="22">
        <v>26378</v>
      </c>
      <c r="J23" s="22">
        <v>47618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47618</v>
      </c>
      <c r="X23" s="22">
        <v>61362</v>
      </c>
      <c r="Y23" s="22">
        <v>-13744</v>
      </c>
      <c r="Z23" s="23">
        <v>-22.398226915680713</v>
      </c>
      <c r="AA23" s="20">
        <v>245448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154578205</v>
      </c>
      <c r="D32" s="29">
        <f t="shared" ref="D32:Y32" si="0">SUM(D6:D31)</f>
        <v>0</v>
      </c>
      <c r="E32" s="30">
        <f t="shared" si="0"/>
        <v>183943248</v>
      </c>
      <c r="F32" s="31">
        <f t="shared" si="0"/>
        <v>183943248</v>
      </c>
      <c r="G32" s="31">
        <f t="shared" si="0"/>
        <v>15247857</v>
      </c>
      <c r="H32" s="31">
        <f t="shared" si="0"/>
        <v>17109084</v>
      </c>
      <c r="I32" s="31">
        <f t="shared" si="0"/>
        <v>14913658</v>
      </c>
      <c r="J32" s="31">
        <f t="shared" si="0"/>
        <v>47270599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47270599</v>
      </c>
      <c r="X32" s="31">
        <f t="shared" si="0"/>
        <v>45985812</v>
      </c>
      <c r="Y32" s="31">
        <f t="shared" si="0"/>
        <v>1284787</v>
      </c>
      <c r="Z32" s="32">
        <f>+IF(X32&lt;&gt;0,+(Y32/X32)*100,0)</f>
        <v>2.7938769462198474</v>
      </c>
      <c r="AA32" s="29">
        <f>SUM(AA6:AA31)</f>
        <v>183943248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14002045</v>
      </c>
      <c r="D34" s="20"/>
      <c r="E34" s="21">
        <v>14722490</v>
      </c>
      <c r="F34" s="22">
        <v>14722490</v>
      </c>
      <c r="G34" s="22">
        <v>1078220</v>
      </c>
      <c r="H34" s="22">
        <v>1183498</v>
      </c>
      <c r="I34" s="22">
        <v>1179203</v>
      </c>
      <c r="J34" s="22">
        <v>3440921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3440921</v>
      </c>
      <c r="X34" s="22">
        <v>2944498</v>
      </c>
      <c r="Y34" s="22">
        <v>496423</v>
      </c>
      <c r="Z34" s="23">
        <v>16.859342407432436</v>
      </c>
      <c r="AA34" s="20">
        <v>14722490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107469790</v>
      </c>
      <c r="D36" s="20"/>
      <c r="E36" s="21">
        <v>158319920</v>
      </c>
      <c r="F36" s="22">
        <v>158319920</v>
      </c>
      <c r="G36" s="22"/>
      <c r="H36" s="22">
        <v>15478082</v>
      </c>
      <c r="I36" s="22">
        <v>15219574</v>
      </c>
      <c r="J36" s="22">
        <v>30697656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30697656</v>
      </c>
      <c r="X36" s="22">
        <v>31663984</v>
      </c>
      <c r="Y36" s="22">
        <v>-966328</v>
      </c>
      <c r="Z36" s="23">
        <v>-3.0518206426582326</v>
      </c>
      <c r="AA36" s="20">
        <v>158319920</v>
      </c>
    </row>
    <row r="37" spans="1:27" x14ac:dyDescent="0.25">
      <c r="A37" s="19" t="s">
        <v>63</v>
      </c>
      <c r="B37" s="15" t="s">
        <v>32</v>
      </c>
      <c r="C37" s="20">
        <v>56106</v>
      </c>
      <c r="D37" s="20"/>
      <c r="E37" s="21">
        <v>58300</v>
      </c>
      <c r="F37" s="22">
        <v>58300</v>
      </c>
      <c r="G37" s="22"/>
      <c r="H37" s="22">
        <v>23250</v>
      </c>
      <c r="I37" s="22"/>
      <c r="J37" s="22">
        <v>23250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23250</v>
      </c>
      <c r="X37" s="22">
        <v>11660</v>
      </c>
      <c r="Y37" s="22">
        <v>11590</v>
      </c>
      <c r="Z37" s="23">
        <v>99.399656946826752</v>
      </c>
      <c r="AA37" s="20">
        <v>58300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5040000</v>
      </c>
      <c r="F39" s="22">
        <v>5040000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1260000</v>
      </c>
      <c r="Y39" s="22">
        <v>-1260000</v>
      </c>
      <c r="Z39" s="23">
        <v>-100</v>
      </c>
      <c r="AA39" s="20">
        <v>5040000</v>
      </c>
    </row>
    <row r="40" spans="1:27" x14ac:dyDescent="0.25">
      <c r="A40" s="19" t="s">
        <v>40</v>
      </c>
      <c r="B40" s="15" t="s">
        <v>32</v>
      </c>
      <c r="C40" s="20">
        <v>1324120</v>
      </c>
      <c r="D40" s="20"/>
      <c r="E40" s="21">
        <v>265820</v>
      </c>
      <c r="F40" s="22">
        <v>265820</v>
      </c>
      <c r="G40" s="22"/>
      <c r="H40" s="22"/>
      <c r="I40" s="22">
        <v>479326</v>
      </c>
      <c r="J40" s="22">
        <v>479326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479326</v>
      </c>
      <c r="X40" s="22">
        <v>53164</v>
      </c>
      <c r="Y40" s="22">
        <v>426162</v>
      </c>
      <c r="Z40" s="23">
        <v>801.59882627341813</v>
      </c>
      <c r="AA40" s="20">
        <v>265820</v>
      </c>
    </row>
    <row r="41" spans="1:27" x14ac:dyDescent="0.25">
      <c r="A41" s="19" t="s">
        <v>66</v>
      </c>
      <c r="B41" s="15" t="s">
        <v>32</v>
      </c>
      <c r="C41" s="20">
        <v>10247704</v>
      </c>
      <c r="D41" s="20"/>
      <c r="E41" s="21">
        <v>8329990</v>
      </c>
      <c r="F41" s="22">
        <v>8329990</v>
      </c>
      <c r="G41" s="22">
        <v>115606</v>
      </c>
      <c r="H41" s="22">
        <v>381734</v>
      </c>
      <c r="I41" s="22">
        <v>686096</v>
      </c>
      <c r="J41" s="22">
        <v>1183436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1183436</v>
      </c>
      <c r="X41" s="22">
        <v>1665998</v>
      </c>
      <c r="Y41" s="22">
        <v>-482562</v>
      </c>
      <c r="Z41" s="23">
        <v>-28.965340894766982</v>
      </c>
      <c r="AA41" s="20">
        <v>8329990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4841552</v>
      </c>
      <c r="D44" s="20"/>
      <c r="E44" s="21">
        <v>7577080</v>
      </c>
      <c r="F44" s="22">
        <v>7577080</v>
      </c>
      <c r="G44" s="22">
        <v>237350</v>
      </c>
      <c r="H44" s="22">
        <v>331150</v>
      </c>
      <c r="I44" s="22">
        <v>1157661</v>
      </c>
      <c r="J44" s="22">
        <v>1726161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1726161</v>
      </c>
      <c r="X44" s="22">
        <v>1515416</v>
      </c>
      <c r="Y44" s="22">
        <v>210745</v>
      </c>
      <c r="Z44" s="23">
        <v>13.90674243903984</v>
      </c>
      <c r="AA44" s="20">
        <v>7577080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137941317</v>
      </c>
      <c r="D47" s="29">
        <f t="shared" ref="D47:Y47" si="1">SUM(D34:D46)</f>
        <v>0</v>
      </c>
      <c r="E47" s="30">
        <f t="shared" si="1"/>
        <v>194313600</v>
      </c>
      <c r="F47" s="31">
        <f t="shared" si="1"/>
        <v>194313600</v>
      </c>
      <c r="G47" s="31">
        <f t="shared" si="1"/>
        <v>1431176</v>
      </c>
      <c r="H47" s="31">
        <f t="shared" si="1"/>
        <v>17397714</v>
      </c>
      <c r="I47" s="31">
        <f t="shared" si="1"/>
        <v>18721860</v>
      </c>
      <c r="J47" s="31">
        <f t="shared" si="1"/>
        <v>37550750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37550750</v>
      </c>
      <c r="X47" s="31">
        <f t="shared" si="1"/>
        <v>39114720</v>
      </c>
      <c r="Y47" s="31">
        <f t="shared" si="1"/>
        <v>-1563970</v>
      </c>
      <c r="Z47" s="32">
        <f>+IF(X47&lt;&gt;0,+(Y47/X47)*100,0)</f>
        <v>-3.9984179868857557</v>
      </c>
      <c r="AA47" s="29">
        <f>SUM(AA34:AA46)</f>
        <v>194313600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16636888</v>
      </c>
      <c r="D48" s="39">
        <f t="shared" si="2"/>
        <v>0</v>
      </c>
      <c r="E48" s="40">
        <f t="shared" si="2"/>
        <v>-10370352</v>
      </c>
      <c r="F48" s="41">
        <f t="shared" si="2"/>
        <v>-10370352</v>
      </c>
      <c r="G48" s="41">
        <f t="shared" si="2"/>
        <v>13816681</v>
      </c>
      <c r="H48" s="41">
        <f t="shared" si="2"/>
        <v>-288630</v>
      </c>
      <c r="I48" s="41">
        <f t="shared" si="2"/>
        <v>-3808202</v>
      </c>
      <c r="J48" s="41">
        <f t="shared" si="2"/>
        <v>9719849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9719849</v>
      </c>
      <c r="X48" s="41">
        <f t="shared" si="2"/>
        <v>6871092</v>
      </c>
      <c r="Y48" s="41">
        <f t="shared" si="2"/>
        <v>2848757</v>
      </c>
      <c r="Z48" s="42">
        <f>+IF(X48&lt;&gt;0,+(Y48/X48)*100,0)</f>
        <v>41.460032844852023</v>
      </c>
      <c r="AA48" s="39">
        <f>+AA32-AA47</f>
        <v>-10370352</v>
      </c>
    </row>
    <row r="49" spans="1:27" x14ac:dyDescent="0.25">
      <c r="A49" s="43" t="s">
        <v>74</v>
      </c>
      <c r="B49" s="15" t="s">
        <v>32</v>
      </c>
      <c r="C49" s="20">
        <v>5000000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21636888</v>
      </c>
      <c r="D51" s="48">
        <f t="shared" si="3"/>
        <v>0</v>
      </c>
      <c r="E51" s="49">
        <f t="shared" si="3"/>
        <v>-10370352</v>
      </c>
      <c r="F51" s="50">
        <f t="shared" si="3"/>
        <v>-10370352</v>
      </c>
      <c r="G51" s="50">
        <f t="shared" si="3"/>
        <v>13816681</v>
      </c>
      <c r="H51" s="50">
        <f t="shared" si="3"/>
        <v>-288630</v>
      </c>
      <c r="I51" s="50">
        <f t="shared" si="3"/>
        <v>-3808202</v>
      </c>
      <c r="J51" s="50">
        <f t="shared" si="3"/>
        <v>9719849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9719849</v>
      </c>
      <c r="X51" s="50">
        <f t="shared" si="3"/>
        <v>6871092</v>
      </c>
      <c r="Y51" s="50">
        <f t="shared" si="3"/>
        <v>2848757</v>
      </c>
      <c r="Z51" s="51">
        <f>+IF(X51&lt;&gt;0,+(Y51/X51)*100,0)</f>
        <v>41.460032844852023</v>
      </c>
      <c r="AA51" s="48">
        <f>SUM(AA48:AA50)</f>
        <v>-10370352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21636888</v>
      </c>
      <c r="D53" s="54">
        <f>+D51-D52</f>
        <v>0</v>
      </c>
      <c r="E53" s="55">
        <f t="shared" si="4"/>
        <v>-10370352</v>
      </c>
      <c r="F53" s="56">
        <f t="shared" si="4"/>
        <v>-10370352</v>
      </c>
      <c r="G53" s="56">
        <f t="shared" si="4"/>
        <v>13816681</v>
      </c>
      <c r="H53" s="56">
        <f t="shared" si="4"/>
        <v>-288630</v>
      </c>
      <c r="I53" s="56">
        <f t="shared" si="4"/>
        <v>-3808202</v>
      </c>
      <c r="J53" s="56">
        <f t="shared" si="4"/>
        <v>9719849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9719849</v>
      </c>
      <c r="X53" s="56">
        <f t="shared" si="4"/>
        <v>6871092</v>
      </c>
      <c r="Y53" s="56">
        <f t="shared" si="4"/>
        <v>2848757</v>
      </c>
      <c r="Z53" s="57">
        <f>+IF(X53&lt;&gt;0,+(Y53/X53)*100,0)</f>
        <v>41.460032844852023</v>
      </c>
      <c r="AA53" s="54">
        <f>+AA51-AA52</f>
        <v>-10370352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21636888</v>
      </c>
      <c r="D56" s="48">
        <f>SUM(D53:D55)</f>
        <v>0</v>
      </c>
      <c r="E56" s="49">
        <f t="shared" si="5"/>
        <v>-10370352</v>
      </c>
      <c r="F56" s="50">
        <f t="shared" si="5"/>
        <v>-10370352</v>
      </c>
      <c r="G56" s="50">
        <f t="shared" si="5"/>
        <v>13816681</v>
      </c>
      <c r="H56" s="50">
        <f t="shared" si="5"/>
        <v>-288630</v>
      </c>
      <c r="I56" s="50">
        <f t="shared" si="5"/>
        <v>-3808202</v>
      </c>
      <c r="J56" s="50">
        <f t="shared" si="5"/>
        <v>9719849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9719849</v>
      </c>
      <c r="X56" s="50">
        <f t="shared" si="5"/>
        <v>6871092</v>
      </c>
      <c r="Y56" s="50">
        <f t="shared" si="5"/>
        <v>2848757</v>
      </c>
      <c r="Z56" s="51">
        <f>+IF(X56&lt;&gt;0,+(Y56/X56)*100,0)</f>
        <v>41.460032844852023</v>
      </c>
      <c r="AA56" s="48">
        <f>SUM(AA53:AA55)</f>
        <v>-10370352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21636888</v>
      </c>
      <c r="D59" s="65">
        <f>SUM(D56:D58)</f>
        <v>0</v>
      </c>
      <c r="E59" s="66">
        <f t="shared" si="6"/>
        <v>-10370352</v>
      </c>
      <c r="F59" s="67">
        <f t="shared" si="6"/>
        <v>-10370352</v>
      </c>
      <c r="G59" s="67">
        <f t="shared" si="6"/>
        <v>13816681</v>
      </c>
      <c r="H59" s="67">
        <f t="shared" si="6"/>
        <v>-288630</v>
      </c>
      <c r="I59" s="67">
        <f t="shared" si="6"/>
        <v>-3808202</v>
      </c>
      <c r="J59" s="67">
        <f t="shared" si="6"/>
        <v>9719849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9719849</v>
      </c>
      <c r="X59" s="67">
        <f t="shared" si="6"/>
        <v>6871092</v>
      </c>
      <c r="Y59" s="67">
        <f t="shared" si="6"/>
        <v>2848757</v>
      </c>
      <c r="Z59" s="68">
        <f>+IF(X59&lt;&gt;0,+(Y59/X59)*100,0)</f>
        <v>41.460032844852023</v>
      </c>
      <c r="AA59" s="65">
        <f>SUM(AA56:AA58)</f>
        <v>-10370352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47327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47327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-47327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-47327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-47327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-47327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-47327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3469657</v>
      </c>
      <c r="D44" s="20"/>
      <c r="E44" s="21">
        <v>3300000</v>
      </c>
      <c r="F44" s="22">
        <v>3300000</v>
      </c>
      <c r="G44" s="22">
        <v>259932</v>
      </c>
      <c r="H44" s="22">
        <v>375998</v>
      </c>
      <c r="I44" s="22">
        <v>395033</v>
      </c>
      <c r="J44" s="22">
        <v>1030963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1030963</v>
      </c>
      <c r="X44" s="22">
        <v>825000</v>
      </c>
      <c r="Y44" s="22">
        <v>205963</v>
      </c>
      <c r="Z44" s="23">
        <v>24.965212121212122</v>
      </c>
      <c r="AA44" s="20">
        <v>3300000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3469657</v>
      </c>
      <c r="D47" s="29">
        <f t="shared" ref="D47:Y47" si="1">SUM(D34:D46)</f>
        <v>0</v>
      </c>
      <c r="E47" s="30">
        <f t="shared" si="1"/>
        <v>3300000</v>
      </c>
      <c r="F47" s="31">
        <f t="shared" si="1"/>
        <v>3300000</v>
      </c>
      <c r="G47" s="31">
        <f t="shared" si="1"/>
        <v>259932</v>
      </c>
      <c r="H47" s="31">
        <f t="shared" si="1"/>
        <v>375998</v>
      </c>
      <c r="I47" s="31">
        <f t="shared" si="1"/>
        <v>395033</v>
      </c>
      <c r="J47" s="31">
        <f t="shared" si="1"/>
        <v>1030963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1030963</v>
      </c>
      <c r="X47" s="31">
        <f t="shared" si="1"/>
        <v>825000</v>
      </c>
      <c r="Y47" s="31">
        <f t="shared" si="1"/>
        <v>205963</v>
      </c>
      <c r="Z47" s="32">
        <f>+IF(X47&lt;&gt;0,+(Y47/X47)*100,0)</f>
        <v>24.965212121212122</v>
      </c>
      <c r="AA47" s="29">
        <f>SUM(AA34:AA46)</f>
        <v>3300000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-3469657</v>
      </c>
      <c r="D48" s="39">
        <f t="shared" si="2"/>
        <v>0</v>
      </c>
      <c r="E48" s="40">
        <f t="shared" si="2"/>
        <v>-3300000</v>
      </c>
      <c r="F48" s="41">
        <f t="shared" si="2"/>
        <v>-3300000</v>
      </c>
      <c r="G48" s="41">
        <f t="shared" si="2"/>
        <v>-259932</v>
      </c>
      <c r="H48" s="41">
        <f t="shared" si="2"/>
        <v>-375998</v>
      </c>
      <c r="I48" s="41">
        <f t="shared" si="2"/>
        <v>-395033</v>
      </c>
      <c r="J48" s="41">
        <f t="shared" si="2"/>
        <v>-1030963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-1030963</v>
      </c>
      <c r="X48" s="41">
        <f t="shared" si="2"/>
        <v>-825000</v>
      </c>
      <c r="Y48" s="41">
        <f t="shared" si="2"/>
        <v>-205963</v>
      </c>
      <c r="Z48" s="42">
        <f>+IF(X48&lt;&gt;0,+(Y48/X48)*100,0)</f>
        <v>24.965212121212122</v>
      </c>
      <c r="AA48" s="39">
        <f>+AA32-AA47</f>
        <v>-3300000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-3469657</v>
      </c>
      <c r="D51" s="48">
        <f t="shared" si="3"/>
        <v>0</v>
      </c>
      <c r="E51" s="49">
        <f t="shared" si="3"/>
        <v>-3300000</v>
      </c>
      <c r="F51" s="50">
        <f t="shared" si="3"/>
        <v>-3300000</v>
      </c>
      <c r="G51" s="50">
        <f t="shared" si="3"/>
        <v>-259932</v>
      </c>
      <c r="H51" s="50">
        <f t="shared" si="3"/>
        <v>-375998</v>
      </c>
      <c r="I51" s="50">
        <f t="shared" si="3"/>
        <v>-395033</v>
      </c>
      <c r="J51" s="50">
        <f t="shared" si="3"/>
        <v>-1030963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-1030963</v>
      </c>
      <c r="X51" s="50">
        <f t="shared" si="3"/>
        <v>-825000</v>
      </c>
      <c r="Y51" s="50">
        <f t="shared" si="3"/>
        <v>-205963</v>
      </c>
      <c r="Z51" s="51">
        <f>+IF(X51&lt;&gt;0,+(Y51/X51)*100,0)</f>
        <v>24.965212121212122</v>
      </c>
      <c r="AA51" s="48">
        <f>SUM(AA48:AA50)</f>
        <v>-3300000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-3469657</v>
      </c>
      <c r="D53" s="54">
        <f>+D51-D52</f>
        <v>0</v>
      </c>
      <c r="E53" s="55">
        <f t="shared" si="4"/>
        <v>-3300000</v>
      </c>
      <c r="F53" s="56">
        <f t="shared" si="4"/>
        <v>-3300000</v>
      </c>
      <c r="G53" s="56">
        <f t="shared" si="4"/>
        <v>-259932</v>
      </c>
      <c r="H53" s="56">
        <f t="shared" si="4"/>
        <v>-375998</v>
      </c>
      <c r="I53" s="56">
        <f t="shared" si="4"/>
        <v>-395033</v>
      </c>
      <c r="J53" s="56">
        <f t="shared" si="4"/>
        <v>-1030963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-1030963</v>
      </c>
      <c r="X53" s="56">
        <f t="shared" si="4"/>
        <v>-825000</v>
      </c>
      <c r="Y53" s="56">
        <f t="shared" si="4"/>
        <v>-205963</v>
      </c>
      <c r="Z53" s="57">
        <f>+IF(X53&lt;&gt;0,+(Y53/X53)*100,0)</f>
        <v>24.965212121212122</v>
      </c>
      <c r="AA53" s="54">
        <f>+AA51-AA52</f>
        <v>-3300000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-3469657</v>
      </c>
      <c r="D56" s="48">
        <f>SUM(D53:D55)</f>
        <v>0</v>
      </c>
      <c r="E56" s="49">
        <f t="shared" si="5"/>
        <v>-3300000</v>
      </c>
      <c r="F56" s="50">
        <f t="shared" si="5"/>
        <v>-3300000</v>
      </c>
      <c r="G56" s="50">
        <f t="shared" si="5"/>
        <v>-259932</v>
      </c>
      <c r="H56" s="50">
        <f t="shared" si="5"/>
        <v>-375998</v>
      </c>
      <c r="I56" s="50">
        <f t="shared" si="5"/>
        <v>-395033</v>
      </c>
      <c r="J56" s="50">
        <f t="shared" si="5"/>
        <v>-1030963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-1030963</v>
      </c>
      <c r="X56" s="50">
        <f t="shared" si="5"/>
        <v>-825000</v>
      </c>
      <c r="Y56" s="50">
        <f t="shared" si="5"/>
        <v>-205963</v>
      </c>
      <c r="Z56" s="51">
        <f>+IF(X56&lt;&gt;0,+(Y56/X56)*100,0)</f>
        <v>24.965212121212122</v>
      </c>
      <c r="AA56" s="48">
        <f>SUM(AA53:AA55)</f>
        <v>-3300000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-3469657</v>
      </c>
      <c r="D59" s="65">
        <f>SUM(D56:D58)</f>
        <v>0</v>
      </c>
      <c r="E59" s="66">
        <f t="shared" si="6"/>
        <v>-3300000</v>
      </c>
      <c r="F59" s="67">
        <f t="shared" si="6"/>
        <v>-3300000</v>
      </c>
      <c r="G59" s="67">
        <f t="shared" si="6"/>
        <v>-259932</v>
      </c>
      <c r="H59" s="67">
        <f t="shared" si="6"/>
        <v>-375998</v>
      </c>
      <c r="I59" s="67">
        <f t="shared" si="6"/>
        <v>-395033</v>
      </c>
      <c r="J59" s="67">
        <f t="shared" si="6"/>
        <v>-1030963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-1030963</v>
      </c>
      <c r="X59" s="67">
        <f t="shared" si="6"/>
        <v>-825000</v>
      </c>
      <c r="Y59" s="67">
        <f t="shared" si="6"/>
        <v>-205963</v>
      </c>
      <c r="Z59" s="68">
        <f>+IF(X59&lt;&gt;0,+(Y59/X59)*100,0)</f>
        <v>24.965212121212122</v>
      </c>
      <c r="AA59" s="65">
        <f>SUM(AA56:AA58)</f>
        <v>-3300000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94405903</v>
      </c>
      <c r="D6" s="20"/>
      <c r="E6" s="21">
        <v>156164177</v>
      </c>
      <c r="F6" s="22">
        <v>156164177</v>
      </c>
      <c r="G6" s="22">
        <v>8953612</v>
      </c>
      <c r="H6" s="22">
        <v>10592627</v>
      </c>
      <c r="I6" s="22">
        <v>9440443</v>
      </c>
      <c r="J6" s="22">
        <v>28986682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28986682</v>
      </c>
      <c r="X6" s="22">
        <v>39041037</v>
      </c>
      <c r="Y6" s="22">
        <v>-10054355</v>
      </c>
      <c r="Z6" s="23">
        <v>-25.753299022257014</v>
      </c>
      <c r="AA6" s="20">
        <v>156164177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3366</v>
      </c>
      <c r="H10" s="22"/>
      <c r="I10" s="22"/>
      <c r="J10" s="22">
        <v>3366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3366</v>
      </c>
      <c r="X10" s="22"/>
      <c r="Y10" s="22">
        <v>3366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16248960</v>
      </c>
      <c r="D25" s="20"/>
      <c r="E25" s="21">
        <v>18482360</v>
      </c>
      <c r="F25" s="22">
        <v>18482360</v>
      </c>
      <c r="G25" s="22">
        <v>5767720</v>
      </c>
      <c r="H25" s="22"/>
      <c r="I25" s="22"/>
      <c r="J25" s="22">
        <v>5767720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5767720</v>
      </c>
      <c r="X25" s="22">
        <v>4620588</v>
      </c>
      <c r="Y25" s="22">
        <v>1147132</v>
      </c>
      <c r="Z25" s="23">
        <v>24.82653722859515</v>
      </c>
      <c r="AA25" s="20">
        <v>18482360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110654863</v>
      </c>
      <c r="D32" s="29">
        <f t="shared" ref="D32:Y32" si="0">SUM(D6:D31)</f>
        <v>0</v>
      </c>
      <c r="E32" s="30">
        <f t="shared" si="0"/>
        <v>174646537</v>
      </c>
      <c r="F32" s="31">
        <f t="shared" si="0"/>
        <v>174646537</v>
      </c>
      <c r="G32" s="31">
        <f t="shared" si="0"/>
        <v>14724698</v>
      </c>
      <c r="H32" s="31">
        <f t="shared" si="0"/>
        <v>10592627</v>
      </c>
      <c r="I32" s="31">
        <f t="shared" si="0"/>
        <v>9440443</v>
      </c>
      <c r="J32" s="31">
        <f t="shared" si="0"/>
        <v>34757768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34757768</v>
      </c>
      <c r="X32" s="31">
        <f t="shared" si="0"/>
        <v>43661625</v>
      </c>
      <c r="Y32" s="31">
        <f t="shared" si="0"/>
        <v>-8903857</v>
      </c>
      <c r="Z32" s="32">
        <f>+IF(X32&lt;&gt;0,+(Y32/X32)*100,0)</f>
        <v>-20.392866733659133</v>
      </c>
      <c r="AA32" s="29">
        <f>SUM(AA6:AA31)</f>
        <v>174646537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150207690</v>
      </c>
      <c r="D36" s="20"/>
      <c r="E36" s="21">
        <v>190198440</v>
      </c>
      <c r="F36" s="22">
        <v>190198440</v>
      </c>
      <c r="G36" s="22">
        <v>20402143</v>
      </c>
      <c r="H36" s="22">
        <v>24889641</v>
      </c>
      <c r="I36" s="22">
        <v>17983404</v>
      </c>
      <c r="J36" s="22">
        <v>63275188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63275188</v>
      </c>
      <c r="X36" s="22">
        <v>47549610</v>
      </c>
      <c r="Y36" s="22">
        <v>15725578</v>
      </c>
      <c r="Z36" s="23">
        <v>33.071938970687661</v>
      </c>
      <c r="AA36" s="20">
        <v>190198440</v>
      </c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-4549609</v>
      </c>
      <c r="D38" s="20"/>
      <c r="E38" s="21">
        <v>2548819</v>
      </c>
      <c r="F38" s="22">
        <v>2548819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637203</v>
      </c>
      <c r="Y38" s="22">
        <v>-637203</v>
      </c>
      <c r="Z38" s="23">
        <v>-100</v>
      </c>
      <c r="AA38" s="20">
        <v>2548819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19045040</v>
      </c>
      <c r="D41" s="20"/>
      <c r="E41" s="21">
        <v>21884369</v>
      </c>
      <c r="F41" s="22">
        <v>21884369</v>
      </c>
      <c r="G41" s="22"/>
      <c r="H41" s="22">
        <v>143470</v>
      </c>
      <c r="I41" s="22">
        <v>2513029</v>
      </c>
      <c r="J41" s="22">
        <v>2656499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2656499</v>
      </c>
      <c r="X41" s="22">
        <v>5471088</v>
      </c>
      <c r="Y41" s="22">
        <v>-2814589</v>
      </c>
      <c r="Z41" s="23">
        <v>-51.444776614815922</v>
      </c>
      <c r="AA41" s="20">
        <v>21884369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11147703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7682990</v>
      </c>
      <c r="D44" s="20"/>
      <c r="E44" s="21">
        <v>9112835</v>
      </c>
      <c r="F44" s="22">
        <v>9112835</v>
      </c>
      <c r="G44" s="22">
        <v>791163</v>
      </c>
      <c r="H44" s="22">
        <v>124538</v>
      </c>
      <c r="I44" s="22">
        <v>1318778</v>
      </c>
      <c r="J44" s="22">
        <v>2234479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2234479</v>
      </c>
      <c r="X44" s="22">
        <v>2278203</v>
      </c>
      <c r="Y44" s="22">
        <v>-43724</v>
      </c>
      <c r="Z44" s="23">
        <v>-1.9192319560636169</v>
      </c>
      <c r="AA44" s="20">
        <v>9112835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183533814</v>
      </c>
      <c r="D47" s="29">
        <f t="shared" ref="D47:Y47" si="1">SUM(D34:D46)</f>
        <v>0</v>
      </c>
      <c r="E47" s="30">
        <f t="shared" si="1"/>
        <v>223744463</v>
      </c>
      <c r="F47" s="31">
        <f t="shared" si="1"/>
        <v>223744463</v>
      </c>
      <c r="G47" s="31">
        <f t="shared" si="1"/>
        <v>21193306</v>
      </c>
      <c r="H47" s="31">
        <f t="shared" si="1"/>
        <v>25157649</v>
      </c>
      <c r="I47" s="31">
        <f t="shared" si="1"/>
        <v>21815211</v>
      </c>
      <c r="J47" s="31">
        <f t="shared" si="1"/>
        <v>68166166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68166166</v>
      </c>
      <c r="X47" s="31">
        <f t="shared" si="1"/>
        <v>55936104</v>
      </c>
      <c r="Y47" s="31">
        <f t="shared" si="1"/>
        <v>12230062</v>
      </c>
      <c r="Z47" s="32">
        <f>+IF(X47&lt;&gt;0,+(Y47/X47)*100,0)</f>
        <v>21.864343644669997</v>
      </c>
      <c r="AA47" s="29">
        <f>SUM(AA34:AA46)</f>
        <v>223744463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-72878951</v>
      </c>
      <c r="D48" s="39">
        <f t="shared" si="2"/>
        <v>0</v>
      </c>
      <c r="E48" s="40">
        <f t="shared" si="2"/>
        <v>-49097926</v>
      </c>
      <c r="F48" s="41">
        <f t="shared" si="2"/>
        <v>-49097926</v>
      </c>
      <c r="G48" s="41">
        <f t="shared" si="2"/>
        <v>-6468608</v>
      </c>
      <c r="H48" s="41">
        <f t="shared" si="2"/>
        <v>-14565022</v>
      </c>
      <c r="I48" s="41">
        <f t="shared" si="2"/>
        <v>-12374768</v>
      </c>
      <c r="J48" s="41">
        <f t="shared" si="2"/>
        <v>-33408398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-33408398</v>
      </c>
      <c r="X48" s="41">
        <f t="shared" si="2"/>
        <v>-12274479</v>
      </c>
      <c r="Y48" s="41">
        <f t="shared" si="2"/>
        <v>-21133919</v>
      </c>
      <c r="Z48" s="42">
        <f>+IF(X48&lt;&gt;0,+(Y48/X48)*100,0)</f>
        <v>172.17772746199657</v>
      </c>
      <c r="AA48" s="39">
        <f>+AA32-AA47</f>
        <v>-49097926</v>
      </c>
    </row>
    <row r="49" spans="1:27" x14ac:dyDescent="0.25">
      <c r="A49" s="43" t="s">
        <v>74</v>
      </c>
      <c r="B49" s="15" t="s">
        <v>32</v>
      </c>
      <c r="C49" s="20">
        <v>18980500</v>
      </c>
      <c r="D49" s="20"/>
      <c r="E49" s="21">
        <v>20836000</v>
      </c>
      <c r="F49" s="22">
        <v>20836000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5208999</v>
      </c>
      <c r="Y49" s="22">
        <v>-5208999</v>
      </c>
      <c r="Z49" s="23">
        <v>-100</v>
      </c>
      <c r="AA49" s="20">
        <v>20836000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-53898451</v>
      </c>
      <c r="D51" s="48">
        <f t="shared" si="3"/>
        <v>0</v>
      </c>
      <c r="E51" s="49">
        <f t="shared" si="3"/>
        <v>-28261926</v>
      </c>
      <c r="F51" s="50">
        <f t="shared" si="3"/>
        <v>-28261926</v>
      </c>
      <c r="G51" s="50">
        <f t="shared" si="3"/>
        <v>-6468608</v>
      </c>
      <c r="H51" s="50">
        <f t="shared" si="3"/>
        <v>-14565022</v>
      </c>
      <c r="I51" s="50">
        <f t="shared" si="3"/>
        <v>-12374768</v>
      </c>
      <c r="J51" s="50">
        <f t="shared" si="3"/>
        <v>-33408398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-33408398</v>
      </c>
      <c r="X51" s="50">
        <f t="shared" si="3"/>
        <v>-7065480</v>
      </c>
      <c r="Y51" s="50">
        <f t="shared" si="3"/>
        <v>-26342918</v>
      </c>
      <c r="Z51" s="51">
        <f>+IF(X51&lt;&gt;0,+(Y51/X51)*100,0)</f>
        <v>372.83975044866025</v>
      </c>
      <c r="AA51" s="48">
        <f>SUM(AA48:AA50)</f>
        <v>-28261926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-53898451</v>
      </c>
      <c r="D53" s="54">
        <f>+D51-D52</f>
        <v>0</v>
      </c>
      <c r="E53" s="55">
        <f t="shared" si="4"/>
        <v>-28261926</v>
      </c>
      <c r="F53" s="56">
        <f t="shared" si="4"/>
        <v>-28261926</v>
      </c>
      <c r="G53" s="56">
        <f t="shared" si="4"/>
        <v>-6468608</v>
      </c>
      <c r="H53" s="56">
        <f t="shared" si="4"/>
        <v>-14565022</v>
      </c>
      <c r="I53" s="56">
        <f t="shared" si="4"/>
        <v>-12374768</v>
      </c>
      <c r="J53" s="56">
        <f t="shared" si="4"/>
        <v>-33408398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-33408398</v>
      </c>
      <c r="X53" s="56">
        <f t="shared" si="4"/>
        <v>-7065480</v>
      </c>
      <c r="Y53" s="56">
        <f t="shared" si="4"/>
        <v>-26342918</v>
      </c>
      <c r="Z53" s="57">
        <f>+IF(X53&lt;&gt;0,+(Y53/X53)*100,0)</f>
        <v>372.83975044866025</v>
      </c>
      <c r="AA53" s="54">
        <f>+AA51-AA52</f>
        <v>-28261926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-53898451</v>
      </c>
      <c r="D56" s="48">
        <f>SUM(D53:D55)</f>
        <v>0</v>
      </c>
      <c r="E56" s="49">
        <f t="shared" si="5"/>
        <v>-28261926</v>
      </c>
      <c r="F56" s="50">
        <f t="shared" si="5"/>
        <v>-28261926</v>
      </c>
      <c r="G56" s="50">
        <f t="shared" si="5"/>
        <v>-6468608</v>
      </c>
      <c r="H56" s="50">
        <f t="shared" si="5"/>
        <v>-14565022</v>
      </c>
      <c r="I56" s="50">
        <f t="shared" si="5"/>
        <v>-12374768</v>
      </c>
      <c r="J56" s="50">
        <f t="shared" si="5"/>
        <v>-33408398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-33408398</v>
      </c>
      <c r="X56" s="50">
        <f t="shared" si="5"/>
        <v>-7065480</v>
      </c>
      <c r="Y56" s="50">
        <f t="shared" si="5"/>
        <v>-26342918</v>
      </c>
      <c r="Z56" s="51">
        <f>+IF(X56&lt;&gt;0,+(Y56/X56)*100,0)</f>
        <v>372.83975044866025</v>
      </c>
      <c r="AA56" s="48">
        <f>SUM(AA53:AA55)</f>
        <v>-28261926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-53898451</v>
      </c>
      <c r="D59" s="65">
        <f>SUM(D56:D58)</f>
        <v>0</v>
      </c>
      <c r="E59" s="66">
        <f t="shared" si="6"/>
        <v>-28261926</v>
      </c>
      <c r="F59" s="67">
        <f t="shared" si="6"/>
        <v>-28261926</v>
      </c>
      <c r="G59" s="67">
        <f t="shared" si="6"/>
        <v>-6468608</v>
      </c>
      <c r="H59" s="67">
        <f t="shared" si="6"/>
        <v>-14565022</v>
      </c>
      <c r="I59" s="67">
        <f t="shared" si="6"/>
        <v>-12374768</v>
      </c>
      <c r="J59" s="67">
        <f t="shared" si="6"/>
        <v>-33408398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-33408398</v>
      </c>
      <c r="X59" s="67">
        <f t="shared" si="6"/>
        <v>-7065480</v>
      </c>
      <c r="Y59" s="67">
        <f t="shared" si="6"/>
        <v>-26342918</v>
      </c>
      <c r="Z59" s="68">
        <f>+IF(X59&lt;&gt;0,+(Y59/X59)*100,0)</f>
        <v>372.83975044866025</v>
      </c>
      <c r="AA59" s="65">
        <f>SUM(AA56:AA58)</f>
        <v>-28261926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50718160</v>
      </c>
      <c r="D6" s="20"/>
      <c r="E6" s="21">
        <v>71823792</v>
      </c>
      <c r="F6" s="22">
        <v>71823792</v>
      </c>
      <c r="G6" s="22">
        <v>3528039</v>
      </c>
      <c r="H6" s="22">
        <v>3295891</v>
      </c>
      <c r="I6" s="22">
        <v>2589516</v>
      </c>
      <c r="J6" s="22">
        <v>9413446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9413446</v>
      </c>
      <c r="X6" s="22">
        <v>17955948</v>
      </c>
      <c r="Y6" s="22">
        <v>-8542502</v>
      </c>
      <c r="Z6" s="23">
        <v>-47.574775779034333</v>
      </c>
      <c r="AA6" s="20">
        <v>71823792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26899104</v>
      </c>
      <c r="F13" s="22">
        <v>26899104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6724776</v>
      </c>
      <c r="Y13" s="22">
        <v>-6724776</v>
      </c>
      <c r="Z13" s="23">
        <v>-100</v>
      </c>
      <c r="AA13" s="20">
        <v>26899104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50718160</v>
      </c>
      <c r="D32" s="29">
        <f t="shared" ref="D32:Y32" si="0">SUM(D6:D31)</f>
        <v>0</v>
      </c>
      <c r="E32" s="30">
        <f t="shared" si="0"/>
        <v>98722896</v>
      </c>
      <c r="F32" s="31">
        <f t="shared" si="0"/>
        <v>98722896</v>
      </c>
      <c r="G32" s="31">
        <f t="shared" si="0"/>
        <v>3528039</v>
      </c>
      <c r="H32" s="31">
        <f t="shared" si="0"/>
        <v>3295891</v>
      </c>
      <c r="I32" s="31">
        <f t="shared" si="0"/>
        <v>2589516</v>
      </c>
      <c r="J32" s="31">
        <f t="shared" si="0"/>
        <v>9413446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9413446</v>
      </c>
      <c r="X32" s="31">
        <f t="shared" si="0"/>
        <v>24680724</v>
      </c>
      <c r="Y32" s="31">
        <f t="shared" si="0"/>
        <v>-15267278</v>
      </c>
      <c r="Z32" s="32">
        <f>+IF(X32&lt;&gt;0,+(Y32/X32)*100,0)</f>
        <v>-61.859117260903695</v>
      </c>
      <c r="AA32" s="29">
        <f>SUM(AA6:AA31)</f>
        <v>98722896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6539990</v>
      </c>
      <c r="D34" s="20"/>
      <c r="E34" s="21">
        <v>8195544</v>
      </c>
      <c r="F34" s="22">
        <v>8195544</v>
      </c>
      <c r="G34" s="22">
        <v>543859</v>
      </c>
      <c r="H34" s="22">
        <v>693851</v>
      </c>
      <c r="I34" s="22">
        <v>573478</v>
      </c>
      <c r="J34" s="22">
        <v>1811188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1811188</v>
      </c>
      <c r="X34" s="22">
        <v>2048886</v>
      </c>
      <c r="Y34" s="22">
        <v>-237698</v>
      </c>
      <c r="Z34" s="23">
        <v>-11.601328722047006</v>
      </c>
      <c r="AA34" s="20">
        <v>8195544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73717692</v>
      </c>
      <c r="D36" s="20"/>
      <c r="E36" s="21">
        <v>67832532</v>
      </c>
      <c r="F36" s="22">
        <v>67832532</v>
      </c>
      <c r="G36" s="22">
        <v>9260877</v>
      </c>
      <c r="H36" s="22">
        <v>9596036</v>
      </c>
      <c r="I36" s="22">
        <v>7723497</v>
      </c>
      <c r="J36" s="22">
        <v>26580410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26580410</v>
      </c>
      <c r="X36" s="22">
        <v>16958133</v>
      </c>
      <c r="Y36" s="22">
        <v>9622277</v>
      </c>
      <c r="Z36" s="23">
        <v>56.741370055300308</v>
      </c>
      <c r="AA36" s="20">
        <v>67832532</v>
      </c>
    </row>
    <row r="37" spans="1:27" x14ac:dyDescent="0.25">
      <c r="A37" s="19" t="s">
        <v>63</v>
      </c>
      <c r="B37" s="15" t="s">
        <v>32</v>
      </c>
      <c r="C37" s="20">
        <v>12914335</v>
      </c>
      <c r="D37" s="20"/>
      <c r="E37" s="21">
        <v>4126632</v>
      </c>
      <c r="F37" s="22">
        <v>4126632</v>
      </c>
      <c r="G37" s="22"/>
      <c r="H37" s="22">
        <v>861064</v>
      </c>
      <c r="I37" s="22">
        <v>2701545</v>
      </c>
      <c r="J37" s="22">
        <v>3562609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3562609</v>
      </c>
      <c r="X37" s="22">
        <v>1031658</v>
      </c>
      <c r="Y37" s="22">
        <v>2530951</v>
      </c>
      <c r="Z37" s="23">
        <v>245.32849064321704</v>
      </c>
      <c r="AA37" s="20">
        <v>4126632</v>
      </c>
    </row>
    <row r="38" spans="1:27" x14ac:dyDescent="0.25">
      <c r="A38" s="19" t="s">
        <v>64</v>
      </c>
      <c r="B38" s="15" t="s">
        <v>32</v>
      </c>
      <c r="C38" s="20">
        <v>636622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300306</v>
      </c>
      <c r="D39" s="20"/>
      <c r="E39" s="21">
        <v>382020</v>
      </c>
      <c r="F39" s="22">
        <v>382020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95505</v>
      </c>
      <c r="Y39" s="22">
        <v>-95505</v>
      </c>
      <c r="Z39" s="23">
        <v>-100</v>
      </c>
      <c r="AA39" s="20">
        <v>382020</v>
      </c>
    </row>
    <row r="40" spans="1:27" x14ac:dyDescent="0.25">
      <c r="A40" s="19" t="s">
        <v>40</v>
      </c>
      <c r="B40" s="15" t="s">
        <v>32</v>
      </c>
      <c r="C40" s="20">
        <v>32521835</v>
      </c>
      <c r="D40" s="20"/>
      <c r="E40" s="21"/>
      <c r="F40" s="22"/>
      <c r="G40" s="22">
        <v>3526889</v>
      </c>
      <c r="H40" s="22">
        <v>3921180</v>
      </c>
      <c r="I40" s="22">
        <v>3343833</v>
      </c>
      <c r="J40" s="22">
        <v>10791902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10791902</v>
      </c>
      <c r="X40" s="22"/>
      <c r="Y40" s="22">
        <v>10791902</v>
      </c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36647</v>
      </c>
      <c r="D44" s="20"/>
      <c r="E44" s="21">
        <v>30240</v>
      </c>
      <c r="F44" s="22">
        <v>30240</v>
      </c>
      <c r="G44" s="22">
        <v>182</v>
      </c>
      <c r="H44" s="22">
        <v>182</v>
      </c>
      <c r="I44" s="22">
        <v>182</v>
      </c>
      <c r="J44" s="22">
        <v>546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546</v>
      </c>
      <c r="X44" s="22">
        <v>7560</v>
      </c>
      <c r="Y44" s="22">
        <v>-7014</v>
      </c>
      <c r="Z44" s="23">
        <v>-92.777777777777786</v>
      </c>
      <c r="AA44" s="20">
        <v>30240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126667427</v>
      </c>
      <c r="D47" s="29">
        <f t="shared" ref="D47:Y47" si="1">SUM(D34:D46)</f>
        <v>0</v>
      </c>
      <c r="E47" s="30">
        <f t="shared" si="1"/>
        <v>80566968</v>
      </c>
      <c r="F47" s="31">
        <f t="shared" si="1"/>
        <v>80566968</v>
      </c>
      <c r="G47" s="31">
        <f t="shared" si="1"/>
        <v>13331807</v>
      </c>
      <c r="H47" s="31">
        <f t="shared" si="1"/>
        <v>15072313</v>
      </c>
      <c r="I47" s="31">
        <f t="shared" si="1"/>
        <v>14342535</v>
      </c>
      <c r="J47" s="31">
        <f t="shared" si="1"/>
        <v>42746655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42746655</v>
      </c>
      <c r="X47" s="31">
        <f t="shared" si="1"/>
        <v>20141742</v>
      </c>
      <c r="Y47" s="31">
        <f t="shared" si="1"/>
        <v>22604913</v>
      </c>
      <c r="Z47" s="32">
        <f>+IF(X47&lt;&gt;0,+(Y47/X47)*100,0)</f>
        <v>112.22918553916539</v>
      </c>
      <c r="AA47" s="29">
        <f>SUM(AA34:AA46)</f>
        <v>80566968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-75949267</v>
      </c>
      <c r="D48" s="39">
        <f t="shared" si="2"/>
        <v>0</v>
      </c>
      <c r="E48" s="40">
        <f t="shared" si="2"/>
        <v>18155928</v>
      </c>
      <c r="F48" s="41">
        <f t="shared" si="2"/>
        <v>18155928</v>
      </c>
      <c r="G48" s="41">
        <f t="shared" si="2"/>
        <v>-9803768</v>
      </c>
      <c r="H48" s="41">
        <f t="shared" si="2"/>
        <v>-11776422</v>
      </c>
      <c r="I48" s="41">
        <f t="shared" si="2"/>
        <v>-11753019</v>
      </c>
      <c r="J48" s="41">
        <f t="shared" si="2"/>
        <v>-33333209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-33333209</v>
      </c>
      <c r="X48" s="41">
        <f t="shared" si="2"/>
        <v>4538982</v>
      </c>
      <c r="Y48" s="41">
        <f t="shared" si="2"/>
        <v>-37872191</v>
      </c>
      <c r="Z48" s="42">
        <f>+IF(X48&lt;&gt;0,+(Y48/X48)*100,0)</f>
        <v>-834.37632050534683</v>
      </c>
      <c r="AA48" s="39">
        <f>+AA32-AA47</f>
        <v>18155928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-75949267</v>
      </c>
      <c r="D51" s="48">
        <f t="shared" si="3"/>
        <v>0</v>
      </c>
      <c r="E51" s="49">
        <f t="shared" si="3"/>
        <v>18155928</v>
      </c>
      <c r="F51" s="50">
        <f t="shared" si="3"/>
        <v>18155928</v>
      </c>
      <c r="G51" s="50">
        <f t="shared" si="3"/>
        <v>-9803768</v>
      </c>
      <c r="H51" s="50">
        <f t="shared" si="3"/>
        <v>-11776422</v>
      </c>
      <c r="I51" s="50">
        <f t="shared" si="3"/>
        <v>-11753019</v>
      </c>
      <c r="J51" s="50">
        <f t="shared" si="3"/>
        <v>-33333209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-33333209</v>
      </c>
      <c r="X51" s="50">
        <f t="shared" si="3"/>
        <v>4538982</v>
      </c>
      <c r="Y51" s="50">
        <f t="shared" si="3"/>
        <v>-37872191</v>
      </c>
      <c r="Z51" s="51">
        <f>+IF(X51&lt;&gt;0,+(Y51/X51)*100,0)</f>
        <v>-834.37632050534683</v>
      </c>
      <c r="AA51" s="48">
        <f>SUM(AA48:AA50)</f>
        <v>18155928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-75949267</v>
      </c>
      <c r="D53" s="54">
        <f>+D51-D52</f>
        <v>0</v>
      </c>
      <c r="E53" s="55">
        <f t="shared" si="4"/>
        <v>18155928</v>
      </c>
      <c r="F53" s="56">
        <f t="shared" si="4"/>
        <v>18155928</v>
      </c>
      <c r="G53" s="56">
        <f t="shared" si="4"/>
        <v>-9803768</v>
      </c>
      <c r="H53" s="56">
        <f t="shared" si="4"/>
        <v>-11776422</v>
      </c>
      <c r="I53" s="56">
        <f t="shared" si="4"/>
        <v>-11753019</v>
      </c>
      <c r="J53" s="56">
        <f t="shared" si="4"/>
        <v>-33333209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-33333209</v>
      </c>
      <c r="X53" s="56">
        <f t="shared" si="4"/>
        <v>4538982</v>
      </c>
      <c r="Y53" s="56">
        <f t="shared" si="4"/>
        <v>-37872191</v>
      </c>
      <c r="Z53" s="57">
        <f>+IF(X53&lt;&gt;0,+(Y53/X53)*100,0)</f>
        <v>-834.37632050534683</v>
      </c>
      <c r="AA53" s="54">
        <f>+AA51-AA52</f>
        <v>18155928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-75949267</v>
      </c>
      <c r="D56" s="48">
        <f>SUM(D53:D55)</f>
        <v>0</v>
      </c>
      <c r="E56" s="49">
        <f t="shared" si="5"/>
        <v>18155928</v>
      </c>
      <c r="F56" s="50">
        <f t="shared" si="5"/>
        <v>18155928</v>
      </c>
      <c r="G56" s="50">
        <f t="shared" si="5"/>
        <v>-9803768</v>
      </c>
      <c r="H56" s="50">
        <f t="shared" si="5"/>
        <v>-11776422</v>
      </c>
      <c r="I56" s="50">
        <f t="shared" si="5"/>
        <v>-11753019</v>
      </c>
      <c r="J56" s="50">
        <f t="shared" si="5"/>
        <v>-33333209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-33333209</v>
      </c>
      <c r="X56" s="50">
        <f t="shared" si="5"/>
        <v>4538982</v>
      </c>
      <c r="Y56" s="50">
        <f t="shared" si="5"/>
        <v>-37872191</v>
      </c>
      <c r="Z56" s="51">
        <f>+IF(X56&lt;&gt;0,+(Y56/X56)*100,0)</f>
        <v>-834.37632050534683</v>
      </c>
      <c r="AA56" s="48">
        <f>SUM(AA53:AA55)</f>
        <v>18155928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-75949267</v>
      </c>
      <c r="D59" s="65">
        <f>SUM(D56:D58)</f>
        <v>0</v>
      </c>
      <c r="E59" s="66">
        <f t="shared" si="6"/>
        <v>18155928</v>
      </c>
      <c r="F59" s="67">
        <f t="shared" si="6"/>
        <v>18155928</v>
      </c>
      <c r="G59" s="67">
        <f t="shared" si="6"/>
        <v>-9803768</v>
      </c>
      <c r="H59" s="67">
        <f t="shared" si="6"/>
        <v>-11776422</v>
      </c>
      <c r="I59" s="67">
        <f t="shared" si="6"/>
        <v>-11753019</v>
      </c>
      <c r="J59" s="67">
        <f t="shared" si="6"/>
        <v>-33333209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-33333209</v>
      </c>
      <c r="X59" s="67">
        <f t="shared" si="6"/>
        <v>4538982</v>
      </c>
      <c r="Y59" s="67">
        <f t="shared" si="6"/>
        <v>-37872191</v>
      </c>
      <c r="Z59" s="68">
        <f>+IF(X59&lt;&gt;0,+(Y59/X59)*100,0)</f>
        <v>-834.37632050534683</v>
      </c>
      <c r="AA59" s="65">
        <f>SUM(AA56:AA58)</f>
        <v>18155928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3600813</v>
      </c>
      <c r="H25" s="22"/>
      <c r="I25" s="22"/>
      <c r="J25" s="22">
        <v>3600813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3600813</v>
      </c>
      <c r="X25" s="22"/>
      <c r="Y25" s="22">
        <v>3600813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3600813</v>
      </c>
      <c r="H32" s="31">
        <f t="shared" si="0"/>
        <v>0</v>
      </c>
      <c r="I32" s="31">
        <f t="shared" si="0"/>
        <v>0</v>
      </c>
      <c r="J32" s="31">
        <f t="shared" si="0"/>
        <v>3600813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3600813</v>
      </c>
      <c r="X32" s="31">
        <f t="shared" si="0"/>
        <v>0</v>
      </c>
      <c r="Y32" s="31">
        <f t="shared" si="0"/>
        <v>3600813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311535</v>
      </c>
      <c r="D41" s="20"/>
      <c r="E41" s="21"/>
      <c r="F41" s="22"/>
      <c r="G41" s="22">
        <v>3132719</v>
      </c>
      <c r="H41" s="22"/>
      <c r="I41" s="22">
        <v>1115592</v>
      </c>
      <c r="J41" s="22">
        <v>4248311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4248311</v>
      </c>
      <c r="X41" s="22"/>
      <c r="Y41" s="22">
        <v>4248311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311535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3132719</v>
      </c>
      <c r="H47" s="31">
        <f t="shared" si="1"/>
        <v>0</v>
      </c>
      <c r="I47" s="31">
        <f t="shared" si="1"/>
        <v>1115592</v>
      </c>
      <c r="J47" s="31">
        <f t="shared" si="1"/>
        <v>4248311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4248311</v>
      </c>
      <c r="X47" s="31">
        <f t="shared" si="1"/>
        <v>0</v>
      </c>
      <c r="Y47" s="31">
        <f t="shared" si="1"/>
        <v>4248311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-311535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468094</v>
      </c>
      <c r="H48" s="41">
        <f t="shared" si="2"/>
        <v>0</v>
      </c>
      <c r="I48" s="41">
        <f t="shared" si="2"/>
        <v>-1115592</v>
      </c>
      <c r="J48" s="41">
        <f t="shared" si="2"/>
        <v>-647498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-647498</v>
      </c>
      <c r="X48" s="41">
        <f t="shared" si="2"/>
        <v>0</v>
      </c>
      <c r="Y48" s="41">
        <f t="shared" si="2"/>
        <v>-647498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-311535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468094</v>
      </c>
      <c r="H51" s="50">
        <f t="shared" si="3"/>
        <v>0</v>
      </c>
      <c r="I51" s="50">
        <f t="shared" si="3"/>
        <v>-1115592</v>
      </c>
      <c r="J51" s="50">
        <f t="shared" si="3"/>
        <v>-647498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-647498</v>
      </c>
      <c r="X51" s="50">
        <f t="shared" si="3"/>
        <v>0</v>
      </c>
      <c r="Y51" s="50">
        <f t="shared" si="3"/>
        <v>-647498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-311535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468094</v>
      </c>
      <c r="H53" s="56">
        <f t="shared" si="4"/>
        <v>0</v>
      </c>
      <c r="I53" s="56">
        <f t="shared" si="4"/>
        <v>-1115592</v>
      </c>
      <c r="J53" s="56">
        <f t="shared" si="4"/>
        <v>-647498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-647498</v>
      </c>
      <c r="X53" s="56">
        <f t="shared" si="4"/>
        <v>0</v>
      </c>
      <c r="Y53" s="56">
        <f t="shared" si="4"/>
        <v>-647498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-311535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468094</v>
      </c>
      <c r="H56" s="50">
        <f t="shared" si="5"/>
        <v>0</v>
      </c>
      <c r="I56" s="50">
        <f t="shared" si="5"/>
        <v>-1115592</v>
      </c>
      <c r="J56" s="50">
        <f t="shared" si="5"/>
        <v>-647498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-647498</v>
      </c>
      <c r="X56" s="50">
        <f t="shared" si="5"/>
        <v>0</v>
      </c>
      <c r="Y56" s="50">
        <f t="shared" si="5"/>
        <v>-647498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-311535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468094</v>
      </c>
      <c r="H59" s="67">
        <f t="shared" si="6"/>
        <v>0</v>
      </c>
      <c r="I59" s="67">
        <f t="shared" si="6"/>
        <v>-1115592</v>
      </c>
      <c r="J59" s="67">
        <f t="shared" si="6"/>
        <v>-647498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-647498</v>
      </c>
      <c r="X59" s="67">
        <f t="shared" si="6"/>
        <v>0</v>
      </c>
      <c r="Y59" s="67">
        <f t="shared" si="6"/>
        <v>-647498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3892818096</v>
      </c>
      <c r="F6" s="22">
        <v>3892818096</v>
      </c>
      <c r="G6" s="22">
        <v>316362200</v>
      </c>
      <c r="H6" s="22"/>
      <c r="I6" s="22">
        <v>588845546</v>
      </c>
      <c r="J6" s="22">
        <v>905207746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905207746</v>
      </c>
      <c r="X6" s="22">
        <v>973204524</v>
      </c>
      <c r="Y6" s="22">
        <v>-67996778</v>
      </c>
      <c r="Z6" s="23">
        <v>-6.9868949766616577</v>
      </c>
      <c r="AA6" s="20">
        <v>3892818096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635082</v>
      </c>
      <c r="D13" s="20"/>
      <c r="E13" s="21">
        <v>7401526</v>
      </c>
      <c r="F13" s="22">
        <v>7401526</v>
      </c>
      <c r="G13" s="22">
        <v>1740083</v>
      </c>
      <c r="H13" s="22"/>
      <c r="I13" s="22">
        <v>550048</v>
      </c>
      <c r="J13" s="22">
        <v>2290131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2290131</v>
      </c>
      <c r="X13" s="22">
        <v>1850382</v>
      </c>
      <c r="Y13" s="22">
        <v>439749</v>
      </c>
      <c r="Z13" s="23">
        <v>23.765309001060324</v>
      </c>
      <c r="AA13" s="20">
        <v>7401526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24739597</v>
      </c>
      <c r="F19" s="22">
        <v>24739597</v>
      </c>
      <c r="G19" s="22">
        <v>528278</v>
      </c>
      <c r="H19" s="22"/>
      <c r="I19" s="22">
        <v>2372634</v>
      </c>
      <c r="J19" s="22">
        <v>2900912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2900912</v>
      </c>
      <c r="X19" s="22">
        <v>6184905</v>
      </c>
      <c r="Y19" s="22">
        <v>-3283993</v>
      </c>
      <c r="Z19" s="23">
        <v>-53.096902862695551</v>
      </c>
      <c r="AA19" s="20">
        <v>24739597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>
        <v>2270</v>
      </c>
      <c r="H21" s="22"/>
      <c r="I21" s="22">
        <v>6450</v>
      </c>
      <c r="J21" s="22">
        <v>8720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8720</v>
      </c>
      <c r="X21" s="22"/>
      <c r="Y21" s="22">
        <v>8720</v>
      </c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307416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4671015</v>
      </c>
      <c r="F25" s="22">
        <v>4671015</v>
      </c>
      <c r="G25" s="22">
        <v>13010813</v>
      </c>
      <c r="H25" s="22"/>
      <c r="I25" s="22"/>
      <c r="J25" s="22">
        <v>13010813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13010813</v>
      </c>
      <c r="X25" s="22">
        <v>1167753</v>
      </c>
      <c r="Y25" s="22">
        <v>11843060</v>
      </c>
      <c r="Z25" s="23">
        <v>1014.175086683571</v>
      </c>
      <c r="AA25" s="20">
        <v>4671015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3283544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4226042</v>
      </c>
      <c r="D32" s="29">
        <f t="shared" ref="D32:Y32" si="0">SUM(D6:D31)</f>
        <v>0</v>
      </c>
      <c r="E32" s="30">
        <f t="shared" si="0"/>
        <v>3929630234</v>
      </c>
      <c r="F32" s="31">
        <f t="shared" si="0"/>
        <v>3929630234</v>
      </c>
      <c r="G32" s="31">
        <f t="shared" si="0"/>
        <v>331643644</v>
      </c>
      <c r="H32" s="31">
        <f t="shared" si="0"/>
        <v>0</v>
      </c>
      <c r="I32" s="31">
        <f t="shared" si="0"/>
        <v>591774678</v>
      </c>
      <c r="J32" s="31">
        <f t="shared" si="0"/>
        <v>923418322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923418322</v>
      </c>
      <c r="X32" s="31">
        <f t="shared" si="0"/>
        <v>982407564</v>
      </c>
      <c r="Y32" s="31">
        <f t="shared" si="0"/>
        <v>-58989242</v>
      </c>
      <c r="Z32" s="32">
        <f>+IF(X32&lt;&gt;0,+(Y32/X32)*100,0)</f>
        <v>-6.0045590202723638</v>
      </c>
      <c r="AA32" s="29">
        <f>SUM(AA6:AA31)</f>
        <v>3929630234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499378</v>
      </c>
      <c r="D34" s="20"/>
      <c r="E34" s="21">
        <v>208150745</v>
      </c>
      <c r="F34" s="22">
        <v>208150745</v>
      </c>
      <c r="G34" s="22">
        <v>11426834</v>
      </c>
      <c r="H34" s="22"/>
      <c r="I34" s="22">
        <v>22649099</v>
      </c>
      <c r="J34" s="22">
        <v>34075933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34075933</v>
      </c>
      <c r="X34" s="22">
        <v>52037691</v>
      </c>
      <c r="Y34" s="22">
        <v>-17961758</v>
      </c>
      <c r="Z34" s="23">
        <v>-34.516823584659051</v>
      </c>
      <c r="AA34" s="20">
        <v>208150745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2212724552</v>
      </c>
      <c r="D36" s="20"/>
      <c r="E36" s="21">
        <v>2514000000</v>
      </c>
      <c r="F36" s="22">
        <v>2514000000</v>
      </c>
      <c r="G36" s="22">
        <v>287436436</v>
      </c>
      <c r="H36" s="22"/>
      <c r="I36" s="22">
        <v>723088911</v>
      </c>
      <c r="J36" s="22">
        <v>1010525347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1010525347</v>
      </c>
      <c r="X36" s="22">
        <v>628500000</v>
      </c>
      <c r="Y36" s="22">
        <v>382025347</v>
      </c>
      <c r="Z36" s="23">
        <v>60.783666984884647</v>
      </c>
      <c r="AA36" s="20">
        <v>2514000000</v>
      </c>
    </row>
    <row r="37" spans="1:27" x14ac:dyDescent="0.25">
      <c r="A37" s="19" t="s">
        <v>63</v>
      </c>
      <c r="B37" s="15" t="s">
        <v>32</v>
      </c>
      <c r="C37" s="20">
        <v>7371983</v>
      </c>
      <c r="D37" s="20"/>
      <c r="E37" s="21">
        <v>85511185</v>
      </c>
      <c r="F37" s="22">
        <v>85511185</v>
      </c>
      <c r="G37" s="22">
        <v>3077259</v>
      </c>
      <c r="H37" s="22"/>
      <c r="I37" s="22">
        <v>13337275</v>
      </c>
      <c r="J37" s="22">
        <v>16414534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16414534</v>
      </c>
      <c r="X37" s="22">
        <v>21377802</v>
      </c>
      <c r="Y37" s="22">
        <v>-4963268</v>
      </c>
      <c r="Z37" s="23">
        <v>-23.216923797872205</v>
      </c>
      <c r="AA37" s="20">
        <v>85511185</v>
      </c>
    </row>
    <row r="38" spans="1:27" x14ac:dyDescent="0.25">
      <c r="A38" s="19" t="s">
        <v>64</v>
      </c>
      <c r="B38" s="15" t="s">
        <v>32</v>
      </c>
      <c r="C38" s="20">
        <v>158319143</v>
      </c>
      <c r="D38" s="20"/>
      <c r="E38" s="21">
        <v>74241187</v>
      </c>
      <c r="F38" s="22">
        <v>74241187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18560298</v>
      </c>
      <c r="Y38" s="22">
        <v>-18560298</v>
      </c>
      <c r="Z38" s="23">
        <v>-100</v>
      </c>
      <c r="AA38" s="20">
        <v>74241187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106664652</v>
      </c>
      <c r="F39" s="22">
        <v>106664652</v>
      </c>
      <c r="G39" s="22">
        <v>2533735</v>
      </c>
      <c r="H39" s="22"/>
      <c r="I39" s="22">
        <v>5008676</v>
      </c>
      <c r="J39" s="22">
        <v>7542411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7542411</v>
      </c>
      <c r="X39" s="22">
        <v>26666169</v>
      </c>
      <c r="Y39" s="22">
        <v>-19123758</v>
      </c>
      <c r="Z39" s="23">
        <v>-71.715430889228969</v>
      </c>
      <c r="AA39" s="20">
        <v>106664652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25000000</v>
      </c>
      <c r="F40" s="22">
        <v>25000000</v>
      </c>
      <c r="G40" s="22">
        <v>489212</v>
      </c>
      <c r="H40" s="22"/>
      <c r="I40" s="22">
        <v>962643</v>
      </c>
      <c r="J40" s="22">
        <v>1451855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1451855</v>
      </c>
      <c r="X40" s="22">
        <v>6249999</v>
      </c>
      <c r="Y40" s="22">
        <v>-4798144</v>
      </c>
      <c r="Z40" s="23">
        <v>-76.770316283250608</v>
      </c>
      <c r="AA40" s="20">
        <v>25000000</v>
      </c>
    </row>
    <row r="41" spans="1:27" x14ac:dyDescent="0.25">
      <c r="A41" s="19" t="s">
        <v>66</v>
      </c>
      <c r="B41" s="15" t="s">
        <v>32</v>
      </c>
      <c r="C41" s="20">
        <v>4150017</v>
      </c>
      <c r="D41" s="20"/>
      <c r="E41" s="21">
        <v>230309955</v>
      </c>
      <c r="F41" s="22">
        <v>230309955</v>
      </c>
      <c r="G41" s="22">
        <v>30752</v>
      </c>
      <c r="H41" s="22"/>
      <c r="I41" s="22">
        <v>5863409</v>
      </c>
      <c r="J41" s="22">
        <v>5894161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5894161</v>
      </c>
      <c r="X41" s="22">
        <v>57577494</v>
      </c>
      <c r="Y41" s="22">
        <v>-51683333</v>
      </c>
      <c r="Z41" s="23">
        <v>-89.763081734679176</v>
      </c>
      <c r="AA41" s="20">
        <v>230309955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>
        <v>213448</v>
      </c>
      <c r="H42" s="22"/>
      <c r="I42" s="22">
        <v>419970</v>
      </c>
      <c r="J42" s="22">
        <v>633418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633418</v>
      </c>
      <c r="X42" s="22"/>
      <c r="Y42" s="22">
        <v>633418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1008409</v>
      </c>
      <c r="H43" s="22"/>
      <c r="I43" s="22">
        <v>2439173</v>
      </c>
      <c r="J43" s="22">
        <v>3447582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3447582</v>
      </c>
      <c r="X43" s="22"/>
      <c r="Y43" s="22">
        <v>3447582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496296</v>
      </c>
      <c r="D44" s="20"/>
      <c r="E44" s="21">
        <v>33179704</v>
      </c>
      <c r="F44" s="22">
        <v>33179704</v>
      </c>
      <c r="G44" s="22">
        <v>1703191</v>
      </c>
      <c r="H44" s="22"/>
      <c r="I44" s="22">
        <v>2972323</v>
      </c>
      <c r="J44" s="22">
        <v>4675514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4675514</v>
      </c>
      <c r="X44" s="22">
        <v>8294931</v>
      </c>
      <c r="Y44" s="22">
        <v>-3619417</v>
      </c>
      <c r="Z44" s="23">
        <v>-43.634082067710992</v>
      </c>
      <c r="AA44" s="20">
        <v>33179704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2383561369</v>
      </c>
      <c r="D47" s="29">
        <f t="shared" ref="D47:Y47" si="1">SUM(D34:D46)</f>
        <v>0</v>
      </c>
      <c r="E47" s="30">
        <f t="shared" si="1"/>
        <v>3277057428</v>
      </c>
      <c r="F47" s="31">
        <f t="shared" si="1"/>
        <v>3277057428</v>
      </c>
      <c r="G47" s="31">
        <f t="shared" si="1"/>
        <v>307919276</v>
      </c>
      <c r="H47" s="31">
        <f t="shared" si="1"/>
        <v>0</v>
      </c>
      <c r="I47" s="31">
        <f t="shared" si="1"/>
        <v>776741479</v>
      </c>
      <c r="J47" s="31">
        <f t="shared" si="1"/>
        <v>1084660755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1084660755</v>
      </c>
      <c r="X47" s="31">
        <f t="shared" si="1"/>
        <v>819264384</v>
      </c>
      <c r="Y47" s="31">
        <f t="shared" si="1"/>
        <v>265396371</v>
      </c>
      <c r="Z47" s="32">
        <f>+IF(X47&lt;&gt;0,+(Y47/X47)*100,0)</f>
        <v>32.394471941306804</v>
      </c>
      <c r="AA47" s="29">
        <f>SUM(AA34:AA46)</f>
        <v>3277057428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-2379335327</v>
      </c>
      <c r="D48" s="39">
        <f t="shared" si="2"/>
        <v>0</v>
      </c>
      <c r="E48" s="40">
        <f t="shared" si="2"/>
        <v>652572806</v>
      </c>
      <c r="F48" s="41">
        <f t="shared" si="2"/>
        <v>652572806</v>
      </c>
      <c r="G48" s="41">
        <f t="shared" si="2"/>
        <v>23724368</v>
      </c>
      <c r="H48" s="41">
        <f t="shared" si="2"/>
        <v>0</v>
      </c>
      <c r="I48" s="41">
        <f t="shared" si="2"/>
        <v>-184966801</v>
      </c>
      <c r="J48" s="41">
        <f t="shared" si="2"/>
        <v>-161242433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-161242433</v>
      </c>
      <c r="X48" s="41">
        <f t="shared" si="2"/>
        <v>163143180</v>
      </c>
      <c r="Y48" s="41">
        <f t="shared" si="2"/>
        <v>-324385613</v>
      </c>
      <c r="Z48" s="42">
        <f>+IF(X48&lt;&gt;0,+(Y48/X48)*100,0)</f>
        <v>-198.8349209571617</v>
      </c>
      <c r="AA48" s="39">
        <f>+AA32-AA47</f>
        <v>652572806</v>
      </c>
    </row>
    <row r="49" spans="1:27" x14ac:dyDescent="0.25">
      <c r="A49" s="43" t="s">
        <v>74</v>
      </c>
      <c r="B49" s="15" t="s">
        <v>32</v>
      </c>
      <c r="C49" s="20">
        <v>30434387</v>
      </c>
      <c r="D49" s="20"/>
      <c r="E49" s="21">
        <v>12000000</v>
      </c>
      <c r="F49" s="22">
        <v>12000000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3000000</v>
      </c>
      <c r="Y49" s="22">
        <v>-3000000</v>
      </c>
      <c r="Z49" s="23">
        <v>-100</v>
      </c>
      <c r="AA49" s="20">
        <v>12000000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-2348900940</v>
      </c>
      <c r="D51" s="48">
        <f t="shared" si="3"/>
        <v>0</v>
      </c>
      <c r="E51" s="49">
        <f t="shared" si="3"/>
        <v>664572806</v>
      </c>
      <c r="F51" s="50">
        <f t="shared" si="3"/>
        <v>664572806</v>
      </c>
      <c r="G51" s="50">
        <f t="shared" si="3"/>
        <v>23724368</v>
      </c>
      <c r="H51" s="50">
        <f t="shared" si="3"/>
        <v>0</v>
      </c>
      <c r="I51" s="50">
        <f t="shared" si="3"/>
        <v>-184966801</v>
      </c>
      <c r="J51" s="50">
        <f t="shared" si="3"/>
        <v>-161242433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-161242433</v>
      </c>
      <c r="X51" s="50">
        <f t="shared" si="3"/>
        <v>166143180</v>
      </c>
      <c r="Y51" s="50">
        <f t="shared" si="3"/>
        <v>-327385613</v>
      </c>
      <c r="Z51" s="51">
        <f>+IF(X51&lt;&gt;0,+(Y51/X51)*100,0)</f>
        <v>-197.05028698740449</v>
      </c>
      <c r="AA51" s="48">
        <f>SUM(AA48:AA50)</f>
        <v>664572806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-2348900940</v>
      </c>
      <c r="D53" s="54">
        <f>+D51-D52</f>
        <v>0</v>
      </c>
      <c r="E53" s="55">
        <f t="shared" si="4"/>
        <v>664572806</v>
      </c>
      <c r="F53" s="56">
        <f t="shared" si="4"/>
        <v>664572806</v>
      </c>
      <c r="G53" s="56">
        <f t="shared" si="4"/>
        <v>23724368</v>
      </c>
      <c r="H53" s="56">
        <f t="shared" si="4"/>
        <v>0</v>
      </c>
      <c r="I53" s="56">
        <f t="shared" si="4"/>
        <v>-184966801</v>
      </c>
      <c r="J53" s="56">
        <f t="shared" si="4"/>
        <v>-161242433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-161242433</v>
      </c>
      <c r="X53" s="56">
        <f t="shared" si="4"/>
        <v>166143180</v>
      </c>
      <c r="Y53" s="56">
        <f t="shared" si="4"/>
        <v>-327385613</v>
      </c>
      <c r="Z53" s="57">
        <f>+IF(X53&lt;&gt;0,+(Y53/X53)*100,0)</f>
        <v>-197.05028698740449</v>
      </c>
      <c r="AA53" s="54">
        <f>+AA51-AA52</f>
        <v>664572806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-2348900940</v>
      </c>
      <c r="D56" s="48">
        <f>SUM(D53:D55)</f>
        <v>0</v>
      </c>
      <c r="E56" s="49">
        <f t="shared" si="5"/>
        <v>664572806</v>
      </c>
      <c r="F56" s="50">
        <f t="shared" si="5"/>
        <v>664572806</v>
      </c>
      <c r="G56" s="50">
        <f t="shared" si="5"/>
        <v>23724368</v>
      </c>
      <c r="H56" s="50">
        <f t="shared" si="5"/>
        <v>0</v>
      </c>
      <c r="I56" s="50">
        <f t="shared" si="5"/>
        <v>-184966801</v>
      </c>
      <c r="J56" s="50">
        <f t="shared" si="5"/>
        <v>-161242433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-161242433</v>
      </c>
      <c r="X56" s="50">
        <f t="shared" si="5"/>
        <v>166143180</v>
      </c>
      <c r="Y56" s="50">
        <f t="shared" si="5"/>
        <v>-327385613</v>
      </c>
      <c r="Z56" s="51">
        <f>+IF(X56&lt;&gt;0,+(Y56/X56)*100,0)</f>
        <v>-197.05028698740449</v>
      </c>
      <c r="AA56" s="48">
        <f>SUM(AA53:AA55)</f>
        <v>664572806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-2348900940</v>
      </c>
      <c r="D59" s="65">
        <f>SUM(D56:D58)</f>
        <v>0</v>
      </c>
      <c r="E59" s="66">
        <f t="shared" si="6"/>
        <v>664572806</v>
      </c>
      <c r="F59" s="67">
        <f t="shared" si="6"/>
        <v>664572806</v>
      </c>
      <c r="G59" s="67">
        <f t="shared" si="6"/>
        <v>23724368</v>
      </c>
      <c r="H59" s="67">
        <f t="shared" si="6"/>
        <v>0</v>
      </c>
      <c r="I59" s="67">
        <f t="shared" si="6"/>
        <v>-184966801</v>
      </c>
      <c r="J59" s="67">
        <f t="shared" si="6"/>
        <v>-161242433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-161242433</v>
      </c>
      <c r="X59" s="67">
        <f t="shared" si="6"/>
        <v>166143180</v>
      </c>
      <c r="Y59" s="67">
        <f t="shared" si="6"/>
        <v>-327385613</v>
      </c>
      <c r="Z59" s="68">
        <f>+IF(X59&lt;&gt;0,+(Y59/X59)*100,0)</f>
        <v>-197.05028698740449</v>
      </c>
      <c r="AA59" s="65">
        <f>SUM(AA56:AA58)</f>
        <v>664572806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>
        <v>20800000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20800000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20800000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20800000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20800000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705152</v>
      </c>
      <c r="D34" s="20"/>
      <c r="E34" s="21">
        <v>907361</v>
      </c>
      <c r="F34" s="22">
        <v>907361</v>
      </c>
      <c r="G34" s="22">
        <v>30899</v>
      </c>
      <c r="H34" s="22">
        <v>30899</v>
      </c>
      <c r="I34" s="22">
        <v>30899</v>
      </c>
      <c r="J34" s="22">
        <v>92697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92697</v>
      </c>
      <c r="X34" s="22">
        <v>226842</v>
      </c>
      <c r="Y34" s="22">
        <v>-134145</v>
      </c>
      <c r="Z34" s="23">
        <v>-59.135874308990402</v>
      </c>
      <c r="AA34" s="20">
        <v>907361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107033</v>
      </c>
      <c r="D37" s="20"/>
      <c r="E37" s="21">
        <v>172500</v>
      </c>
      <c r="F37" s="22">
        <v>172500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43125</v>
      </c>
      <c r="Y37" s="22">
        <v>-43125</v>
      </c>
      <c r="Z37" s="23">
        <v>-100</v>
      </c>
      <c r="AA37" s="20">
        <v>172500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6173913</v>
      </c>
      <c r="D41" s="20"/>
      <c r="E41" s="21">
        <v>100000</v>
      </c>
      <c r="F41" s="22">
        <v>100000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24999</v>
      </c>
      <c r="Y41" s="22">
        <v>-24999</v>
      </c>
      <c r="Z41" s="23">
        <v>-100</v>
      </c>
      <c r="AA41" s="20">
        <v>100000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40295</v>
      </c>
      <c r="D44" s="20"/>
      <c r="E44" s="21">
        <v>76804</v>
      </c>
      <c r="F44" s="22">
        <v>76804</v>
      </c>
      <c r="G44" s="22">
        <v>236</v>
      </c>
      <c r="H44" s="22">
        <v>4325</v>
      </c>
      <c r="I44" s="22">
        <v>4510</v>
      </c>
      <c r="J44" s="22">
        <v>9071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9071</v>
      </c>
      <c r="X44" s="22">
        <v>19203</v>
      </c>
      <c r="Y44" s="22">
        <v>-10132</v>
      </c>
      <c r="Z44" s="23">
        <v>-52.762589178774157</v>
      </c>
      <c r="AA44" s="20">
        <v>76804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7026393</v>
      </c>
      <c r="D47" s="29">
        <f t="shared" ref="D47:Y47" si="1">SUM(D34:D46)</f>
        <v>0</v>
      </c>
      <c r="E47" s="30">
        <f t="shared" si="1"/>
        <v>1256665</v>
      </c>
      <c r="F47" s="31">
        <f t="shared" si="1"/>
        <v>1256665</v>
      </c>
      <c r="G47" s="31">
        <f t="shared" si="1"/>
        <v>31135</v>
      </c>
      <c r="H47" s="31">
        <f t="shared" si="1"/>
        <v>35224</v>
      </c>
      <c r="I47" s="31">
        <f t="shared" si="1"/>
        <v>35409</v>
      </c>
      <c r="J47" s="31">
        <f t="shared" si="1"/>
        <v>101768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101768</v>
      </c>
      <c r="X47" s="31">
        <f t="shared" si="1"/>
        <v>314169</v>
      </c>
      <c r="Y47" s="31">
        <f t="shared" si="1"/>
        <v>-212401</v>
      </c>
      <c r="Z47" s="32">
        <f>+IF(X47&lt;&gt;0,+(Y47/X47)*100,0)</f>
        <v>-67.607243235328752</v>
      </c>
      <c r="AA47" s="29">
        <f>SUM(AA34:AA46)</f>
        <v>1256665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-7026393</v>
      </c>
      <c r="D48" s="39">
        <f t="shared" si="2"/>
        <v>0</v>
      </c>
      <c r="E48" s="40">
        <f t="shared" si="2"/>
        <v>-1256665</v>
      </c>
      <c r="F48" s="41">
        <f t="shared" si="2"/>
        <v>-1256665</v>
      </c>
      <c r="G48" s="41">
        <f t="shared" si="2"/>
        <v>-31135</v>
      </c>
      <c r="H48" s="41">
        <f t="shared" si="2"/>
        <v>-35224</v>
      </c>
      <c r="I48" s="41">
        <f t="shared" si="2"/>
        <v>-35409</v>
      </c>
      <c r="J48" s="41">
        <f t="shared" si="2"/>
        <v>-101768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-101768</v>
      </c>
      <c r="X48" s="41">
        <f t="shared" si="2"/>
        <v>-314169</v>
      </c>
      <c r="Y48" s="41">
        <f t="shared" si="2"/>
        <v>212401</v>
      </c>
      <c r="Z48" s="42">
        <f>+IF(X48&lt;&gt;0,+(Y48/X48)*100,0)</f>
        <v>-67.607243235328752</v>
      </c>
      <c r="AA48" s="39">
        <f>+AA32-AA47</f>
        <v>-1256665</v>
      </c>
    </row>
    <row r="49" spans="1:27" x14ac:dyDescent="0.25">
      <c r="A49" s="43" t="s">
        <v>74</v>
      </c>
      <c r="B49" s="15" t="s">
        <v>32</v>
      </c>
      <c r="C49" s="20">
        <v>6173913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-852480</v>
      </c>
      <c r="D51" s="48">
        <f t="shared" si="3"/>
        <v>0</v>
      </c>
      <c r="E51" s="49">
        <f t="shared" si="3"/>
        <v>-1256665</v>
      </c>
      <c r="F51" s="50">
        <f t="shared" si="3"/>
        <v>-1256665</v>
      </c>
      <c r="G51" s="50">
        <f t="shared" si="3"/>
        <v>-31135</v>
      </c>
      <c r="H51" s="50">
        <f t="shared" si="3"/>
        <v>-35224</v>
      </c>
      <c r="I51" s="50">
        <f t="shared" si="3"/>
        <v>-35409</v>
      </c>
      <c r="J51" s="50">
        <f t="shared" si="3"/>
        <v>-101768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-101768</v>
      </c>
      <c r="X51" s="50">
        <f t="shared" si="3"/>
        <v>-314169</v>
      </c>
      <c r="Y51" s="50">
        <f t="shared" si="3"/>
        <v>212401</v>
      </c>
      <c r="Z51" s="51">
        <f>+IF(X51&lt;&gt;0,+(Y51/X51)*100,0)</f>
        <v>-67.607243235328752</v>
      </c>
      <c r="AA51" s="48">
        <f>SUM(AA48:AA50)</f>
        <v>-1256665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-852480</v>
      </c>
      <c r="D53" s="54">
        <f>+D51-D52</f>
        <v>0</v>
      </c>
      <c r="E53" s="55">
        <f t="shared" si="4"/>
        <v>-1256665</v>
      </c>
      <c r="F53" s="56">
        <f t="shared" si="4"/>
        <v>-1256665</v>
      </c>
      <c r="G53" s="56">
        <f t="shared" si="4"/>
        <v>-31135</v>
      </c>
      <c r="H53" s="56">
        <f t="shared" si="4"/>
        <v>-35224</v>
      </c>
      <c r="I53" s="56">
        <f t="shared" si="4"/>
        <v>-35409</v>
      </c>
      <c r="J53" s="56">
        <f t="shared" si="4"/>
        <v>-101768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-101768</v>
      </c>
      <c r="X53" s="56">
        <f t="shared" si="4"/>
        <v>-314169</v>
      </c>
      <c r="Y53" s="56">
        <f t="shared" si="4"/>
        <v>212401</v>
      </c>
      <c r="Z53" s="57">
        <f>+IF(X53&lt;&gt;0,+(Y53/X53)*100,0)</f>
        <v>-67.607243235328752</v>
      </c>
      <c r="AA53" s="54">
        <f>+AA51-AA52</f>
        <v>-1256665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-852480</v>
      </c>
      <c r="D56" s="48">
        <f>SUM(D53:D55)</f>
        <v>0</v>
      </c>
      <c r="E56" s="49">
        <f t="shared" si="5"/>
        <v>-1256665</v>
      </c>
      <c r="F56" s="50">
        <f t="shared" si="5"/>
        <v>-1256665</v>
      </c>
      <c r="G56" s="50">
        <f t="shared" si="5"/>
        <v>-31135</v>
      </c>
      <c r="H56" s="50">
        <f t="shared" si="5"/>
        <v>-35224</v>
      </c>
      <c r="I56" s="50">
        <f t="shared" si="5"/>
        <v>-35409</v>
      </c>
      <c r="J56" s="50">
        <f t="shared" si="5"/>
        <v>-101768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-101768</v>
      </c>
      <c r="X56" s="50">
        <f t="shared" si="5"/>
        <v>-314169</v>
      </c>
      <c r="Y56" s="50">
        <f t="shared" si="5"/>
        <v>212401</v>
      </c>
      <c r="Z56" s="51">
        <f>+IF(X56&lt;&gt;0,+(Y56/X56)*100,0)</f>
        <v>-67.607243235328752</v>
      </c>
      <c r="AA56" s="48">
        <f>SUM(AA53:AA55)</f>
        <v>-1256665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-852480</v>
      </c>
      <c r="D59" s="65">
        <f>SUM(D56:D58)</f>
        <v>0</v>
      </c>
      <c r="E59" s="66">
        <f t="shared" si="6"/>
        <v>-1256665</v>
      </c>
      <c r="F59" s="67">
        <f t="shared" si="6"/>
        <v>-1256665</v>
      </c>
      <c r="G59" s="67">
        <f t="shared" si="6"/>
        <v>-31135</v>
      </c>
      <c r="H59" s="67">
        <f t="shared" si="6"/>
        <v>-35224</v>
      </c>
      <c r="I59" s="67">
        <f t="shared" si="6"/>
        <v>-35409</v>
      </c>
      <c r="J59" s="67">
        <f t="shared" si="6"/>
        <v>-101768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-101768</v>
      </c>
      <c r="X59" s="67">
        <f t="shared" si="6"/>
        <v>-314169</v>
      </c>
      <c r="Y59" s="67">
        <f t="shared" si="6"/>
        <v>212401</v>
      </c>
      <c r="Z59" s="68">
        <f>+IF(X59&lt;&gt;0,+(Y59/X59)*100,0)</f>
        <v>-67.607243235328752</v>
      </c>
      <c r="AA59" s="65">
        <f>SUM(AA56:AA58)</f>
        <v>-1256665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79082579</v>
      </c>
      <c r="D6" s="20"/>
      <c r="E6" s="21">
        <v>278571397</v>
      </c>
      <c r="F6" s="22">
        <v>278571397</v>
      </c>
      <c r="G6" s="22">
        <v>47884</v>
      </c>
      <c r="H6" s="22">
        <v>6414623</v>
      </c>
      <c r="I6" s="22">
        <v>5967363</v>
      </c>
      <c r="J6" s="22">
        <v>12429870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12429870</v>
      </c>
      <c r="X6" s="22">
        <v>69642852</v>
      </c>
      <c r="Y6" s="22">
        <v>-57212982</v>
      </c>
      <c r="Z6" s="23">
        <v>-82.151980220453922</v>
      </c>
      <c r="AA6" s="20">
        <v>278571397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27337079</v>
      </c>
      <c r="D13" s="20"/>
      <c r="E13" s="21">
        <v>27290433</v>
      </c>
      <c r="F13" s="22">
        <v>27290433</v>
      </c>
      <c r="G13" s="22">
        <v>2520509</v>
      </c>
      <c r="H13" s="22">
        <v>2680460</v>
      </c>
      <c r="I13" s="22">
        <v>2539453</v>
      </c>
      <c r="J13" s="22">
        <v>7740422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7740422</v>
      </c>
      <c r="X13" s="22">
        <v>6822609</v>
      </c>
      <c r="Y13" s="22">
        <v>917813</v>
      </c>
      <c r="Z13" s="23">
        <v>13.452522341526532</v>
      </c>
      <c r="AA13" s="20">
        <v>27290433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305130</v>
      </c>
      <c r="D23" s="20"/>
      <c r="E23" s="21">
        <v>631800</v>
      </c>
      <c r="F23" s="22">
        <v>631800</v>
      </c>
      <c r="G23" s="22">
        <v>30000</v>
      </c>
      <c r="H23" s="22">
        <v>70000</v>
      </c>
      <c r="I23" s="22">
        <v>45000</v>
      </c>
      <c r="J23" s="22">
        <v>145000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145000</v>
      </c>
      <c r="X23" s="22">
        <v>157956</v>
      </c>
      <c r="Y23" s="22">
        <v>-12956</v>
      </c>
      <c r="Z23" s="23">
        <v>-8.2022841804046696</v>
      </c>
      <c r="AA23" s="20">
        <v>631800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20331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106745119</v>
      </c>
      <c r="D32" s="29">
        <f t="shared" ref="D32:Y32" si="0">SUM(D6:D31)</f>
        <v>0</v>
      </c>
      <c r="E32" s="30">
        <f t="shared" si="0"/>
        <v>306493630</v>
      </c>
      <c r="F32" s="31">
        <f t="shared" si="0"/>
        <v>306493630</v>
      </c>
      <c r="G32" s="31">
        <f t="shared" si="0"/>
        <v>2598393</v>
      </c>
      <c r="H32" s="31">
        <f t="shared" si="0"/>
        <v>9165083</v>
      </c>
      <c r="I32" s="31">
        <f t="shared" si="0"/>
        <v>8551816</v>
      </c>
      <c r="J32" s="31">
        <f t="shared" si="0"/>
        <v>20315292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20315292</v>
      </c>
      <c r="X32" s="31">
        <f t="shared" si="0"/>
        <v>76623417</v>
      </c>
      <c r="Y32" s="31">
        <f t="shared" si="0"/>
        <v>-56308125</v>
      </c>
      <c r="Z32" s="32">
        <f>+IF(X32&lt;&gt;0,+(Y32/X32)*100,0)</f>
        <v>-73.486836276173904</v>
      </c>
      <c r="AA32" s="29">
        <f>SUM(AA6:AA31)</f>
        <v>306493630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85920129</v>
      </c>
      <c r="D34" s="20"/>
      <c r="E34" s="21">
        <v>20731193</v>
      </c>
      <c r="F34" s="22">
        <v>20731193</v>
      </c>
      <c r="G34" s="22">
        <v>1737071</v>
      </c>
      <c r="H34" s="22">
        <v>1366445</v>
      </c>
      <c r="I34" s="22">
        <v>1354669</v>
      </c>
      <c r="J34" s="22">
        <v>4458185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4458185</v>
      </c>
      <c r="X34" s="22">
        <v>5182806</v>
      </c>
      <c r="Y34" s="22">
        <v>-724621</v>
      </c>
      <c r="Z34" s="23">
        <v>-13.981248767559503</v>
      </c>
      <c r="AA34" s="20">
        <v>20731193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226291122</v>
      </c>
      <c r="D36" s="20"/>
      <c r="E36" s="21">
        <v>249453978</v>
      </c>
      <c r="F36" s="22">
        <v>249453978</v>
      </c>
      <c r="G36" s="22">
        <v>377275</v>
      </c>
      <c r="H36" s="22">
        <v>32977566</v>
      </c>
      <c r="I36" s="22">
        <v>32277768</v>
      </c>
      <c r="J36" s="22">
        <v>65632609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65632609</v>
      </c>
      <c r="X36" s="22">
        <v>62363496</v>
      </c>
      <c r="Y36" s="22">
        <v>3269113</v>
      </c>
      <c r="Z36" s="23">
        <v>5.2420297284167647</v>
      </c>
      <c r="AA36" s="20">
        <v>249453978</v>
      </c>
    </row>
    <row r="37" spans="1:27" x14ac:dyDescent="0.25">
      <c r="A37" s="19" t="s">
        <v>63</v>
      </c>
      <c r="B37" s="15" t="s">
        <v>32</v>
      </c>
      <c r="C37" s="20">
        <v>3067968</v>
      </c>
      <c r="D37" s="20"/>
      <c r="E37" s="21">
        <v>3100000</v>
      </c>
      <c r="F37" s="22">
        <v>3100000</v>
      </c>
      <c r="G37" s="22"/>
      <c r="H37" s="22">
        <v>57562</v>
      </c>
      <c r="I37" s="22">
        <v>127625</v>
      </c>
      <c r="J37" s="22">
        <v>185187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185187</v>
      </c>
      <c r="X37" s="22">
        <v>774999</v>
      </c>
      <c r="Y37" s="22">
        <v>-589812</v>
      </c>
      <c r="Z37" s="23">
        <v>-76.104872393383744</v>
      </c>
      <c r="AA37" s="20">
        <v>3100000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1436354</v>
      </c>
      <c r="F38" s="22">
        <v>1436354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359088</v>
      </c>
      <c r="Y38" s="22">
        <v>-359088</v>
      </c>
      <c r="Z38" s="23">
        <v>-100</v>
      </c>
      <c r="AA38" s="20">
        <v>1436354</v>
      </c>
    </row>
    <row r="39" spans="1:27" x14ac:dyDescent="0.25">
      <c r="A39" s="19" t="s">
        <v>65</v>
      </c>
      <c r="B39" s="15" t="s">
        <v>32</v>
      </c>
      <c r="C39" s="20">
        <v>8858036</v>
      </c>
      <c r="D39" s="20"/>
      <c r="E39" s="21">
        <v>43420</v>
      </c>
      <c r="F39" s="22">
        <v>43420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10854</v>
      </c>
      <c r="Y39" s="22">
        <v>-10854</v>
      </c>
      <c r="Z39" s="23">
        <v>-100</v>
      </c>
      <c r="AA39" s="20">
        <v>43420</v>
      </c>
    </row>
    <row r="40" spans="1:27" x14ac:dyDescent="0.25">
      <c r="A40" s="19" t="s">
        <v>40</v>
      </c>
      <c r="B40" s="15" t="s">
        <v>32</v>
      </c>
      <c r="C40" s="20">
        <v>318107</v>
      </c>
      <c r="D40" s="20"/>
      <c r="E40" s="21">
        <v>398905</v>
      </c>
      <c r="F40" s="22">
        <v>398905</v>
      </c>
      <c r="G40" s="22"/>
      <c r="H40" s="22">
        <v>10</v>
      </c>
      <c r="I40" s="22">
        <v>402</v>
      </c>
      <c r="J40" s="22">
        <v>412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412</v>
      </c>
      <c r="X40" s="22">
        <v>99726</v>
      </c>
      <c r="Y40" s="22">
        <v>-99314</v>
      </c>
      <c r="Z40" s="23">
        <v>-99.586868018370339</v>
      </c>
      <c r="AA40" s="20">
        <v>398905</v>
      </c>
    </row>
    <row r="41" spans="1:27" x14ac:dyDescent="0.25">
      <c r="A41" s="19" t="s">
        <v>66</v>
      </c>
      <c r="B41" s="15" t="s">
        <v>32</v>
      </c>
      <c r="C41" s="20">
        <v>12501470</v>
      </c>
      <c r="D41" s="20"/>
      <c r="E41" s="21">
        <v>12000000</v>
      </c>
      <c r="F41" s="22">
        <v>12000000</v>
      </c>
      <c r="G41" s="22">
        <v>5090</v>
      </c>
      <c r="H41" s="22">
        <v>897095</v>
      </c>
      <c r="I41" s="22">
        <v>1294800</v>
      </c>
      <c r="J41" s="22">
        <v>2196985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2196985</v>
      </c>
      <c r="X41" s="22">
        <v>3000000</v>
      </c>
      <c r="Y41" s="22">
        <v>-803015</v>
      </c>
      <c r="Z41" s="23">
        <v>-26.767166666666665</v>
      </c>
      <c r="AA41" s="20">
        <v>12000000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21407999</v>
      </c>
      <c r="D43" s="20"/>
      <c r="E43" s="21">
        <v>1955831</v>
      </c>
      <c r="F43" s="22">
        <v>1955831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488958</v>
      </c>
      <c r="Y43" s="22">
        <v>-488958</v>
      </c>
      <c r="Z43" s="23">
        <v>-100</v>
      </c>
      <c r="AA43" s="20">
        <v>1955831</v>
      </c>
    </row>
    <row r="44" spans="1:27" x14ac:dyDescent="0.25">
      <c r="A44" s="19" t="s">
        <v>69</v>
      </c>
      <c r="B44" s="15" t="s">
        <v>32</v>
      </c>
      <c r="C44" s="20">
        <v>108976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358473807</v>
      </c>
      <c r="D47" s="29">
        <f t="shared" ref="D47:Y47" si="1">SUM(D34:D46)</f>
        <v>0</v>
      </c>
      <c r="E47" s="30">
        <f t="shared" si="1"/>
        <v>289119681</v>
      </c>
      <c r="F47" s="31">
        <f t="shared" si="1"/>
        <v>289119681</v>
      </c>
      <c r="G47" s="31">
        <f t="shared" si="1"/>
        <v>2119436</v>
      </c>
      <c r="H47" s="31">
        <f t="shared" si="1"/>
        <v>35298678</v>
      </c>
      <c r="I47" s="31">
        <f t="shared" si="1"/>
        <v>35055264</v>
      </c>
      <c r="J47" s="31">
        <f t="shared" si="1"/>
        <v>72473378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72473378</v>
      </c>
      <c r="X47" s="31">
        <f t="shared" si="1"/>
        <v>72279927</v>
      </c>
      <c r="Y47" s="31">
        <f t="shared" si="1"/>
        <v>193451</v>
      </c>
      <c r="Z47" s="32">
        <f>+IF(X47&lt;&gt;0,+(Y47/X47)*100,0)</f>
        <v>0.26764138818236494</v>
      </c>
      <c r="AA47" s="29">
        <f>SUM(AA34:AA46)</f>
        <v>289119681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-251728688</v>
      </c>
      <c r="D48" s="39">
        <f t="shared" si="2"/>
        <v>0</v>
      </c>
      <c r="E48" s="40">
        <f t="shared" si="2"/>
        <v>17373949</v>
      </c>
      <c r="F48" s="41">
        <f t="shared" si="2"/>
        <v>17373949</v>
      </c>
      <c r="G48" s="41">
        <f t="shared" si="2"/>
        <v>478957</v>
      </c>
      <c r="H48" s="41">
        <f t="shared" si="2"/>
        <v>-26133595</v>
      </c>
      <c r="I48" s="41">
        <f t="shared" si="2"/>
        <v>-26503448</v>
      </c>
      <c r="J48" s="41">
        <f t="shared" si="2"/>
        <v>-52158086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-52158086</v>
      </c>
      <c r="X48" s="41">
        <f t="shared" si="2"/>
        <v>4343490</v>
      </c>
      <c r="Y48" s="41">
        <f t="shared" si="2"/>
        <v>-56501576</v>
      </c>
      <c r="Z48" s="42">
        <f>+IF(X48&lt;&gt;0,+(Y48/X48)*100,0)</f>
        <v>-1300.8335693186816</v>
      </c>
      <c r="AA48" s="39">
        <f>+AA32-AA47</f>
        <v>17373949</v>
      </c>
    </row>
    <row r="49" spans="1:27" x14ac:dyDescent="0.25">
      <c r="A49" s="43" t="s">
        <v>74</v>
      </c>
      <c r="B49" s="15" t="s">
        <v>32</v>
      </c>
      <c r="C49" s="20">
        <v>26080844</v>
      </c>
      <c r="D49" s="20"/>
      <c r="E49" s="21">
        <v>18000000</v>
      </c>
      <c r="F49" s="22">
        <v>18000000</v>
      </c>
      <c r="G49" s="22">
        <v>121539</v>
      </c>
      <c r="H49" s="22">
        <v>2735125</v>
      </c>
      <c r="I49" s="22">
        <v>806530</v>
      </c>
      <c r="J49" s="22">
        <v>3663194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3663194</v>
      </c>
      <c r="X49" s="22">
        <v>7800000</v>
      </c>
      <c r="Y49" s="22">
        <v>-4136806</v>
      </c>
      <c r="Z49" s="23">
        <v>-53.035974358974357</v>
      </c>
      <c r="AA49" s="20">
        <v>18000000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-225647844</v>
      </c>
      <c r="D51" s="48">
        <f t="shared" si="3"/>
        <v>0</v>
      </c>
      <c r="E51" s="49">
        <f t="shared" si="3"/>
        <v>35373949</v>
      </c>
      <c r="F51" s="50">
        <f t="shared" si="3"/>
        <v>35373949</v>
      </c>
      <c r="G51" s="50">
        <f t="shared" si="3"/>
        <v>600496</v>
      </c>
      <c r="H51" s="50">
        <f t="shared" si="3"/>
        <v>-23398470</v>
      </c>
      <c r="I51" s="50">
        <f t="shared" si="3"/>
        <v>-25696918</v>
      </c>
      <c r="J51" s="50">
        <f t="shared" si="3"/>
        <v>-48494892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-48494892</v>
      </c>
      <c r="X51" s="50">
        <f t="shared" si="3"/>
        <v>12143490</v>
      </c>
      <c r="Y51" s="50">
        <f t="shared" si="3"/>
        <v>-60638382</v>
      </c>
      <c r="Z51" s="51">
        <f>+IF(X51&lt;&gt;0,+(Y51/X51)*100,0)</f>
        <v>-499.34888569925118</v>
      </c>
      <c r="AA51" s="48">
        <f>SUM(AA48:AA50)</f>
        <v>35373949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-225647844</v>
      </c>
      <c r="D53" s="54">
        <f>+D51-D52</f>
        <v>0</v>
      </c>
      <c r="E53" s="55">
        <f t="shared" si="4"/>
        <v>35373949</v>
      </c>
      <c r="F53" s="56">
        <f t="shared" si="4"/>
        <v>35373949</v>
      </c>
      <c r="G53" s="56">
        <f t="shared" si="4"/>
        <v>600496</v>
      </c>
      <c r="H53" s="56">
        <f t="shared" si="4"/>
        <v>-23398470</v>
      </c>
      <c r="I53" s="56">
        <f t="shared" si="4"/>
        <v>-25696918</v>
      </c>
      <c r="J53" s="56">
        <f t="shared" si="4"/>
        <v>-48494892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-48494892</v>
      </c>
      <c r="X53" s="56">
        <f t="shared" si="4"/>
        <v>12143490</v>
      </c>
      <c r="Y53" s="56">
        <f t="shared" si="4"/>
        <v>-60638382</v>
      </c>
      <c r="Z53" s="57">
        <f>+IF(X53&lt;&gt;0,+(Y53/X53)*100,0)</f>
        <v>-499.34888569925118</v>
      </c>
      <c r="AA53" s="54">
        <f>+AA51-AA52</f>
        <v>35373949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-225647844</v>
      </c>
      <c r="D56" s="48">
        <f>SUM(D53:D55)</f>
        <v>0</v>
      </c>
      <c r="E56" s="49">
        <f t="shared" si="5"/>
        <v>35373949</v>
      </c>
      <c r="F56" s="50">
        <f t="shared" si="5"/>
        <v>35373949</v>
      </c>
      <c r="G56" s="50">
        <f t="shared" si="5"/>
        <v>600496</v>
      </c>
      <c r="H56" s="50">
        <f t="shared" si="5"/>
        <v>-23398470</v>
      </c>
      <c r="I56" s="50">
        <f t="shared" si="5"/>
        <v>-25696918</v>
      </c>
      <c r="J56" s="50">
        <f t="shared" si="5"/>
        <v>-48494892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-48494892</v>
      </c>
      <c r="X56" s="50">
        <f t="shared" si="5"/>
        <v>12143490</v>
      </c>
      <c r="Y56" s="50">
        <f t="shared" si="5"/>
        <v>-60638382</v>
      </c>
      <c r="Z56" s="51">
        <f>+IF(X56&lt;&gt;0,+(Y56/X56)*100,0)</f>
        <v>-499.34888569925118</v>
      </c>
      <c r="AA56" s="48">
        <f>SUM(AA53:AA55)</f>
        <v>35373949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-225647844</v>
      </c>
      <c r="D59" s="65">
        <f>SUM(D56:D58)</f>
        <v>0</v>
      </c>
      <c r="E59" s="66">
        <f t="shared" si="6"/>
        <v>35373949</v>
      </c>
      <c r="F59" s="67">
        <f t="shared" si="6"/>
        <v>35373949</v>
      </c>
      <c r="G59" s="67">
        <f t="shared" si="6"/>
        <v>600496</v>
      </c>
      <c r="H59" s="67">
        <f t="shared" si="6"/>
        <v>-23398470</v>
      </c>
      <c r="I59" s="67">
        <f t="shared" si="6"/>
        <v>-25696918</v>
      </c>
      <c r="J59" s="67">
        <f t="shared" si="6"/>
        <v>-48494892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-48494892</v>
      </c>
      <c r="X59" s="67">
        <f t="shared" si="6"/>
        <v>12143490</v>
      </c>
      <c r="Y59" s="67">
        <f t="shared" si="6"/>
        <v>-60638382</v>
      </c>
      <c r="Z59" s="68">
        <f>+IF(X59&lt;&gt;0,+(Y59/X59)*100,0)</f>
        <v>-499.34888569925118</v>
      </c>
      <c r="AA59" s="65">
        <f>SUM(AA56:AA58)</f>
        <v>35373949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441537603</v>
      </c>
      <c r="D6" s="20"/>
      <c r="E6" s="21">
        <v>517816681</v>
      </c>
      <c r="F6" s="22">
        <v>517816681</v>
      </c>
      <c r="G6" s="22">
        <v>40671583</v>
      </c>
      <c r="H6" s="22">
        <v>61318377</v>
      </c>
      <c r="I6" s="22">
        <v>35053395</v>
      </c>
      <c r="J6" s="22">
        <v>137043355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137043355</v>
      </c>
      <c r="X6" s="22">
        <v>129454170</v>
      </c>
      <c r="Y6" s="22">
        <v>7589185</v>
      </c>
      <c r="Z6" s="23">
        <v>5.8624492358956068</v>
      </c>
      <c r="AA6" s="20">
        <v>517816681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1754470</v>
      </c>
      <c r="D13" s="20"/>
      <c r="E13" s="21">
        <v>2846004</v>
      </c>
      <c r="F13" s="22">
        <v>2846004</v>
      </c>
      <c r="G13" s="22">
        <v>216129</v>
      </c>
      <c r="H13" s="22">
        <v>265686</v>
      </c>
      <c r="I13" s="22">
        <v>283928</v>
      </c>
      <c r="J13" s="22">
        <v>765743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765743</v>
      </c>
      <c r="X13" s="22">
        <v>711501</v>
      </c>
      <c r="Y13" s="22">
        <v>54242</v>
      </c>
      <c r="Z13" s="23">
        <v>7.6236013723100875</v>
      </c>
      <c r="AA13" s="20">
        <v>2846004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18356456</v>
      </c>
      <c r="D25" s="20"/>
      <c r="E25" s="21">
        <v>19622748</v>
      </c>
      <c r="F25" s="22">
        <v>19622748</v>
      </c>
      <c r="G25" s="22">
        <v>6707269</v>
      </c>
      <c r="H25" s="22">
        <v>400873</v>
      </c>
      <c r="I25" s="22">
        <v>184453</v>
      </c>
      <c r="J25" s="22">
        <v>7292595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7292595</v>
      </c>
      <c r="X25" s="22">
        <v>4905687</v>
      </c>
      <c r="Y25" s="22">
        <v>2386908</v>
      </c>
      <c r="Z25" s="23">
        <v>48.655937486431569</v>
      </c>
      <c r="AA25" s="20">
        <v>19622748</v>
      </c>
    </row>
    <row r="26" spans="1:27" x14ac:dyDescent="0.25">
      <c r="A26" s="19" t="s">
        <v>40</v>
      </c>
      <c r="B26" s="15" t="s">
        <v>32</v>
      </c>
      <c r="C26" s="20">
        <v>862846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2432815</v>
      </c>
      <c r="D28" s="20"/>
      <c r="E28" s="21">
        <v>3140855</v>
      </c>
      <c r="F28" s="22">
        <v>3140855</v>
      </c>
      <c r="G28" s="22">
        <v>274908</v>
      </c>
      <c r="H28" s="22">
        <v>293860</v>
      </c>
      <c r="I28" s="22">
        <v>339615</v>
      </c>
      <c r="J28" s="22">
        <v>908383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908383</v>
      </c>
      <c r="X28" s="22">
        <v>785214</v>
      </c>
      <c r="Y28" s="22">
        <v>123169</v>
      </c>
      <c r="Z28" s="23">
        <v>15.686042276373065</v>
      </c>
      <c r="AA28" s="20">
        <v>3140855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464944190</v>
      </c>
      <c r="D32" s="29">
        <f t="shared" ref="D32:Y32" si="0">SUM(D6:D31)</f>
        <v>0</v>
      </c>
      <c r="E32" s="30">
        <f t="shared" si="0"/>
        <v>543426288</v>
      </c>
      <c r="F32" s="31">
        <f t="shared" si="0"/>
        <v>543426288</v>
      </c>
      <c r="G32" s="31">
        <f t="shared" si="0"/>
        <v>47869889</v>
      </c>
      <c r="H32" s="31">
        <f t="shared" si="0"/>
        <v>62278796</v>
      </c>
      <c r="I32" s="31">
        <f t="shared" si="0"/>
        <v>35861391</v>
      </c>
      <c r="J32" s="31">
        <f t="shared" si="0"/>
        <v>146010076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146010076</v>
      </c>
      <c r="X32" s="31">
        <f t="shared" si="0"/>
        <v>135856572</v>
      </c>
      <c r="Y32" s="31">
        <f t="shared" si="0"/>
        <v>10153504</v>
      </c>
      <c r="Z32" s="32">
        <f>+IF(X32&lt;&gt;0,+(Y32/X32)*100,0)</f>
        <v>7.4736936539220196</v>
      </c>
      <c r="AA32" s="29">
        <f>SUM(AA6:AA31)</f>
        <v>543426288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38757727</v>
      </c>
      <c r="D34" s="20"/>
      <c r="E34" s="21">
        <v>46728492</v>
      </c>
      <c r="F34" s="22">
        <v>46728492</v>
      </c>
      <c r="G34" s="22">
        <v>3529790</v>
      </c>
      <c r="H34" s="22">
        <v>3270249</v>
      </c>
      <c r="I34" s="22">
        <v>3219851</v>
      </c>
      <c r="J34" s="22">
        <v>10019890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10019890</v>
      </c>
      <c r="X34" s="22">
        <v>11682123</v>
      </c>
      <c r="Y34" s="22">
        <v>-1662233</v>
      </c>
      <c r="Z34" s="23">
        <v>-14.228860627473278</v>
      </c>
      <c r="AA34" s="20">
        <v>46728492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348956351</v>
      </c>
      <c r="D36" s="20"/>
      <c r="E36" s="21">
        <v>433733027</v>
      </c>
      <c r="F36" s="22">
        <v>433733027</v>
      </c>
      <c r="G36" s="22">
        <v>869130</v>
      </c>
      <c r="H36" s="22">
        <v>56517608</v>
      </c>
      <c r="I36" s="22">
        <v>52943852</v>
      </c>
      <c r="J36" s="22">
        <v>110330590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110330590</v>
      </c>
      <c r="X36" s="22">
        <v>108433257</v>
      </c>
      <c r="Y36" s="22">
        <v>1897333</v>
      </c>
      <c r="Z36" s="23">
        <v>1.7497703679600807</v>
      </c>
      <c r="AA36" s="20">
        <v>433733027</v>
      </c>
    </row>
    <row r="37" spans="1:27" x14ac:dyDescent="0.25">
      <c r="A37" s="19" t="s">
        <v>63</v>
      </c>
      <c r="B37" s="15" t="s">
        <v>32</v>
      </c>
      <c r="C37" s="20">
        <v>9910851</v>
      </c>
      <c r="D37" s="20"/>
      <c r="E37" s="21">
        <v>18032516</v>
      </c>
      <c r="F37" s="22">
        <v>18032516</v>
      </c>
      <c r="G37" s="22">
        <v>915704</v>
      </c>
      <c r="H37" s="22">
        <v>918259</v>
      </c>
      <c r="I37" s="22">
        <v>545203</v>
      </c>
      <c r="J37" s="22">
        <v>2379166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2379166</v>
      </c>
      <c r="X37" s="22">
        <v>4508130</v>
      </c>
      <c r="Y37" s="22">
        <v>-2128964</v>
      </c>
      <c r="Z37" s="23">
        <v>-47.224991293507507</v>
      </c>
      <c r="AA37" s="20">
        <v>18032516</v>
      </c>
    </row>
    <row r="38" spans="1:27" x14ac:dyDescent="0.25">
      <c r="A38" s="19" t="s">
        <v>64</v>
      </c>
      <c r="B38" s="15" t="s">
        <v>32</v>
      </c>
      <c r="C38" s="20">
        <v>9089468</v>
      </c>
      <c r="D38" s="20"/>
      <c r="E38" s="21">
        <v>1511508</v>
      </c>
      <c r="F38" s="22">
        <v>1511508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377877</v>
      </c>
      <c r="Y38" s="22">
        <v>-377877</v>
      </c>
      <c r="Z38" s="23">
        <v>-100</v>
      </c>
      <c r="AA38" s="20">
        <v>1511508</v>
      </c>
    </row>
    <row r="39" spans="1:27" x14ac:dyDescent="0.25">
      <c r="A39" s="19" t="s">
        <v>65</v>
      </c>
      <c r="B39" s="15" t="s">
        <v>32</v>
      </c>
      <c r="C39" s="20">
        <v>7409752</v>
      </c>
      <c r="D39" s="20"/>
      <c r="E39" s="21">
        <v>8920524</v>
      </c>
      <c r="F39" s="22">
        <v>8920524</v>
      </c>
      <c r="G39" s="22">
        <v>622262</v>
      </c>
      <c r="H39" s="22">
        <v>1224452</v>
      </c>
      <c r="I39" s="22"/>
      <c r="J39" s="22">
        <v>1846714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1846714</v>
      </c>
      <c r="X39" s="22">
        <v>2230131</v>
      </c>
      <c r="Y39" s="22">
        <v>-383417</v>
      </c>
      <c r="Z39" s="23">
        <v>-17.192577476390401</v>
      </c>
      <c r="AA39" s="20">
        <v>8920524</v>
      </c>
    </row>
    <row r="40" spans="1:27" x14ac:dyDescent="0.25">
      <c r="A40" s="19" t="s">
        <v>40</v>
      </c>
      <c r="B40" s="15" t="s">
        <v>32</v>
      </c>
      <c r="C40" s="20">
        <v>291004</v>
      </c>
      <c r="D40" s="20"/>
      <c r="E40" s="21">
        <v>125760</v>
      </c>
      <c r="F40" s="22">
        <v>125760</v>
      </c>
      <c r="G40" s="22">
        <v>12616</v>
      </c>
      <c r="H40" s="22">
        <v>12268</v>
      </c>
      <c r="I40" s="22">
        <v>54290</v>
      </c>
      <c r="J40" s="22">
        <v>79174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79174</v>
      </c>
      <c r="X40" s="22">
        <v>31440</v>
      </c>
      <c r="Y40" s="22">
        <v>47734</v>
      </c>
      <c r="Z40" s="23">
        <v>151.82569974554707</v>
      </c>
      <c r="AA40" s="20">
        <v>125760</v>
      </c>
    </row>
    <row r="41" spans="1:27" x14ac:dyDescent="0.25">
      <c r="A41" s="19" t="s">
        <v>66</v>
      </c>
      <c r="B41" s="15" t="s">
        <v>32</v>
      </c>
      <c r="C41" s="20">
        <v>20803322</v>
      </c>
      <c r="D41" s="20"/>
      <c r="E41" s="21">
        <v>4389188</v>
      </c>
      <c r="F41" s="22">
        <v>4389188</v>
      </c>
      <c r="G41" s="22"/>
      <c r="H41" s="22"/>
      <c r="I41" s="22">
        <v>1088</v>
      </c>
      <c r="J41" s="22">
        <v>1088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1088</v>
      </c>
      <c r="X41" s="22">
        <v>1097298</v>
      </c>
      <c r="Y41" s="22">
        <v>-1096210</v>
      </c>
      <c r="Z41" s="23">
        <v>-99.90084735413717</v>
      </c>
      <c r="AA41" s="20">
        <v>4389188</v>
      </c>
    </row>
    <row r="42" spans="1:27" x14ac:dyDescent="0.25">
      <c r="A42" s="19" t="s">
        <v>67</v>
      </c>
      <c r="B42" s="15" t="s">
        <v>32</v>
      </c>
      <c r="C42" s="20">
        <v>7938251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262093</v>
      </c>
      <c r="D43" s="20"/>
      <c r="E43" s="21">
        <v>631800</v>
      </c>
      <c r="F43" s="22">
        <v>631800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157950</v>
      </c>
      <c r="Y43" s="22">
        <v>-157950</v>
      </c>
      <c r="Z43" s="23">
        <v>-100</v>
      </c>
      <c r="AA43" s="20">
        <v>631800</v>
      </c>
    </row>
    <row r="44" spans="1:27" x14ac:dyDescent="0.25">
      <c r="A44" s="19" t="s">
        <v>69</v>
      </c>
      <c r="B44" s="15" t="s">
        <v>32</v>
      </c>
      <c r="C44" s="20">
        <v>20238112</v>
      </c>
      <c r="D44" s="20"/>
      <c r="E44" s="21">
        <v>28453995</v>
      </c>
      <c r="F44" s="22">
        <v>28453995</v>
      </c>
      <c r="G44" s="22">
        <v>1318118</v>
      </c>
      <c r="H44" s="22">
        <v>1806429</v>
      </c>
      <c r="I44" s="22">
        <v>1850850</v>
      </c>
      <c r="J44" s="22">
        <v>4975397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4975397</v>
      </c>
      <c r="X44" s="22">
        <v>7113498</v>
      </c>
      <c r="Y44" s="22">
        <v>-2138101</v>
      </c>
      <c r="Z44" s="23">
        <v>-30.056956507192385</v>
      </c>
      <c r="AA44" s="20">
        <v>28453995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463656931</v>
      </c>
      <c r="D47" s="29">
        <f t="shared" ref="D47:Y47" si="1">SUM(D34:D46)</f>
        <v>0</v>
      </c>
      <c r="E47" s="30">
        <f t="shared" si="1"/>
        <v>542526810</v>
      </c>
      <c r="F47" s="31">
        <f t="shared" si="1"/>
        <v>542526810</v>
      </c>
      <c r="G47" s="31">
        <f t="shared" si="1"/>
        <v>7267620</v>
      </c>
      <c r="H47" s="31">
        <f t="shared" si="1"/>
        <v>63749265</v>
      </c>
      <c r="I47" s="31">
        <f t="shared" si="1"/>
        <v>58615134</v>
      </c>
      <c r="J47" s="31">
        <f t="shared" si="1"/>
        <v>129632019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129632019</v>
      </c>
      <c r="X47" s="31">
        <f t="shared" si="1"/>
        <v>135631704</v>
      </c>
      <c r="Y47" s="31">
        <f t="shared" si="1"/>
        <v>-5999685</v>
      </c>
      <c r="Z47" s="32">
        <f>+IF(X47&lt;&gt;0,+(Y47/X47)*100,0)</f>
        <v>-4.4235122195323893</v>
      </c>
      <c r="AA47" s="29">
        <f>SUM(AA34:AA46)</f>
        <v>542526810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1287259</v>
      </c>
      <c r="D48" s="39">
        <f t="shared" si="2"/>
        <v>0</v>
      </c>
      <c r="E48" s="40">
        <f t="shared" si="2"/>
        <v>899478</v>
      </c>
      <c r="F48" s="41">
        <f t="shared" si="2"/>
        <v>899478</v>
      </c>
      <c r="G48" s="41">
        <f t="shared" si="2"/>
        <v>40602269</v>
      </c>
      <c r="H48" s="41">
        <f t="shared" si="2"/>
        <v>-1470469</v>
      </c>
      <c r="I48" s="41">
        <f t="shared" si="2"/>
        <v>-22753743</v>
      </c>
      <c r="J48" s="41">
        <f t="shared" si="2"/>
        <v>16378057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16378057</v>
      </c>
      <c r="X48" s="41">
        <f t="shared" si="2"/>
        <v>224868</v>
      </c>
      <c r="Y48" s="41">
        <f t="shared" si="2"/>
        <v>16153189</v>
      </c>
      <c r="Z48" s="42">
        <f>+IF(X48&lt;&gt;0,+(Y48/X48)*100,0)</f>
        <v>7183.4093779461728</v>
      </c>
      <c r="AA48" s="39">
        <f>+AA32-AA47</f>
        <v>899478</v>
      </c>
    </row>
    <row r="49" spans="1:27" x14ac:dyDescent="0.25">
      <c r="A49" s="43" t="s">
        <v>74</v>
      </c>
      <c r="B49" s="15" t="s">
        <v>32</v>
      </c>
      <c r="C49" s="20">
        <v>12565096</v>
      </c>
      <c r="D49" s="20"/>
      <c r="E49" s="21">
        <v>240000</v>
      </c>
      <c r="F49" s="22">
        <v>240000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60000</v>
      </c>
      <c r="Y49" s="22">
        <v>-60000</v>
      </c>
      <c r="Z49" s="23">
        <v>-100</v>
      </c>
      <c r="AA49" s="20">
        <v>240000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13852355</v>
      </c>
      <c r="D51" s="48">
        <f t="shared" si="3"/>
        <v>0</v>
      </c>
      <c r="E51" s="49">
        <f t="shared" si="3"/>
        <v>1139478</v>
      </c>
      <c r="F51" s="50">
        <f t="shared" si="3"/>
        <v>1139478</v>
      </c>
      <c r="G51" s="50">
        <f t="shared" si="3"/>
        <v>40602269</v>
      </c>
      <c r="H51" s="50">
        <f t="shared" si="3"/>
        <v>-1470469</v>
      </c>
      <c r="I51" s="50">
        <f t="shared" si="3"/>
        <v>-22753743</v>
      </c>
      <c r="J51" s="50">
        <f t="shared" si="3"/>
        <v>16378057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16378057</v>
      </c>
      <c r="X51" s="50">
        <f t="shared" si="3"/>
        <v>284868</v>
      </c>
      <c r="Y51" s="50">
        <f t="shared" si="3"/>
        <v>16093189</v>
      </c>
      <c r="Z51" s="51">
        <f>+IF(X51&lt;&gt;0,+(Y51/X51)*100,0)</f>
        <v>5649.3495232879786</v>
      </c>
      <c r="AA51" s="48">
        <f>SUM(AA48:AA50)</f>
        <v>1139478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13852355</v>
      </c>
      <c r="D53" s="54">
        <f>+D51-D52</f>
        <v>0</v>
      </c>
      <c r="E53" s="55">
        <f t="shared" si="4"/>
        <v>1139478</v>
      </c>
      <c r="F53" s="56">
        <f t="shared" si="4"/>
        <v>1139478</v>
      </c>
      <c r="G53" s="56">
        <f t="shared" si="4"/>
        <v>40602269</v>
      </c>
      <c r="H53" s="56">
        <f t="shared" si="4"/>
        <v>-1470469</v>
      </c>
      <c r="I53" s="56">
        <f t="shared" si="4"/>
        <v>-22753743</v>
      </c>
      <c r="J53" s="56">
        <f t="shared" si="4"/>
        <v>16378057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16378057</v>
      </c>
      <c r="X53" s="56">
        <f t="shared" si="4"/>
        <v>284868</v>
      </c>
      <c r="Y53" s="56">
        <f t="shared" si="4"/>
        <v>16093189</v>
      </c>
      <c r="Z53" s="57">
        <f>+IF(X53&lt;&gt;0,+(Y53/X53)*100,0)</f>
        <v>5649.3495232879786</v>
      </c>
      <c r="AA53" s="54">
        <f>+AA51-AA52</f>
        <v>1139478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13852355</v>
      </c>
      <c r="D56" s="48">
        <f>SUM(D53:D55)</f>
        <v>0</v>
      </c>
      <c r="E56" s="49">
        <f t="shared" si="5"/>
        <v>1139478</v>
      </c>
      <c r="F56" s="50">
        <f t="shared" si="5"/>
        <v>1139478</v>
      </c>
      <c r="G56" s="50">
        <f t="shared" si="5"/>
        <v>40602269</v>
      </c>
      <c r="H56" s="50">
        <f t="shared" si="5"/>
        <v>-1470469</v>
      </c>
      <c r="I56" s="50">
        <f t="shared" si="5"/>
        <v>-22753743</v>
      </c>
      <c r="J56" s="50">
        <f t="shared" si="5"/>
        <v>16378057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16378057</v>
      </c>
      <c r="X56" s="50">
        <f t="shared" si="5"/>
        <v>284868</v>
      </c>
      <c r="Y56" s="50">
        <f t="shared" si="5"/>
        <v>16093189</v>
      </c>
      <c r="Z56" s="51">
        <f>+IF(X56&lt;&gt;0,+(Y56/X56)*100,0)</f>
        <v>5649.3495232879786</v>
      </c>
      <c r="AA56" s="48">
        <f>SUM(AA53:AA55)</f>
        <v>1139478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13852355</v>
      </c>
      <c r="D59" s="65">
        <f>SUM(D56:D58)</f>
        <v>0</v>
      </c>
      <c r="E59" s="66">
        <f t="shared" si="6"/>
        <v>1139478</v>
      </c>
      <c r="F59" s="67">
        <f t="shared" si="6"/>
        <v>1139478</v>
      </c>
      <c r="G59" s="67">
        <f t="shared" si="6"/>
        <v>40602269</v>
      </c>
      <c r="H59" s="67">
        <f t="shared" si="6"/>
        <v>-1470469</v>
      </c>
      <c r="I59" s="67">
        <f t="shared" si="6"/>
        <v>-22753743</v>
      </c>
      <c r="J59" s="67">
        <f t="shared" si="6"/>
        <v>16378057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16378057</v>
      </c>
      <c r="X59" s="67">
        <f t="shared" si="6"/>
        <v>284868</v>
      </c>
      <c r="Y59" s="67">
        <f t="shared" si="6"/>
        <v>16093189</v>
      </c>
      <c r="Z59" s="68">
        <f>+IF(X59&lt;&gt;0,+(Y59/X59)*100,0)</f>
        <v>5649.3495232879786</v>
      </c>
      <c r="AA59" s="65">
        <f>SUM(AA56:AA58)</f>
        <v>1139478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120359694</v>
      </c>
      <c r="D6" s="20"/>
      <c r="E6" s="21">
        <v>182816024</v>
      </c>
      <c r="F6" s="22">
        <v>182816024</v>
      </c>
      <c r="G6" s="22">
        <v>8659300</v>
      </c>
      <c r="H6" s="22">
        <v>13495795</v>
      </c>
      <c r="I6" s="22">
        <v>9344011</v>
      </c>
      <c r="J6" s="22">
        <v>31499106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31499106</v>
      </c>
      <c r="X6" s="22">
        <v>45704004</v>
      </c>
      <c r="Y6" s="22">
        <v>-14204898</v>
      </c>
      <c r="Z6" s="23">
        <v>-31.080204701539937</v>
      </c>
      <c r="AA6" s="20">
        <v>182816024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3495473</v>
      </c>
      <c r="F13" s="22">
        <v>3495473</v>
      </c>
      <c r="G13" s="22">
        <v>22136</v>
      </c>
      <c r="H13" s="22">
        <v>14988</v>
      </c>
      <c r="I13" s="22">
        <v>16127</v>
      </c>
      <c r="J13" s="22">
        <v>53251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53251</v>
      </c>
      <c r="X13" s="22">
        <v>873867</v>
      </c>
      <c r="Y13" s="22">
        <v>-820616</v>
      </c>
      <c r="Z13" s="23">
        <v>-93.906280932910846</v>
      </c>
      <c r="AA13" s="20">
        <v>3495473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3000</v>
      </c>
      <c r="F19" s="22">
        <v>3000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750</v>
      </c>
      <c r="Y19" s="22">
        <v>-750</v>
      </c>
      <c r="Z19" s="23">
        <v>-100</v>
      </c>
      <c r="AA19" s="20">
        <v>3000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599382</v>
      </c>
      <c r="D23" s="20"/>
      <c r="E23" s="21">
        <v>450000</v>
      </c>
      <c r="F23" s="22">
        <v>450000</v>
      </c>
      <c r="G23" s="22"/>
      <c r="H23" s="22">
        <v>12326</v>
      </c>
      <c r="I23" s="22">
        <v>12326</v>
      </c>
      <c r="J23" s="22">
        <v>24652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24652</v>
      </c>
      <c r="X23" s="22">
        <v>112500</v>
      </c>
      <c r="Y23" s="22">
        <v>-87848</v>
      </c>
      <c r="Z23" s="23">
        <v>-78.087111111111113</v>
      </c>
      <c r="AA23" s="20">
        <v>450000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3614836</v>
      </c>
      <c r="D25" s="20"/>
      <c r="E25" s="21">
        <v>4659714</v>
      </c>
      <c r="F25" s="22">
        <v>4659714</v>
      </c>
      <c r="G25" s="22">
        <v>1050588</v>
      </c>
      <c r="H25" s="22">
        <v>8915</v>
      </c>
      <c r="I25" s="22"/>
      <c r="J25" s="22">
        <v>1059503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1059503</v>
      </c>
      <c r="X25" s="22">
        <v>1164930</v>
      </c>
      <c r="Y25" s="22">
        <v>-105427</v>
      </c>
      <c r="Z25" s="23">
        <v>-9.0500716781265833</v>
      </c>
      <c r="AA25" s="20">
        <v>4659714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124573912</v>
      </c>
      <c r="D32" s="29">
        <f t="shared" ref="D32:Y32" si="0">SUM(D6:D31)</f>
        <v>0</v>
      </c>
      <c r="E32" s="30">
        <f t="shared" si="0"/>
        <v>191424211</v>
      </c>
      <c r="F32" s="31">
        <f t="shared" si="0"/>
        <v>191424211</v>
      </c>
      <c r="G32" s="31">
        <f t="shared" si="0"/>
        <v>9732024</v>
      </c>
      <c r="H32" s="31">
        <f t="shared" si="0"/>
        <v>13532024</v>
      </c>
      <c r="I32" s="31">
        <f t="shared" si="0"/>
        <v>9372464</v>
      </c>
      <c r="J32" s="31">
        <f t="shared" si="0"/>
        <v>32636512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32636512</v>
      </c>
      <c r="X32" s="31">
        <f t="shared" si="0"/>
        <v>47856051</v>
      </c>
      <c r="Y32" s="31">
        <f t="shared" si="0"/>
        <v>-15219539</v>
      </c>
      <c r="Z32" s="32">
        <f>+IF(X32&lt;&gt;0,+(Y32/X32)*100,0)</f>
        <v>-31.802747368352648</v>
      </c>
      <c r="AA32" s="29">
        <f>SUM(AA6:AA31)</f>
        <v>191424211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11252796</v>
      </c>
      <c r="D34" s="20"/>
      <c r="E34" s="21">
        <v>15668973</v>
      </c>
      <c r="F34" s="22">
        <v>15668973</v>
      </c>
      <c r="G34" s="22">
        <v>923973</v>
      </c>
      <c r="H34" s="22">
        <v>1200866</v>
      </c>
      <c r="I34" s="22">
        <v>971154</v>
      </c>
      <c r="J34" s="22">
        <v>3095993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3095993</v>
      </c>
      <c r="X34" s="22">
        <v>3917250</v>
      </c>
      <c r="Y34" s="22">
        <v>-821257</v>
      </c>
      <c r="Z34" s="23">
        <v>-20.965141361924818</v>
      </c>
      <c r="AA34" s="20">
        <v>15668973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136052173</v>
      </c>
      <c r="D36" s="20"/>
      <c r="E36" s="21">
        <v>175125578</v>
      </c>
      <c r="F36" s="22">
        <v>175125578</v>
      </c>
      <c r="G36" s="22"/>
      <c r="H36" s="22"/>
      <c r="I36" s="22">
        <v>7076812</v>
      </c>
      <c r="J36" s="22">
        <v>7076812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7076812</v>
      </c>
      <c r="X36" s="22">
        <v>43781394</v>
      </c>
      <c r="Y36" s="22">
        <v>-36704582</v>
      </c>
      <c r="Z36" s="23">
        <v>-83.83602861069248</v>
      </c>
      <c r="AA36" s="20">
        <v>175125578</v>
      </c>
    </row>
    <row r="37" spans="1:27" x14ac:dyDescent="0.25">
      <c r="A37" s="19" t="s">
        <v>63</v>
      </c>
      <c r="B37" s="15" t="s">
        <v>32</v>
      </c>
      <c r="C37" s="20">
        <v>30854</v>
      </c>
      <c r="D37" s="20"/>
      <c r="E37" s="21">
        <v>43000</v>
      </c>
      <c r="F37" s="22">
        <v>43000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10749</v>
      </c>
      <c r="Y37" s="22">
        <v>-10749</v>
      </c>
      <c r="Z37" s="23">
        <v>-100</v>
      </c>
      <c r="AA37" s="20">
        <v>43000</v>
      </c>
    </row>
    <row r="38" spans="1:27" x14ac:dyDescent="0.25">
      <c r="A38" s="19" t="s">
        <v>64</v>
      </c>
      <c r="B38" s="15" t="s">
        <v>32</v>
      </c>
      <c r="C38" s="20">
        <v>-2133775</v>
      </c>
      <c r="D38" s="20"/>
      <c r="E38" s="21">
        <v>11619880</v>
      </c>
      <c r="F38" s="22">
        <v>11619880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2904969</v>
      </c>
      <c r="Y38" s="22">
        <v>-2904969</v>
      </c>
      <c r="Z38" s="23">
        <v>-100</v>
      </c>
      <c r="AA38" s="20">
        <v>11619880</v>
      </c>
    </row>
    <row r="39" spans="1:27" x14ac:dyDescent="0.25">
      <c r="A39" s="19" t="s">
        <v>65</v>
      </c>
      <c r="B39" s="15" t="s">
        <v>32</v>
      </c>
      <c r="C39" s="20">
        <v>1659427</v>
      </c>
      <c r="D39" s="20"/>
      <c r="E39" s="21">
        <v>1681746</v>
      </c>
      <c r="F39" s="22">
        <v>1681746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420438</v>
      </c>
      <c r="Y39" s="22">
        <v>-420438</v>
      </c>
      <c r="Z39" s="23">
        <v>-100</v>
      </c>
      <c r="AA39" s="20">
        <v>1681746</v>
      </c>
    </row>
    <row r="40" spans="1:27" x14ac:dyDescent="0.25">
      <c r="A40" s="19" t="s">
        <v>40</v>
      </c>
      <c r="B40" s="15" t="s">
        <v>32</v>
      </c>
      <c r="C40" s="20">
        <v>12246972</v>
      </c>
      <c r="D40" s="20"/>
      <c r="E40" s="21"/>
      <c r="F40" s="22"/>
      <c r="G40" s="22"/>
      <c r="H40" s="22"/>
      <c r="I40" s="22">
        <v>1861666</v>
      </c>
      <c r="J40" s="22">
        <v>1861666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1861666</v>
      </c>
      <c r="X40" s="22"/>
      <c r="Y40" s="22">
        <v>1861666</v>
      </c>
      <c r="Z40" s="23"/>
      <c r="AA40" s="20"/>
    </row>
    <row r="41" spans="1:27" x14ac:dyDescent="0.25">
      <c r="A41" s="19" t="s">
        <v>66</v>
      </c>
      <c r="B41" s="15" t="s">
        <v>32</v>
      </c>
      <c r="C41" s="20">
        <v>5563416</v>
      </c>
      <c r="D41" s="20"/>
      <c r="E41" s="21">
        <v>3918774</v>
      </c>
      <c r="F41" s="22">
        <v>3918774</v>
      </c>
      <c r="G41" s="22">
        <v>519319</v>
      </c>
      <c r="H41" s="22">
        <v>378342</v>
      </c>
      <c r="I41" s="22">
        <v>461297</v>
      </c>
      <c r="J41" s="22">
        <v>1358958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1358958</v>
      </c>
      <c r="X41" s="22">
        <v>979692</v>
      </c>
      <c r="Y41" s="22">
        <v>379266</v>
      </c>
      <c r="Z41" s="23">
        <v>38.712779118335149</v>
      </c>
      <c r="AA41" s="20">
        <v>3918774</v>
      </c>
    </row>
    <row r="42" spans="1:27" x14ac:dyDescent="0.25">
      <c r="A42" s="19" t="s">
        <v>67</v>
      </c>
      <c r="B42" s="15" t="s">
        <v>32</v>
      </c>
      <c r="C42" s="20">
        <v>167026</v>
      </c>
      <c r="D42" s="20"/>
      <c r="E42" s="21"/>
      <c r="F42" s="22"/>
      <c r="G42" s="22">
        <v>20446</v>
      </c>
      <c r="H42" s="22">
        <v>22763</v>
      </c>
      <c r="I42" s="22">
        <v>23473</v>
      </c>
      <c r="J42" s="22">
        <v>66682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66682</v>
      </c>
      <c r="X42" s="22"/>
      <c r="Y42" s="22">
        <v>66682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5127399</v>
      </c>
      <c r="D44" s="20"/>
      <c r="E44" s="21">
        <v>3613105</v>
      </c>
      <c r="F44" s="22">
        <v>3613105</v>
      </c>
      <c r="G44" s="22">
        <v>49733</v>
      </c>
      <c r="H44" s="22">
        <v>226536</v>
      </c>
      <c r="I44" s="22">
        <v>397111</v>
      </c>
      <c r="J44" s="22">
        <v>673380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673380</v>
      </c>
      <c r="X44" s="22">
        <v>903273</v>
      </c>
      <c r="Y44" s="22">
        <v>-229893</v>
      </c>
      <c r="Z44" s="23">
        <v>-25.451109465244727</v>
      </c>
      <c r="AA44" s="20">
        <v>3613105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169966288</v>
      </c>
      <c r="D47" s="29">
        <f t="shared" ref="D47:Y47" si="1">SUM(D34:D46)</f>
        <v>0</v>
      </c>
      <c r="E47" s="30">
        <f t="shared" si="1"/>
        <v>211671056</v>
      </c>
      <c r="F47" s="31">
        <f t="shared" si="1"/>
        <v>211671056</v>
      </c>
      <c r="G47" s="31">
        <f t="shared" si="1"/>
        <v>1513471</v>
      </c>
      <c r="H47" s="31">
        <f t="shared" si="1"/>
        <v>1828507</v>
      </c>
      <c r="I47" s="31">
        <f t="shared" si="1"/>
        <v>10791513</v>
      </c>
      <c r="J47" s="31">
        <f t="shared" si="1"/>
        <v>14133491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14133491</v>
      </c>
      <c r="X47" s="31">
        <f t="shared" si="1"/>
        <v>52917765</v>
      </c>
      <c r="Y47" s="31">
        <f t="shared" si="1"/>
        <v>-38784274</v>
      </c>
      <c r="Z47" s="32">
        <f>+IF(X47&lt;&gt;0,+(Y47/X47)*100,0)</f>
        <v>-73.291594987052079</v>
      </c>
      <c r="AA47" s="29">
        <f>SUM(AA34:AA46)</f>
        <v>211671056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-45392376</v>
      </c>
      <c r="D48" s="39">
        <f t="shared" si="2"/>
        <v>0</v>
      </c>
      <c r="E48" s="40">
        <f t="shared" si="2"/>
        <v>-20246845</v>
      </c>
      <c r="F48" s="41">
        <f t="shared" si="2"/>
        <v>-20246845</v>
      </c>
      <c r="G48" s="41">
        <f t="shared" si="2"/>
        <v>8218553</v>
      </c>
      <c r="H48" s="41">
        <f t="shared" si="2"/>
        <v>11703517</v>
      </c>
      <c r="I48" s="41">
        <f t="shared" si="2"/>
        <v>-1419049</v>
      </c>
      <c r="J48" s="41">
        <f t="shared" si="2"/>
        <v>18503021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18503021</v>
      </c>
      <c r="X48" s="41">
        <f t="shared" si="2"/>
        <v>-5061714</v>
      </c>
      <c r="Y48" s="41">
        <f t="shared" si="2"/>
        <v>23564735</v>
      </c>
      <c r="Z48" s="42">
        <f>+IF(X48&lt;&gt;0,+(Y48/X48)*100,0)</f>
        <v>-465.54852763312977</v>
      </c>
      <c r="AA48" s="39">
        <f>+AA32-AA47</f>
        <v>-20246845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5000000</v>
      </c>
      <c r="F49" s="22">
        <v>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1250001</v>
      </c>
      <c r="Y49" s="22">
        <v>-1250001</v>
      </c>
      <c r="Z49" s="23">
        <v>-100</v>
      </c>
      <c r="AA49" s="20">
        <v>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-45392376</v>
      </c>
      <c r="D51" s="48">
        <f t="shared" si="3"/>
        <v>0</v>
      </c>
      <c r="E51" s="49">
        <f t="shared" si="3"/>
        <v>-15246845</v>
      </c>
      <c r="F51" s="50">
        <f t="shared" si="3"/>
        <v>-15246845</v>
      </c>
      <c r="G51" s="50">
        <f t="shared" si="3"/>
        <v>8218553</v>
      </c>
      <c r="H51" s="50">
        <f t="shared" si="3"/>
        <v>11703517</v>
      </c>
      <c r="I51" s="50">
        <f t="shared" si="3"/>
        <v>-1419049</v>
      </c>
      <c r="J51" s="50">
        <f t="shared" si="3"/>
        <v>18503021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18503021</v>
      </c>
      <c r="X51" s="50">
        <f t="shared" si="3"/>
        <v>-3811713</v>
      </c>
      <c r="Y51" s="50">
        <f t="shared" si="3"/>
        <v>22314734</v>
      </c>
      <c r="Z51" s="51">
        <f>+IF(X51&lt;&gt;0,+(Y51/X51)*100,0)</f>
        <v>-585.42534550738742</v>
      </c>
      <c r="AA51" s="48">
        <f>SUM(AA48:AA50)</f>
        <v>-15246845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-45392376</v>
      </c>
      <c r="D53" s="54">
        <f>+D51-D52</f>
        <v>0</v>
      </c>
      <c r="E53" s="55">
        <f t="shared" si="4"/>
        <v>-15246845</v>
      </c>
      <c r="F53" s="56">
        <f t="shared" si="4"/>
        <v>-15246845</v>
      </c>
      <c r="G53" s="56">
        <f t="shared" si="4"/>
        <v>8218553</v>
      </c>
      <c r="H53" s="56">
        <f t="shared" si="4"/>
        <v>11703517</v>
      </c>
      <c r="I53" s="56">
        <f t="shared" si="4"/>
        <v>-1419049</v>
      </c>
      <c r="J53" s="56">
        <f t="shared" si="4"/>
        <v>18503021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18503021</v>
      </c>
      <c r="X53" s="56">
        <f t="shared" si="4"/>
        <v>-3811713</v>
      </c>
      <c r="Y53" s="56">
        <f t="shared" si="4"/>
        <v>22314734</v>
      </c>
      <c r="Z53" s="57">
        <f>+IF(X53&lt;&gt;0,+(Y53/X53)*100,0)</f>
        <v>-585.42534550738742</v>
      </c>
      <c r="AA53" s="54">
        <f>+AA51-AA52</f>
        <v>-15246845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-45392376</v>
      </c>
      <c r="D56" s="48">
        <f>SUM(D53:D55)</f>
        <v>0</v>
      </c>
      <c r="E56" s="49">
        <f t="shared" si="5"/>
        <v>-15246845</v>
      </c>
      <c r="F56" s="50">
        <f t="shared" si="5"/>
        <v>-15246845</v>
      </c>
      <c r="G56" s="50">
        <f t="shared" si="5"/>
        <v>8218553</v>
      </c>
      <c r="H56" s="50">
        <f t="shared" si="5"/>
        <v>11703517</v>
      </c>
      <c r="I56" s="50">
        <f t="shared" si="5"/>
        <v>-1419049</v>
      </c>
      <c r="J56" s="50">
        <f t="shared" si="5"/>
        <v>18503021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18503021</v>
      </c>
      <c r="X56" s="50">
        <f t="shared" si="5"/>
        <v>-3811713</v>
      </c>
      <c r="Y56" s="50">
        <f t="shared" si="5"/>
        <v>22314734</v>
      </c>
      <c r="Z56" s="51">
        <f>+IF(X56&lt;&gt;0,+(Y56/X56)*100,0)</f>
        <v>-585.42534550738742</v>
      </c>
      <c r="AA56" s="48">
        <f>SUM(AA53:AA55)</f>
        <v>-15246845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-45392376</v>
      </c>
      <c r="D59" s="65">
        <f>SUM(D56:D58)</f>
        <v>0</v>
      </c>
      <c r="E59" s="66">
        <f t="shared" si="6"/>
        <v>-15246845</v>
      </c>
      <c r="F59" s="67">
        <f t="shared" si="6"/>
        <v>-15246845</v>
      </c>
      <c r="G59" s="67">
        <f t="shared" si="6"/>
        <v>8218553</v>
      </c>
      <c r="H59" s="67">
        <f t="shared" si="6"/>
        <v>11703517</v>
      </c>
      <c r="I59" s="67">
        <f t="shared" si="6"/>
        <v>-1419049</v>
      </c>
      <c r="J59" s="67">
        <f t="shared" si="6"/>
        <v>18503021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18503021</v>
      </c>
      <c r="X59" s="67">
        <f t="shared" si="6"/>
        <v>-3811713</v>
      </c>
      <c r="Y59" s="67">
        <f t="shared" si="6"/>
        <v>22314734</v>
      </c>
      <c r="Z59" s="68">
        <f>+IF(X59&lt;&gt;0,+(Y59/X59)*100,0)</f>
        <v>-585.42534550738742</v>
      </c>
      <c r="AA59" s="65">
        <f>SUM(AA56:AA58)</f>
        <v>-15246845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22456358</v>
      </c>
      <c r="D6" s="20"/>
      <c r="E6" s="21">
        <v>34731503</v>
      </c>
      <c r="F6" s="22">
        <v>34731503</v>
      </c>
      <c r="G6" s="22">
        <v>536298</v>
      </c>
      <c r="H6" s="22">
        <v>2351392</v>
      </c>
      <c r="I6" s="22">
        <v>1769677</v>
      </c>
      <c r="J6" s="22">
        <v>4657367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4657367</v>
      </c>
      <c r="X6" s="22">
        <v>8682875</v>
      </c>
      <c r="Y6" s="22">
        <v>-4025508</v>
      </c>
      <c r="Z6" s="23">
        <v>-46.361464376718544</v>
      </c>
      <c r="AA6" s="20">
        <v>34731503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156061</v>
      </c>
      <c r="D13" s="20"/>
      <c r="E13" s="21">
        <v>326384</v>
      </c>
      <c r="F13" s="22">
        <v>326384</v>
      </c>
      <c r="G13" s="22"/>
      <c r="H13" s="22">
        <v>19710</v>
      </c>
      <c r="I13" s="22">
        <v>21870</v>
      </c>
      <c r="J13" s="22">
        <v>41580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41580</v>
      </c>
      <c r="X13" s="22">
        <v>81593</v>
      </c>
      <c r="Y13" s="22">
        <v>-40013</v>
      </c>
      <c r="Z13" s="23">
        <v>-49.039746056647019</v>
      </c>
      <c r="AA13" s="20">
        <v>326384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6350</v>
      </c>
      <c r="D23" s="20"/>
      <c r="E23" s="21">
        <v>15175</v>
      </c>
      <c r="F23" s="22">
        <v>15175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3790</v>
      </c>
      <c r="Y23" s="22">
        <v>-3790</v>
      </c>
      <c r="Z23" s="23">
        <v>-100</v>
      </c>
      <c r="AA23" s="20">
        <v>15175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1546000</v>
      </c>
      <c r="D25" s="20"/>
      <c r="E25" s="21">
        <v>1162000</v>
      </c>
      <c r="F25" s="22">
        <v>1162000</v>
      </c>
      <c r="G25" s="22"/>
      <c r="H25" s="22">
        <v>260820</v>
      </c>
      <c r="I25" s="22">
        <v>262200</v>
      </c>
      <c r="J25" s="22">
        <v>523020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523020</v>
      </c>
      <c r="X25" s="22">
        <v>290503</v>
      </c>
      <c r="Y25" s="22">
        <v>232517</v>
      </c>
      <c r="Z25" s="23">
        <v>80.039448818084495</v>
      </c>
      <c r="AA25" s="20">
        <v>1162000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24164769</v>
      </c>
      <c r="D32" s="29">
        <f t="shared" ref="D32:Y32" si="0">SUM(D6:D31)</f>
        <v>0</v>
      </c>
      <c r="E32" s="30">
        <f t="shared" si="0"/>
        <v>36235062</v>
      </c>
      <c r="F32" s="31">
        <f t="shared" si="0"/>
        <v>36235062</v>
      </c>
      <c r="G32" s="31">
        <f t="shared" si="0"/>
        <v>536298</v>
      </c>
      <c r="H32" s="31">
        <f t="shared" si="0"/>
        <v>2631922</v>
      </c>
      <c r="I32" s="31">
        <f t="shared" si="0"/>
        <v>2053747</v>
      </c>
      <c r="J32" s="31">
        <f t="shared" si="0"/>
        <v>5221967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5221967</v>
      </c>
      <c r="X32" s="31">
        <f t="shared" si="0"/>
        <v>9058761</v>
      </c>
      <c r="Y32" s="31">
        <f t="shared" si="0"/>
        <v>-3836794</v>
      </c>
      <c r="Z32" s="32">
        <f>+IF(X32&lt;&gt;0,+(Y32/X32)*100,0)</f>
        <v>-42.354511836662873</v>
      </c>
      <c r="AA32" s="29">
        <f>SUM(AA6:AA31)</f>
        <v>36235062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6496552</v>
      </c>
      <c r="D34" s="20"/>
      <c r="E34" s="21">
        <v>9144868</v>
      </c>
      <c r="F34" s="22">
        <v>9144868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2286238</v>
      </c>
      <c r="Y34" s="22">
        <v>-2286238</v>
      </c>
      <c r="Z34" s="23">
        <v>-100</v>
      </c>
      <c r="AA34" s="20">
        <v>9144868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31383892</v>
      </c>
      <c r="D36" s="20"/>
      <c r="E36" s="21">
        <v>34782609</v>
      </c>
      <c r="F36" s="22">
        <v>34782609</v>
      </c>
      <c r="G36" s="22">
        <v>3877400</v>
      </c>
      <c r="H36" s="22"/>
      <c r="I36" s="22">
        <v>4978068</v>
      </c>
      <c r="J36" s="22">
        <v>8855468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8855468</v>
      </c>
      <c r="X36" s="22">
        <v>8695668</v>
      </c>
      <c r="Y36" s="22">
        <v>159800</v>
      </c>
      <c r="Z36" s="23">
        <v>1.8376966553920873</v>
      </c>
      <c r="AA36" s="20">
        <v>34782609</v>
      </c>
    </row>
    <row r="37" spans="1:27" x14ac:dyDescent="0.25">
      <c r="A37" s="19" t="s">
        <v>63</v>
      </c>
      <c r="B37" s="15" t="s">
        <v>32</v>
      </c>
      <c r="C37" s="20">
        <v>39716</v>
      </c>
      <c r="D37" s="20"/>
      <c r="E37" s="21">
        <v>1105504</v>
      </c>
      <c r="F37" s="22">
        <v>1105504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276361</v>
      </c>
      <c r="Y37" s="22">
        <v>-276361</v>
      </c>
      <c r="Z37" s="23">
        <v>-100</v>
      </c>
      <c r="AA37" s="20">
        <v>1105504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7027251</v>
      </c>
      <c r="D41" s="20"/>
      <c r="E41" s="21">
        <v>272606</v>
      </c>
      <c r="F41" s="22">
        <v>272606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68153</v>
      </c>
      <c r="Y41" s="22">
        <v>-68153</v>
      </c>
      <c r="Z41" s="23">
        <v>-100</v>
      </c>
      <c r="AA41" s="20">
        <v>272606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175610</v>
      </c>
      <c r="D44" s="20"/>
      <c r="E44" s="21">
        <v>108488</v>
      </c>
      <c r="F44" s="22">
        <v>108488</v>
      </c>
      <c r="G44" s="22"/>
      <c r="H44" s="22">
        <v>26922</v>
      </c>
      <c r="I44" s="22">
        <v>6775</v>
      </c>
      <c r="J44" s="22">
        <v>33697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33697</v>
      </c>
      <c r="X44" s="22">
        <v>27137</v>
      </c>
      <c r="Y44" s="22">
        <v>6560</v>
      </c>
      <c r="Z44" s="23">
        <v>24.173637469138075</v>
      </c>
      <c r="AA44" s="20">
        <v>108488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45123021</v>
      </c>
      <c r="D47" s="29">
        <f t="shared" ref="D47:Y47" si="1">SUM(D34:D46)</f>
        <v>0</v>
      </c>
      <c r="E47" s="30">
        <f t="shared" si="1"/>
        <v>45414075</v>
      </c>
      <c r="F47" s="31">
        <f t="shared" si="1"/>
        <v>45414075</v>
      </c>
      <c r="G47" s="31">
        <f t="shared" si="1"/>
        <v>3877400</v>
      </c>
      <c r="H47" s="31">
        <f t="shared" si="1"/>
        <v>26922</v>
      </c>
      <c r="I47" s="31">
        <f t="shared" si="1"/>
        <v>4984843</v>
      </c>
      <c r="J47" s="31">
        <f t="shared" si="1"/>
        <v>8889165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8889165</v>
      </c>
      <c r="X47" s="31">
        <f t="shared" si="1"/>
        <v>11353557</v>
      </c>
      <c r="Y47" s="31">
        <f t="shared" si="1"/>
        <v>-2464392</v>
      </c>
      <c r="Z47" s="32">
        <f>+IF(X47&lt;&gt;0,+(Y47/X47)*100,0)</f>
        <v>-21.705902388123828</v>
      </c>
      <c r="AA47" s="29">
        <f>SUM(AA34:AA46)</f>
        <v>45414075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-20958252</v>
      </c>
      <c r="D48" s="39">
        <f t="shared" si="2"/>
        <v>0</v>
      </c>
      <c r="E48" s="40">
        <f t="shared" si="2"/>
        <v>-9179013</v>
      </c>
      <c r="F48" s="41">
        <f t="shared" si="2"/>
        <v>-9179013</v>
      </c>
      <c r="G48" s="41">
        <f t="shared" si="2"/>
        <v>-3341102</v>
      </c>
      <c r="H48" s="41">
        <f t="shared" si="2"/>
        <v>2605000</v>
      </c>
      <c r="I48" s="41">
        <f t="shared" si="2"/>
        <v>-2931096</v>
      </c>
      <c r="J48" s="41">
        <f t="shared" si="2"/>
        <v>-3667198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-3667198</v>
      </c>
      <c r="X48" s="41">
        <f t="shared" si="2"/>
        <v>-2294796</v>
      </c>
      <c r="Y48" s="41">
        <f t="shared" si="2"/>
        <v>-1372402</v>
      </c>
      <c r="Z48" s="42">
        <f>+IF(X48&lt;&gt;0,+(Y48/X48)*100,0)</f>
        <v>59.804967413225405</v>
      </c>
      <c r="AA48" s="39">
        <f>+AA32-AA47</f>
        <v>-9179013</v>
      </c>
    </row>
    <row r="49" spans="1:27" x14ac:dyDescent="0.25">
      <c r="A49" s="43" t="s">
        <v>74</v>
      </c>
      <c r="B49" s="15" t="s">
        <v>32</v>
      </c>
      <c r="C49" s="20">
        <v>5795021</v>
      </c>
      <c r="D49" s="20"/>
      <c r="E49" s="21">
        <v>10000000</v>
      </c>
      <c r="F49" s="22">
        <v>10000000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2500003</v>
      </c>
      <c r="Y49" s="22">
        <v>-2500003</v>
      </c>
      <c r="Z49" s="23">
        <v>-100</v>
      </c>
      <c r="AA49" s="20">
        <v>10000000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-15163231</v>
      </c>
      <c r="D51" s="48">
        <f t="shared" si="3"/>
        <v>0</v>
      </c>
      <c r="E51" s="49">
        <f t="shared" si="3"/>
        <v>820987</v>
      </c>
      <c r="F51" s="50">
        <f t="shared" si="3"/>
        <v>820987</v>
      </c>
      <c r="G51" s="50">
        <f t="shared" si="3"/>
        <v>-3341102</v>
      </c>
      <c r="H51" s="50">
        <f t="shared" si="3"/>
        <v>2605000</v>
      </c>
      <c r="I51" s="50">
        <f t="shared" si="3"/>
        <v>-2931096</v>
      </c>
      <c r="J51" s="50">
        <f t="shared" si="3"/>
        <v>-3667198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-3667198</v>
      </c>
      <c r="X51" s="50">
        <f t="shared" si="3"/>
        <v>205207</v>
      </c>
      <c r="Y51" s="50">
        <f t="shared" si="3"/>
        <v>-3872405</v>
      </c>
      <c r="Z51" s="51">
        <f>+IF(X51&lt;&gt;0,+(Y51/X51)*100,0)</f>
        <v>-1887.072565750681</v>
      </c>
      <c r="AA51" s="48">
        <f>SUM(AA48:AA50)</f>
        <v>820987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-15163231</v>
      </c>
      <c r="D53" s="54">
        <f>+D51-D52</f>
        <v>0</v>
      </c>
      <c r="E53" s="55">
        <f t="shared" si="4"/>
        <v>820987</v>
      </c>
      <c r="F53" s="56">
        <f t="shared" si="4"/>
        <v>820987</v>
      </c>
      <c r="G53" s="56">
        <f t="shared" si="4"/>
        <v>-3341102</v>
      </c>
      <c r="H53" s="56">
        <f t="shared" si="4"/>
        <v>2605000</v>
      </c>
      <c r="I53" s="56">
        <f t="shared" si="4"/>
        <v>-2931096</v>
      </c>
      <c r="J53" s="56">
        <f t="shared" si="4"/>
        <v>-3667198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-3667198</v>
      </c>
      <c r="X53" s="56">
        <f t="shared" si="4"/>
        <v>205207</v>
      </c>
      <c r="Y53" s="56">
        <f t="shared" si="4"/>
        <v>-3872405</v>
      </c>
      <c r="Z53" s="57">
        <f>+IF(X53&lt;&gt;0,+(Y53/X53)*100,0)</f>
        <v>-1887.072565750681</v>
      </c>
      <c r="AA53" s="54">
        <f>+AA51-AA52</f>
        <v>820987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-15163231</v>
      </c>
      <c r="D56" s="48">
        <f>SUM(D53:D55)</f>
        <v>0</v>
      </c>
      <c r="E56" s="49">
        <f t="shared" si="5"/>
        <v>820987</v>
      </c>
      <c r="F56" s="50">
        <f t="shared" si="5"/>
        <v>820987</v>
      </c>
      <c r="G56" s="50">
        <f t="shared" si="5"/>
        <v>-3341102</v>
      </c>
      <c r="H56" s="50">
        <f t="shared" si="5"/>
        <v>2605000</v>
      </c>
      <c r="I56" s="50">
        <f t="shared" si="5"/>
        <v>-2931096</v>
      </c>
      <c r="J56" s="50">
        <f t="shared" si="5"/>
        <v>-3667198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-3667198</v>
      </c>
      <c r="X56" s="50">
        <f t="shared" si="5"/>
        <v>205207</v>
      </c>
      <c r="Y56" s="50">
        <f t="shared" si="5"/>
        <v>-3872405</v>
      </c>
      <c r="Z56" s="51">
        <f>+IF(X56&lt;&gt;0,+(Y56/X56)*100,0)</f>
        <v>-1887.072565750681</v>
      </c>
      <c r="AA56" s="48">
        <f>SUM(AA53:AA55)</f>
        <v>820987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-15163231</v>
      </c>
      <c r="D59" s="65">
        <f>SUM(D56:D58)</f>
        <v>0</v>
      </c>
      <c r="E59" s="66">
        <f t="shared" si="6"/>
        <v>820987</v>
      </c>
      <c r="F59" s="67">
        <f t="shared" si="6"/>
        <v>820987</v>
      </c>
      <c r="G59" s="67">
        <f t="shared" si="6"/>
        <v>-3341102</v>
      </c>
      <c r="H59" s="67">
        <f t="shared" si="6"/>
        <v>2605000</v>
      </c>
      <c r="I59" s="67">
        <f t="shared" si="6"/>
        <v>-2931096</v>
      </c>
      <c r="J59" s="67">
        <f t="shared" si="6"/>
        <v>-3667198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-3667198</v>
      </c>
      <c r="X59" s="67">
        <f t="shared" si="6"/>
        <v>205207</v>
      </c>
      <c r="Y59" s="67">
        <f t="shared" si="6"/>
        <v>-3872405</v>
      </c>
      <c r="Z59" s="68">
        <f>+IF(X59&lt;&gt;0,+(Y59/X59)*100,0)</f>
        <v>-1887.072565750681</v>
      </c>
      <c r="AA59" s="65">
        <f>SUM(AA56:AA58)</f>
        <v>820987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15251027</v>
      </c>
      <c r="D25" s="20"/>
      <c r="E25" s="21">
        <v>23000004</v>
      </c>
      <c r="F25" s="22">
        <v>23000004</v>
      </c>
      <c r="G25" s="22"/>
      <c r="H25" s="22"/>
      <c r="I25" s="22">
        <v>1782786</v>
      </c>
      <c r="J25" s="22">
        <v>1782786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1782786</v>
      </c>
      <c r="X25" s="22">
        <v>5750001</v>
      </c>
      <c r="Y25" s="22">
        <v>-3967215</v>
      </c>
      <c r="Z25" s="23">
        <v>-68.995031479124961</v>
      </c>
      <c r="AA25" s="20">
        <v>23000004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15251027</v>
      </c>
      <c r="D32" s="29">
        <f t="shared" ref="D32:Y32" si="0">SUM(D6:D31)</f>
        <v>0</v>
      </c>
      <c r="E32" s="30">
        <f t="shared" si="0"/>
        <v>23000004</v>
      </c>
      <c r="F32" s="31">
        <f t="shared" si="0"/>
        <v>23000004</v>
      </c>
      <c r="G32" s="31">
        <f t="shared" si="0"/>
        <v>0</v>
      </c>
      <c r="H32" s="31">
        <f t="shared" si="0"/>
        <v>0</v>
      </c>
      <c r="I32" s="31">
        <f t="shared" si="0"/>
        <v>1782786</v>
      </c>
      <c r="J32" s="31">
        <f t="shared" si="0"/>
        <v>1782786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1782786</v>
      </c>
      <c r="X32" s="31">
        <f t="shared" si="0"/>
        <v>5750001</v>
      </c>
      <c r="Y32" s="31">
        <f t="shared" si="0"/>
        <v>-3967215</v>
      </c>
      <c r="Z32" s="32">
        <f>+IF(X32&lt;&gt;0,+(Y32/X32)*100,0)</f>
        <v>-68.995031479124961</v>
      </c>
      <c r="AA32" s="29">
        <f>SUM(AA6:AA31)</f>
        <v>23000004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4423867</v>
      </c>
      <c r="D34" s="20"/>
      <c r="E34" s="21">
        <v>1076352</v>
      </c>
      <c r="F34" s="22">
        <v>1076352</v>
      </c>
      <c r="G34" s="22">
        <v>352162</v>
      </c>
      <c r="H34" s="22"/>
      <c r="I34" s="22">
        <v>351907</v>
      </c>
      <c r="J34" s="22">
        <v>704069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704069</v>
      </c>
      <c r="X34" s="22">
        <v>269088</v>
      </c>
      <c r="Y34" s="22">
        <v>434981</v>
      </c>
      <c r="Z34" s="23">
        <v>161.65009216315852</v>
      </c>
      <c r="AA34" s="20">
        <v>1076352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5702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12156</v>
      </c>
      <c r="F39" s="22">
        <v>12156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3039</v>
      </c>
      <c r="Y39" s="22">
        <v>-3039</v>
      </c>
      <c r="Z39" s="23">
        <v>-100</v>
      </c>
      <c r="AA39" s="20">
        <v>12156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24437015</v>
      </c>
      <c r="D41" s="20"/>
      <c r="E41" s="21">
        <v>28359972</v>
      </c>
      <c r="F41" s="22">
        <v>28359972</v>
      </c>
      <c r="G41" s="22">
        <v>328729</v>
      </c>
      <c r="H41" s="22"/>
      <c r="I41" s="22">
        <v>1753576</v>
      </c>
      <c r="J41" s="22">
        <v>2082305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2082305</v>
      </c>
      <c r="X41" s="22">
        <v>7089993</v>
      </c>
      <c r="Y41" s="22">
        <v>-5007688</v>
      </c>
      <c r="Z41" s="23">
        <v>-70.630365925608103</v>
      </c>
      <c r="AA41" s="20">
        <v>28359972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6252775</v>
      </c>
      <c r="D44" s="20"/>
      <c r="E44" s="21">
        <v>83496</v>
      </c>
      <c r="F44" s="22">
        <v>83496</v>
      </c>
      <c r="G44" s="22">
        <v>23500</v>
      </c>
      <c r="H44" s="22"/>
      <c r="I44" s="22">
        <v>3470</v>
      </c>
      <c r="J44" s="22">
        <v>26970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26970</v>
      </c>
      <c r="X44" s="22">
        <v>20874</v>
      </c>
      <c r="Y44" s="22">
        <v>6096</v>
      </c>
      <c r="Z44" s="23">
        <v>29.203794193733835</v>
      </c>
      <c r="AA44" s="20">
        <v>83496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35119359</v>
      </c>
      <c r="D47" s="29">
        <f t="shared" ref="D47:Y47" si="1">SUM(D34:D46)</f>
        <v>0</v>
      </c>
      <c r="E47" s="30">
        <f t="shared" si="1"/>
        <v>29531976</v>
      </c>
      <c r="F47" s="31">
        <f t="shared" si="1"/>
        <v>29531976</v>
      </c>
      <c r="G47" s="31">
        <f t="shared" si="1"/>
        <v>704391</v>
      </c>
      <c r="H47" s="31">
        <f t="shared" si="1"/>
        <v>0</v>
      </c>
      <c r="I47" s="31">
        <f t="shared" si="1"/>
        <v>2108953</v>
      </c>
      <c r="J47" s="31">
        <f t="shared" si="1"/>
        <v>2813344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2813344</v>
      </c>
      <c r="X47" s="31">
        <f t="shared" si="1"/>
        <v>7382994</v>
      </c>
      <c r="Y47" s="31">
        <f t="shared" si="1"/>
        <v>-4569650</v>
      </c>
      <c r="Z47" s="32">
        <f>+IF(X47&lt;&gt;0,+(Y47/X47)*100,0)</f>
        <v>-61.894266743275153</v>
      </c>
      <c r="AA47" s="29">
        <f>SUM(AA34:AA46)</f>
        <v>29531976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-19868332</v>
      </c>
      <c r="D48" s="39">
        <f t="shared" si="2"/>
        <v>0</v>
      </c>
      <c r="E48" s="40">
        <f t="shared" si="2"/>
        <v>-6531972</v>
      </c>
      <c r="F48" s="41">
        <f t="shared" si="2"/>
        <v>-6531972</v>
      </c>
      <c r="G48" s="41">
        <f t="shared" si="2"/>
        <v>-704391</v>
      </c>
      <c r="H48" s="41">
        <f t="shared" si="2"/>
        <v>0</v>
      </c>
      <c r="I48" s="41">
        <f t="shared" si="2"/>
        <v>-326167</v>
      </c>
      <c r="J48" s="41">
        <f t="shared" si="2"/>
        <v>-1030558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-1030558</v>
      </c>
      <c r="X48" s="41">
        <f t="shared" si="2"/>
        <v>-1632993</v>
      </c>
      <c r="Y48" s="41">
        <f t="shared" si="2"/>
        <v>602435</v>
      </c>
      <c r="Z48" s="42">
        <f>+IF(X48&lt;&gt;0,+(Y48/X48)*100,0)</f>
        <v>-36.891462486367054</v>
      </c>
      <c r="AA48" s="39">
        <f>+AA32-AA47</f>
        <v>-6531972</v>
      </c>
    </row>
    <row r="49" spans="1:27" x14ac:dyDescent="0.25">
      <c r="A49" s="43" t="s">
        <v>74</v>
      </c>
      <c r="B49" s="15" t="s">
        <v>32</v>
      </c>
      <c r="C49" s="20">
        <v>59414000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39545668</v>
      </c>
      <c r="D51" s="48">
        <f t="shared" si="3"/>
        <v>0</v>
      </c>
      <c r="E51" s="49">
        <f t="shared" si="3"/>
        <v>-6531972</v>
      </c>
      <c r="F51" s="50">
        <f t="shared" si="3"/>
        <v>-6531972</v>
      </c>
      <c r="G51" s="50">
        <f t="shared" si="3"/>
        <v>-704391</v>
      </c>
      <c r="H51" s="50">
        <f t="shared" si="3"/>
        <v>0</v>
      </c>
      <c r="I51" s="50">
        <f t="shared" si="3"/>
        <v>-326167</v>
      </c>
      <c r="J51" s="50">
        <f t="shared" si="3"/>
        <v>-1030558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-1030558</v>
      </c>
      <c r="X51" s="50">
        <f t="shared" si="3"/>
        <v>-1632993</v>
      </c>
      <c r="Y51" s="50">
        <f t="shared" si="3"/>
        <v>602435</v>
      </c>
      <c r="Z51" s="51">
        <f>+IF(X51&lt;&gt;0,+(Y51/X51)*100,0)</f>
        <v>-36.891462486367054</v>
      </c>
      <c r="AA51" s="48">
        <f>SUM(AA48:AA50)</f>
        <v>-6531972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39545668</v>
      </c>
      <c r="D53" s="54">
        <f>+D51-D52</f>
        <v>0</v>
      </c>
      <c r="E53" s="55">
        <f t="shared" si="4"/>
        <v>-6531972</v>
      </c>
      <c r="F53" s="56">
        <f t="shared" si="4"/>
        <v>-6531972</v>
      </c>
      <c r="G53" s="56">
        <f t="shared" si="4"/>
        <v>-704391</v>
      </c>
      <c r="H53" s="56">
        <f t="shared" si="4"/>
        <v>0</v>
      </c>
      <c r="I53" s="56">
        <f t="shared" si="4"/>
        <v>-326167</v>
      </c>
      <c r="J53" s="56">
        <f t="shared" si="4"/>
        <v>-1030558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-1030558</v>
      </c>
      <c r="X53" s="56">
        <f t="shared" si="4"/>
        <v>-1632993</v>
      </c>
      <c r="Y53" s="56">
        <f t="shared" si="4"/>
        <v>602435</v>
      </c>
      <c r="Z53" s="57">
        <f>+IF(X53&lt;&gt;0,+(Y53/X53)*100,0)</f>
        <v>-36.891462486367054</v>
      </c>
      <c r="AA53" s="54">
        <f>+AA51-AA52</f>
        <v>-6531972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39545668</v>
      </c>
      <c r="D56" s="48">
        <f>SUM(D53:D55)</f>
        <v>0</v>
      </c>
      <c r="E56" s="49">
        <f t="shared" si="5"/>
        <v>-6531972</v>
      </c>
      <c r="F56" s="50">
        <f t="shared" si="5"/>
        <v>-6531972</v>
      </c>
      <c r="G56" s="50">
        <f t="shared" si="5"/>
        <v>-704391</v>
      </c>
      <c r="H56" s="50">
        <f t="shared" si="5"/>
        <v>0</v>
      </c>
      <c r="I56" s="50">
        <f t="shared" si="5"/>
        <v>-326167</v>
      </c>
      <c r="J56" s="50">
        <f t="shared" si="5"/>
        <v>-1030558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-1030558</v>
      </c>
      <c r="X56" s="50">
        <f t="shared" si="5"/>
        <v>-1632993</v>
      </c>
      <c r="Y56" s="50">
        <f t="shared" si="5"/>
        <v>602435</v>
      </c>
      <c r="Z56" s="51">
        <f>+IF(X56&lt;&gt;0,+(Y56/X56)*100,0)</f>
        <v>-36.891462486367054</v>
      </c>
      <c r="AA56" s="48">
        <f>SUM(AA53:AA55)</f>
        <v>-6531972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39545668</v>
      </c>
      <c r="D59" s="65">
        <f>SUM(D56:D58)</f>
        <v>0</v>
      </c>
      <c r="E59" s="66">
        <f t="shared" si="6"/>
        <v>-6531972</v>
      </c>
      <c r="F59" s="67">
        <f t="shared" si="6"/>
        <v>-6531972</v>
      </c>
      <c r="G59" s="67">
        <f t="shared" si="6"/>
        <v>-704391</v>
      </c>
      <c r="H59" s="67">
        <f t="shared" si="6"/>
        <v>0</v>
      </c>
      <c r="I59" s="67">
        <f t="shared" si="6"/>
        <v>-326167</v>
      </c>
      <c r="J59" s="67">
        <f t="shared" si="6"/>
        <v>-1030558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-1030558</v>
      </c>
      <c r="X59" s="67">
        <f t="shared" si="6"/>
        <v>-1632993</v>
      </c>
      <c r="Y59" s="67">
        <f t="shared" si="6"/>
        <v>602435</v>
      </c>
      <c r="Z59" s="68">
        <f>+IF(X59&lt;&gt;0,+(Y59/X59)*100,0)</f>
        <v>-36.891462486367054</v>
      </c>
      <c r="AA59" s="65">
        <f>SUM(AA56:AA58)</f>
        <v>-6531972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82317676</v>
      </c>
      <c r="D6" s="20"/>
      <c r="E6" s="21">
        <v>118745499</v>
      </c>
      <c r="F6" s="22">
        <v>118745499</v>
      </c>
      <c r="G6" s="22">
        <v>6053853</v>
      </c>
      <c r="H6" s="22">
        <v>8509752</v>
      </c>
      <c r="I6" s="22">
        <v>8741643</v>
      </c>
      <c r="J6" s="22">
        <v>23305248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23305248</v>
      </c>
      <c r="X6" s="22">
        <v>29686377</v>
      </c>
      <c r="Y6" s="22">
        <v>-6381129</v>
      </c>
      <c r="Z6" s="23">
        <v>-21.495142367827505</v>
      </c>
      <c r="AA6" s="20">
        <v>118745499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82317676</v>
      </c>
      <c r="D32" s="29">
        <f t="shared" ref="D32:Y32" si="0">SUM(D6:D31)</f>
        <v>0</v>
      </c>
      <c r="E32" s="30">
        <f t="shared" si="0"/>
        <v>118745499</v>
      </c>
      <c r="F32" s="31">
        <f t="shared" si="0"/>
        <v>118745499</v>
      </c>
      <c r="G32" s="31">
        <f t="shared" si="0"/>
        <v>6053853</v>
      </c>
      <c r="H32" s="31">
        <f t="shared" si="0"/>
        <v>8509752</v>
      </c>
      <c r="I32" s="31">
        <f t="shared" si="0"/>
        <v>8741643</v>
      </c>
      <c r="J32" s="31">
        <f t="shared" si="0"/>
        <v>23305248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23305248</v>
      </c>
      <c r="X32" s="31">
        <f t="shared" si="0"/>
        <v>29686377</v>
      </c>
      <c r="Y32" s="31">
        <f t="shared" si="0"/>
        <v>-6381129</v>
      </c>
      <c r="Z32" s="32">
        <f>+IF(X32&lt;&gt;0,+(Y32/X32)*100,0)</f>
        <v>-21.495142367827505</v>
      </c>
      <c r="AA32" s="29">
        <f>SUM(AA6:AA31)</f>
        <v>118745499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5113564</v>
      </c>
      <c r="D34" s="20"/>
      <c r="E34" s="21">
        <v>6485279</v>
      </c>
      <c r="F34" s="22">
        <v>6485279</v>
      </c>
      <c r="G34" s="22">
        <v>499671</v>
      </c>
      <c r="H34" s="22">
        <v>578359</v>
      </c>
      <c r="I34" s="22">
        <v>515677</v>
      </c>
      <c r="J34" s="22">
        <v>1593707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1593707</v>
      </c>
      <c r="X34" s="22">
        <v>1621320</v>
      </c>
      <c r="Y34" s="22">
        <v>-27613</v>
      </c>
      <c r="Z34" s="23">
        <v>-1.7031184466977525</v>
      </c>
      <c r="AA34" s="20">
        <v>6485279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74299925</v>
      </c>
      <c r="D36" s="20"/>
      <c r="E36" s="21">
        <v>88478434</v>
      </c>
      <c r="F36" s="22">
        <v>88478434</v>
      </c>
      <c r="G36" s="22">
        <v>268211</v>
      </c>
      <c r="H36" s="22">
        <v>12974427</v>
      </c>
      <c r="I36" s="22">
        <v>11889585</v>
      </c>
      <c r="J36" s="22">
        <v>25132223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25132223</v>
      </c>
      <c r="X36" s="22">
        <v>22119609</v>
      </c>
      <c r="Y36" s="22">
        <v>3012614</v>
      </c>
      <c r="Z36" s="23">
        <v>13.619653041787494</v>
      </c>
      <c r="AA36" s="20">
        <v>88478434</v>
      </c>
    </row>
    <row r="37" spans="1:27" x14ac:dyDescent="0.25">
      <c r="A37" s="19" t="s">
        <v>63</v>
      </c>
      <c r="B37" s="15" t="s">
        <v>32</v>
      </c>
      <c r="C37" s="20">
        <v>339361</v>
      </c>
      <c r="D37" s="20"/>
      <c r="E37" s="21">
        <v>242190</v>
      </c>
      <c r="F37" s="22">
        <v>242190</v>
      </c>
      <c r="G37" s="22">
        <v>177</v>
      </c>
      <c r="H37" s="22"/>
      <c r="I37" s="22">
        <v>48647</v>
      </c>
      <c r="J37" s="22">
        <v>48824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48824</v>
      </c>
      <c r="X37" s="22">
        <v>60549</v>
      </c>
      <c r="Y37" s="22">
        <v>-11725</v>
      </c>
      <c r="Z37" s="23">
        <v>-19.364481659482401</v>
      </c>
      <c r="AA37" s="20">
        <v>242190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5578778</v>
      </c>
      <c r="D39" s="20"/>
      <c r="E39" s="21"/>
      <c r="F39" s="22"/>
      <c r="G39" s="22">
        <v>572224</v>
      </c>
      <c r="H39" s="22">
        <v>571744</v>
      </c>
      <c r="I39" s="22">
        <v>553533</v>
      </c>
      <c r="J39" s="22">
        <v>1697501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1697501</v>
      </c>
      <c r="X39" s="22"/>
      <c r="Y39" s="22">
        <v>1697501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5041147</v>
      </c>
      <c r="D41" s="20"/>
      <c r="E41" s="21">
        <v>7813596</v>
      </c>
      <c r="F41" s="22">
        <v>7813596</v>
      </c>
      <c r="G41" s="22">
        <v>1950300</v>
      </c>
      <c r="H41" s="22">
        <v>46394</v>
      </c>
      <c r="I41" s="22">
        <v>2410609</v>
      </c>
      <c r="J41" s="22">
        <v>4407303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4407303</v>
      </c>
      <c r="X41" s="22">
        <v>1953399</v>
      </c>
      <c r="Y41" s="22">
        <v>2453904</v>
      </c>
      <c r="Z41" s="23">
        <v>125.6222615041781</v>
      </c>
      <c r="AA41" s="20">
        <v>7813596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3234742</v>
      </c>
      <c r="D44" s="20"/>
      <c r="E44" s="21">
        <v>2864908</v>
      </c>
      <c r="F44" s="22">
        <v>2864908</v>
      </c>
      <c r="G44" s="22">
        <v>353900</v>
      </c>
      <c r="H44" s="22">
        <v>221720</v>
      </c>
      <c r="I44" s="22">
        <v>283655</v>
      </c>
      <c r="J44" s="22">
        <v>859275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859275</v>
      </c>
      <c r="X44" s="22">
        <v>716232</v>
      </c>
      <c r="Y44" s="22">
        <v>143043</v>
      </c>
      <c r="Z44" s="23">
        <v>19.971601380558255</v>
      </c>
      <c r="AA44" s="20">
        <v>2864908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93607517</v>
      </c>
      <c r="D47" s="29">
        <f t="shared" ref="D47:Y47" si="1">SUM(D34:D46)</f>
        <v>0</v>
      </c>
      <c r="E47" s="30">
        <f t="shared" si="1"/>
        <v>105884407</v>
      </c>
      <c r="F47" s="31">
        <f t="shared" si="1"/>
        <v>105884407</v>
      </c>
      <c r="G47" s="31">
        <f t="shared" si="1"/>
        <v>3644483</v>
      </c>
      <c r="H47" s="31">
        <f t="shared" si="1"/>
        <v>14392644</v>
      </c>
      <c r="I47" s="31">
        <f t="shared" si="1"/>
        <v>15701706</v>
      </c>
      <c r="J47" s="31">
        <f t="shared" si="1"/>
        <v>33738833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33738833</v>
      </c>
      <c r="X47" s="31">
        <f t="shared" si="1"/>
        <v>26471109</v>
      </c>
      <c r="Y47" s="31">
        <f t="shared" si="1"/>
        <v>7267724</v>
      </c>
      <c r="Z47" s="32">
        <f>+IF(X47&lt;&gt;0,+(Y47/X47)*100,0)</f>
        <v>27.455306084833847</v>
      </c>
      <c r="AA47" s="29">
        <f>SUM(AA34:AA46)</f>
        <v>105884407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-11289841</v>
      </c>
      <c r="D48" s="39">
        <f t="shared" si="2"/>
        <v>0</v>
      </c>
      <c r="E48" s="40">
        <f t="shared" si="2"/>
        <v>12861092</v>
      </c>
      <c r="F48" s="41">
        <f t="shared" si="2"/>
        <v>12861092</v>
      </c>
      <c r="G48" s="41">
        <f t="shared" si="2"/>
        <v>2409370</v>
      </c>
      <c r="H48" s="41">
        <f t="shared" si="2"/>
        <v>-5882892</v>
      </c>
      <c r="I48" s="41">
        <f t="shared" si="2"/>
        <v>-6960063</v>
      </c>
      <c r="J48" s="41">
        <f t="shared" si="2"/>
        <v>-10433585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-10433585</v>
      </c>
      <c r="X48" s="41">
        <f t="shared" si="2"/>
        <v>3215268</v>
      </c>
      <c r="Y48" s="41">
        <f t="shared" si="2"/>
        <v>-13648853</v>
      </c>
      <c r="Z48" s="42">
        <f>+IF(X48&lt;&gt;0,+(Y48/X48)*100,0)</f>
        <v>-424.5012546388046</v>
      </c>
      <c r="AA48" s="39">
        <f>+AA32-AA47</f>
        <v>12861092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14737000</v>
      </c>
      <c r="F49" s="22">
        <v>14737000</v>
      </c>
      <c r="G49" s="22"/>
      <c r="H49" s="22"/>
      <c r="I49" s="22">
        <v>2355000</v>
      </c>
      <c r="J49" s="22">
        <v>2355000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2355000</v>
      </c>
      <c r="X49" s="22">
        <v>3684249</v>
      </c>
      <c r="Y49" s="22">
        <v>-1329249</v>
      </c>
      <c r="Z49" s="23">
        <v>-36.079238943947601</v>
      </c>
      <c r="AA49" s="20">
        <v>14737000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-11289841</v>
      </c>
      <c r="D51" s="48">
        <f t="shared" si="3"/>
        <v>0</v>
      </c>
      <c r="E51" s="49">
        <f t="shared" si="3"/>
        <v>27598092</v>
      </c>
      <c r="F51" s="50">
        <f t="shared" si="3"/>
        <v>27598092</v>
      </c>
      <c r="G51" s="50">
        <f t="shared" si="3"/>
        <v>2409370</v>
      </c>
      <c r="H51" s="50">
        <f t="shared" si="3"/>
        <v>-5882892</v>
      </c>
      <c r="I51" s="50">
        <f t="shared" si="3"/>
        <v>-4605063</v>
      </c>
      <c r="J51" s="50">
        <f t="shared" si="3"/>
        <v>-8078585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-8078585</v>
      </c>
      <c r="X51" s="50">
        <f t="shared" si="3"/>
        <v>6899517</v>
      </c>
      <c r="Y51" s="50">
        <f t="shared" si="3"/>
        <v>-14978102</v>
      </c>
      <c r="Z51" s="51">
        <f>+IF(X51&lt;&gt;0,+(Y51/X51)*100,0)</f>
        <v>-217.0891382686643</v>
      </c>
      <c r="AA51" s="48">
        <f>SUM(AA48:AA50)</f>
        <v>27598092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-11289841</v>
      </c>
      <c r="D53" s="54">
        <f>+D51-D52</f>
        <v>0</v>
      </c>
      <c r="E53" s="55">
        <f t="shared" si="4"/>
        <v>27598092</v>
      </c>
      <c r="F53" s="56">
        <f t="shared" si="4"/>
        <v>27598092</v>
      </c>
      <c r="G53" s="56">
        <f t="shared" si="4"/>
        <v>2409370</v>
      </c>
      <c r="H53" s="56">
        <f t="shared" si="4"/>
        <v>-5882892</v>
      </c>
      <c r="I53" s="56">
        <f t="shared" si="4"/>
        <v>-4605063</v>
      </c>
      <c r="J53" s="56">
        <f t="shared" si="4"/>
        <v>-8078585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-8078585</v>
      </c>
      <c r="X53" s="56">
        <f t="shared" si="4"/>
        <v>6899517</v>
      </c>
      <c r="Y53" s="56">
        <f t="shared" si="4"/>
        <v>-14978102</v>
      </c>
      <c r="Z53" s="57">
        <f>+IF(X53&lt;&gt;0,+(Y53/X53)*100,0)</f>
        <v>-217.0891382686643</v>
      </c>
      <c r="AA53" s="54">
        <f>+AA51-AA52</f>
        <v>27598092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-11289841</v>
      </c>
      <c r="D56" s="48">
        <f>SUM(D53:D55)</f>
        <v>0</v>
      </c>
      <c r="E56" s="49">
        <f t="shared" si="5"/>
        <v>27598092</v>
      </c>
      <c r="F56" s="50">
        <f t="shared" si="5"/>
        <v>27598092</v>
      </c>
      <c r="G56" s="50">
        <f t="shared" si="5"/>
        <v>2409370</v>
      </c>
      <c r="H56" s="50">
        <f t="shared" si="5"/>
        <v>-5882892</v>
      </c>
      <c r="I56" s="50">
        <f t="shared" si="5"/>
        <v>-4605063</v>
      </c>
      <c r="J56" s="50">
        <f t="shared" si="5"/>
        <v>-8078585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-8078585</v>
      </c>
      <c r="X56" s="50">
        <f t="shared" si="5"/>
        <v>6899517</v>
      </c>
      <c r="Y56" s="50">
        <f t="shared" si="5"/>
        <v>-14978102</v>
      </c>
      <c r="Z56" s="51">
        <f>+IF(X56&lt;&gt;0,+(Y56/X56)*100,0)</f>
        <v>-217.0891382686643</v>
      </c>
      <c r="AA56" s="48">
        <f>SUM(AA53:AA55)</f>
        <v>27598092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-11289841</v>
      </c>
      <c r="D59" s="65">
        <f>SUM(D56:D58)</f>
        <v>0</v>
      </c>
      <c r="E59" s="66">
        <f t="shared" si="6"/>
        <v>27598092</v>
      </c>
      <c r="F59" s="67">
        <f t="shared" si="6"/>
        <v>27598092</v>
      </c>
      <c r="G59" s="67">
        <f t="shared" si="6"/>
        <v>2409370</v>
      </c>
      <c r="H59" s="67">
        <f t="shared" si="6"/>
        <v>-5882892</v>
      </c>
      <c r="I59" s="67">
        <f t="shared" si="6"/>
        <v>-4605063</v>
      </c>
      <c r="J59" s="67">
        <f t="shared" si="6"/>
        <v>-8078585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-8078585</v>
      </c>
      <c r="X59" s="67">
        <f t="shared" si="6"/>
        <v>6899517</v>
      </c>
      <c r="Y59" s="67">
        <f t="shared" si="6"/>
        <v>-14978102</v>
      </c>
      <c r="Z59" s="68">
        <f>+IF(X59&lt;&gt;0,+(Y59/X59)*100,0)</f>
        <v>-217.0891382686643</v>
      </c>
      <c r="AA59" s="65">
        <f>SUM(AA56:AA58)</f>
        <v>27598092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709702607</v>
      </c>
      <c r="D6" s="20"/>
      <c r="E6" s="21">
        <v>882022128</v>
      </c>
      <c r="F6" s="22">
        <v>882022128</v>
      </c>
      <c r="G6" s="22">
        <v>72150068</v>
      </c>
      <c r="H6" s="22">
        <v>77923543</v>
      </c>
      <c r="I6" s="22">
        <v>78516967</v>
      </c>
      <c r="J6" s="22">
        <v>228590578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228590578</v>
      </c>
      <c r="X6" s="22">
        <v>220505532</v>
      </c>
      <c r="Y6" s="22">
        <v>8085046</v>
      </c>
      <c r="Z6" s="23">
        <v>3.6665955391994429</v>
      </c>
      <c r="AA6" s="20">
        <v>882022128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86615326</v>
      </c>
      <c r="D25" s="20"/>
      <c r="E25" s="21">
        <v>90921604</v>
      </c>
      <c r="F25" s="22">
        <v>90921604</v>
      </c>
      <c r="G25" s="22">
        <v>37884016</v>
      </c>
      <c r="H25" s="22"/>
      <c r="I25" s="22"/>
      <c r="J25" s="22">
        <v>37884016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37884016</v>
      </c>
      <c r="X25" s="22">
        <v>22730400</v>
      </c>
      <c r="Y25" s="22">
        <v>15153616</v>
      </c>
      <c r="Z25" s="23">
        <v>66.666737056980963</v>
      </c>
      <c r="AA25" s="20">
        <v>90921604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796317933</v>
      </c>
      <c r="D32" s="29">
        <f t="shared" ref="D32:Y32" si="0">SUM(D6:D31)</f>
        <v>0</v>
      </c>
      <c r="E32" s="30">
        <f t="shared" si="0"/>
        <v>972943732</v>
      </c>
      <c r="F32" s="31">
        <f t="shared" si="0"/>
        <v>972943732</v>
      </c>
      <c r="G32" s="31">
        <f t="shared" si="0"/>
        <v>110034084</v>
      </c>
      <c r="H32" s="31">
        <f t="shared" si="0"/>
        <v>77923543</v>
      </c>
      <c r="I32" s="31">
        <f t="shared" si="0"/>
        <v>78516967</v>
      </c>
      <c r="J32" s="31">
        <f t="shared" si="0"/>
        <v>266474594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266474594</v>
      </c>
      <c r="X32" s="31">
        <f t="shared" si="0"/>
        <v>243235932</v>
      </c>
      <c r="Y32" s="31">
        <f t="shared" si="0"/>
        <v>23238662</v>
      </c>
      <c r="Z32" s="32">
        <f>+IF(X32&lt;&gt;0,+(Y32/X32)*100,0)</f>
        <v>9.5539593220955528</v>
      </c>
      <c r="AA32" s="29">
        <f>SUM(AA6:AA31)</f>
        <v>972943732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28125298</v>
      </c>
      <c r="D34" s="20"/>
      <c r="E34" s="21">
        <v>27004671</v>
      </c>
      <c r="F34" s="22">
        <v>27004671</v>
      </c>
      <c r="G34" s="22">
        <v>1482554</v>
      </c>
      <c r="H34" s="22">
        <v>1987466</v>
      </c>
      <c r="I34" s="22">
        <v>1650696</v>
      </c>
      <c r="J34" s="22">
        <v>5120716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5120716</v>
      </c>
      <c r="X34" s="22">
        <v>6751170</v>
      </c>
      <c r="Y34" s="22">
        <v>-1630454</v>
      </c>
      <c r="Z34" s="23">
        <v>-24.15068795482857</v>
      </c>
      <c r="AA34" s="20">
        <v>27004671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527905437</v>
      </c>
      <c r="D36" s="20"/>
      <c r="E36" s="21">
        <v>660932502</v>
      </c>
      <c r="F36" s="22">
        <v>660932502</v>
      </c>
      <c r="G36" s="22"/>
      <c r="H36" s="22">
        <v>75257634</v>
      </c>
      <c r="I36" s="22">
        <v>75138965</v>
      </c>
      <c r="J36" s="22">
        <v>150396599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150396599</v>
      </c>
      <c r="X36" s="22">
        <v>165233127</v>
      </c>
      <c r="Y36" s="22">
        <v>-14836528</v>
      </c>
      <c r="Z36" s="23">
        <v>-8.9791485940951787</v>
      </c>
      <c r="AA36" s="20">
        <v>660932502</v>
      </c>
    </row>
    <row r="37" spans="1:27" x14ac:dyDescent="0.25">
      <c r="A37" s="19" t="s">
        <v>63</v>
      </c>
      <c r="B37" s="15" t="s">
        <v>32</v>
      </c>
      <c r="C37" s="20">
        <v>19380</v>
      </c>
      <c r="D37" s="20"/>
      <c r="E37" s="21">
        <v>6020</v>
      </c>
      <c r="F37" s="22">
        <v>6020</v>
      </c>
      <c r="G37" s="22">
        <v>3702</v>
      </c>
      <c r="H37" s="22">
        <v>1943</v>
      </c>
      <c r="I37" s="22">
        <v>158</v>
      </c>
      <c r="J37" s="22">
        <v>5803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5803</v>
      </c>
      <c r="X37" s="22">
        <v>1506</v>
      </c>
      <c r="Y37" s="22">
        <v>4297</v>
      </c>
      <c r="Z37" s="23">
        <v>285.3253652058433</v>
      </c>
      <c r="AA37" s="20">
        <v>6020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54268493</v>
      </c>
      <c r="D39" s="20"/>
      <c r="E39" s="21">
        <v>49246232</v>
      </c>
      <c r="F39" s="22">
        <v>49246232</v>
      </c>
      <c r="G39" s="22">
        <v>3651733</v>
      </c>
      <c r="H39" s="22">
        <v>3651733</v>
      </c>
      <c r="I39" s="22"/>
      <c r="J39" s="22">
        <v>7303466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7303466</v>
      </c>
      <c r="X39" s="22">
        <v>12311556</v>
      </c>
      <c r="Y39" s="22">
        <v>-5008090</v>
      </c>
      <c r="Z39" s="23">
        <v>-40.677961420960926</v>
      </c>
      <c r="AA39" s="20">
        <v>49246232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16928887</v>
      </c>
      <c r="D41" s="20"/>
      <c r="E41" s="21">
        <v>13847811</v>
      </c>
      <c r="F41" s="22">
        <v>13847811</v>
      </c>
      <c r="G41" s="22">
        <v>511800</v>
      </c>
      <c r="H41" s="22">
        <v>584739</v>
      </c>
      <c r="I41" s="22">
        <v>1603909</v>
      </c>
      <c r="J41" s="22">
        <v>2700448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2700448</v>
      </c>
      <c r="X41" s="22">
        <v>3461955</v>
      </c>
      <c r="Y41" s="22">
        <v>-761507</v>
      </c>
      <c r="Z41" s="23">
        <v>-21.996444205658364</v>
      </c>
      <c r="AA41" s="20">
        <v>13847811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3281139</v>
      </c>
      <c r="D43" s="20"/>
      <c r="E43" s="21">
        <v>2052262</v>
      </c>
      <c r="F43" s="22">
        <v>2052262</v>
      </c>
      <c r="G43" s="22">
        <v>72713</v>
      </c>
      <c r="H43" s="22">
        <v>868586</v>
      </c>
      <c r="I43" s="22">
        <v>1106105</v>
      </c>
      <c r="J43" s="22">
        <v>2047404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2047404</v>
      </c>
      <c r="X43" s="22">
        <v>513066</v>
      </c>
      <c r="Y43" s="22">
        <v>1534338</v>
      </c>
      <c r="Z43" s="23">
        <v>299.05275344692495</v>
      </c>
      <c r="AA43" s="20">
        <v>2052262</v>
      </c>
    </row>
    <row r="44" spans="1:27" x14ac:dyDescent="0.25">
      <c r="A44" s="19" t="s">
        <v>69</v>
      </c>
      <c r="B44" s="15" t="s">
        <v>32</v>
      </c>
      <c r="C44" s="20">
        <v>35776778</v>
      </c>
      <c r="D44" s="20"/>
      <c r="E44" s="21">
        <v>36366987</v>
      </c>
      <c r="F44" s="22">
        <v>36366987</v>
      </c>
      <c r="G44" s="22">
        <v>2484789</v>
      </c>
      <c r="H44" s="22">
        <v>3958735</v>
      </c>
      <c r="I44" s="22">
        <v>3291453</v>
      </c>
      <c r="J44" s="22">
        <v>9734977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9734977</v>
      </c>
      <c r="X44" s="22">
        <v>9091746</v>
      </c>
      <c r="Y44" s="22">
        <v>643231</v>
      </c>
      <c r="Z44" s="23">
        <v>7.0748896856555383</v>
      </c>
      <c r="AA44" s="20">
        <v>36366987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666305412</v>
      </c>
      <c r="D47" s="29">
        <f t="shared" ref="D47:Y47" si="1">SUM(D34:D46)</f>
        <v>0</v>
      </c>
      <c r="E47" s="30">
        <f t="shared" si="1"/>
        <v>789456485</v>
      </c>
      <c r="F47" s="31">
        <f t="shared" si="1"/>
        <v>789456485</v>
      </c>
      <c r="G47" s="31">
        <f t="shared" si="1"/>
        <v>8207291</v>
      </c>
      <c r="H47" s="31">
        <f t="shared" si="1"/>
        <v>86310836</v>
      </c>
      <c r="I47" s="31">
        <f t="shared" si="1"/>
        <v>82791286</v>
      </c>
      <c r="J47" s="31">
        <f t="shared" si="1"/>
        <v>177309413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177309413</v>
      </c>
      <c r="X47" s="31">
        <f t="shared" si="1"/>
        <v>197364126</v>
      </c>
      <c r="Y47" s="31">
        <f t="shared" si="1"/>
        <v>-20054713</v>
      </c>
      <c r="Z47" s="32">
        <f>+IF(X47&lt;&gt;0,+(Y47/X47)*100,0)</f>
        <v>-10.161275712284207</v>
      </c>
      <c r="AA47" s="29">
        <f>SUM(AA34:AA46)</f>
        <v>789456485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130012521</v>
      </c>
      <c r="D48" s="39">
        <f t="shared" si="2"/>
        <v>0</v>
      </c>
      <c r="E48" s="40">
        <f t="shared" si="2"/>
        <v>183487247</v>
      </c>
      <c r="F48" s="41">
        <f t="shared" si="2"/>
        <v>183487247</v>
      </c>
      <c r="G48" s="41">
        <f t="shared" si="2"/>
        <v>101826793</v>
      </c>
      <c r="H48" s="41">
        <f t="shared" si="2"/>
        <v>-8387293</v>
      </c>
      <c r="I48" s="41">
        <f t="shared" si="2"/>
        <v>-4274319</v>
      </c>
      <c r="J48" s="41">
        <f t="shared" si="2"/>
        <v>89165181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89165181</v>
      </c>
      <c r="X48" s="41">
        <f t="shared" si="2"/>
        <v>45871806</v>
      </c>
      <c r="Y48" s="41">
        <f t="shared" si="2"/>
        <v>43293375</v>
      </c>
      <c r="Z48" s="42">
        <f>+IF(X48&lt;&gt;0,+(Y48/X48)*100,0)</f>
        <v>94.379050608994987</v>
      </c>
      <c r="AA48" s="39">
        <f>+AA32-AA47</f>
        <v>183487247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21550000</v>
      </c>
      <c r="F49" s="22">
        <v>21550000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5387499</v>
      </c>
      <c r="Y49" s="22">
        <v>-5387499</v>
      </c>
      <c r="Z49" s="23">
        <v>-100</v>
      </c>
      <c r="AA49" s="20">
        <v>21550000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130012521</v>
      </c>
      <c r="D51" s="48">
        <f t="shared" si="3"/>
        <v>0</v>
      </c>
      <c r="E51" s="49">
        <f t="shared" si="3"/>
        <v>205037247</v>
      </c>
      <c r="F51" s="50">
        <f t="shared" si="3"/>
        <v>205037247</v>
      </c>
      <c r="G51" s="50">
        <f t="shared" si="3"/>
        <v>101826793</v>
      </c>
      <c r="H51" s="50">
        <f t="shared" si="3"/>
        <v>-8387293</v>
      </c>
      <c r="I51" s="50">
        <f t="shared" si="3"/>
        <v>-4274319</v>
      </c>
      <c r="J51" s="50">
        <f t="shared" si="3"/>
        <v>89165181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89165181</v>
      </c>
      <c r="X51" s="50">
        <f t="shared" si="3"/>
        <v>51259305</v>
      </c>
      <c r="Y51" s="50">
        <f t="shared" si="3"/>
        <v>37905876</v>
      </c>
      <c r="Z51" s="51">
        <f>+IF(X51&lt;&gt;0,+(Y51/X51)*100,0)</f>
        <v>73.949258578515639</v>
      </c>
      <c r="AA51" s="48">
        <f>SUM(AA48:AA50)</f>
        <v>205037247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130012521</v>
      </c>
      <c r="D53" s="54">
        <f>+D51-D52</f>
        <v>0</v>
      </c>
      <c r="E53" s="55">
        <f t="shared" si="4"/>
        <v>205037247</v>
      </c>
      <c r="F53" s="56">
        <f t="shared" si="4"/>
        <v>205037247</v>
      </c>
      <c r="G53" s="56">
        <f t="shared" si="4"/>
        <v>101826793</v>
      </c>
      <c r="H53" s="56">
        <f t="shared" si="4"/>
        <v>-8387293</v>
      </c>
      <c r="I53" s="56">
        <f t="shared" si="4"/>
        <v>-4274319</v>
      </c>
      <c r="J53" s="56">
        <f t="shared" si="4"/>
        <v>89165181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89165181</v>
      </c>
      <c r="X53" s="56">
        <f t="shared" si="4"/>
        <v>51259305</v>
      </c>
      <c r="Y53" s="56">
        <f t="shared" si="4"/>
        <v>37905876</v>
      </c>
      <c r="Z53" s="57">
        <f>+IF(X53&lt;&gt;0,+(Y53/X53)*100,0)</f>
        <v>73.949258578515639</v>
      </c>
      <c r="AA53" s="54">
        <f>+AA51-AA52</f>
        <v>205037247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130012521</v>
      </c>
      <c r="D56" s="48">
        <f>SUM(D53:D55)</f>
        <v>0</v>
      </c>
      <c r="E56" s="49">
        <f t="shared" si="5"/>
        <v>205037247</v>
      </c>
      <c r="F56" s="50">
        <f t="shared" si="5"/>
        <v>205037247</v>
      </c>
      <c r="G56" s="50">
        <f t="shared" si="5"/>
        <v>101826793</v>
      </c>
      <c r="H56" s="50">
        <f t="shared" si="5"/>
        <v>-8387293</v>
      </c>
      <c r="I56" s="50">
        <f t="shared" si="5"/>
        <v>-4274319</v>
      </c>
      <c r="J56" s="50">
        <f t="shared" si="5"/>
        <v>89165181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89165181</v>
      </c>
      <c r="X56" s="50">
        <f t="shared" si="5"/>
        <v>51259305</v>
      </c>
      <c r="Y56" s="50">
        <f t="shared" si="5"/>
        <v>37905876</v>
      </c>
      <c r="Z56" s="51">
        <f>+IF(X56&lt;&gt;0,+(Y56/X56)*100,0)</f>
        <v>73.949258578515639</v>
      </c>
      <c r="AA56" s="48">
        <f>SUM(AA53:AA55)</f>
        <v>205037247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130012521</v>
      </c>
      <c r="D59" s="65">
        <f>SUM(D56:D58)</f>
        <v>0</v>
      </c>
      <c r="E59" s="66">
        <f t="shared" si="6"/>
        <v>205037247</v>
      </c>
      <c r="F59" s="67">
        <f t="shared" si="6"/>
        <v>205037247</v>
      </c>
      <c r="G59" s="67">
        <f t="shared" si="6"/>
        <v>101826793</v>
      </c>
      <c r="H59" s="67">
        <f t="shared" si="6"/>
        <v>-8387293</v>
      </c>
      <c r="I59" s="67">
        <f t="shared" si="6"/>
        <v>-4274319</v>
      </c>
      <c r="J59" s="67">
        <f t="shared" si="6"/>
        <v>89165181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89165181</v>
      </c>
      <c r="X59" s="67">
        <f t="shared" si="6"/>
        <v>51259305</v>
      </c>
      <c r="Y59" s="67">
        <f t="shared" si="6"/>
        <v>37905876</v>
      </c>
      <c r="Z59" s="68">
        <f>+IF(X59&lt;&gt;0,+(Y59/X59)*100,0)</f>
        <v>73.949258578515639</v>
      </c>
      <c r="AA59" s="65">
        <f>SUM(AA56:AA58)</f>
        <v>205037247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14138909</v>
      </c>
      <c r="D6" s="20"/>
      <c r="E6" s="21">
        <v>19226671</v>
      </c>
      <c r="F6" s="22">
        <v>19226671</v>
      </c>
      <c r="G6" s="22">
        <v>10296290</v>
      </c>
      <c r="H6" s="22">
        <v>1674501</v>
      </c>
      <c r="I6" s="22">
        <v>1123199</v>
      </c>
      <c r="J6" s="22">
        <v>13093990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13093990</v>
      </c>
      <c r="X6" s="22">
        <v>4806666</v>
      </c>
      <c r="Y6" s="22">
        <v>8287324</v>
      </c>
      <c r="Z6" s="23">
        <v>172.41314457879952</v>
      </c>
      <c r="AA6" s="20">
        <v>19226671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14138909</v>
      </c>
      <c r="D32" s="29">
        <f t="shared" ref="D32:Y32" si="0">SUM(D6:D31)</f>
        <v>0</v>
      </c>
      <c r="E32" s="30">
        <f t="shared" si="0"/>
        <v>19226671</v>
      </c>
      <c r="F32" s="31">
        <f t="shared" si="0"/>
        <v>19226671</v>
      </c>
      <c r="G32" s="31">
        <f t="shared" si="0"/>
        <v>10296290</v>
      </c>
      <c r="H32" s="31">
        <f t="shared" si="0"/>
        <v>1674501</v>
      </c>
      <c r="I32" s="31">
        <f t="shared" si="0"/>
        <v>1123199</v>
      </c>
      <c r="J32" s="31">
        <f t="shared" si="0"/>
        <v>13093990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13093990</v>
      </c>
      <c r="X32" s="31">
        <f t="shared" si="0"/>
        <v>4806666</v>
      </c>
      <c r="Y32" s="31">
        <f t="shared" si="0"/>
        <v>8287324</v>
      </c>
      <c r="Z32" s="32">
        <f>+IF(X32&lt;&gt;0,+(Y32/X32)*100,0)</f>
        <v>172.41314457879952</v>
      </c>
      <c r="AA32" s="29">
        <f>SUM(AA6:AA31)</f>
        <v>19226671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2444782</v>
      </c>
      <c r="D34" s="20"/>
      <c r="E34" s="21">
        <v>2435431</v>
      </c>
      <c r="F34" s="22">
        <v>2435431</v>
      </c>
      <c r="G34" s="22"/>
      <c r="H34" s="22">
        <v>211597</v>
      </c>
      <c r="I34" s="22">
        <v>215182</v>
      </c>
      <c r="J34" s="22">
        <v>426779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426779</v>
      </c>
      <c r="X34" s="22">
        <v>608862</v>
      </c>
      <c r="Y34" s="22">
        <v>-182083</v>
      </c>
      <c r="Z34" s="23">
        <v>-29.905462978474596</v>
      </c>
      <c r="AA34" s="20">
        <v>2435431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15831412</v>
      </c>
      <c r="D36" s="20"/>
      <c r="E36" s="21">
        <v>20301277</v>
      </c>
      <c r="F36" s="22">
        <v>20301277</v>
      </c>
      <c r="G36" s="22">
        <v>2285665</v>
      </c>
      <c r="H36" s="22">
        <v>2557370</v>
      </c>
      <c r="I36" s="22">
        <v>122588</v>
      </c>
      <c r="J36" s="22">
        <v>4965623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4965623</v>
      </c>
      <c r="X36" s="22">
        <v>5075319</v>
      </c>
      <c r="Y36" s="22">
        <v>-109696</v>
      </c>
      <c r="Z36" s="23">
        <v>-2.1613616799259319</v>
      </c>
      <c r="AA36" s="20">
        <v>20301277</v>
      </c>
    </row>
    <row r="37" spans="1:27" x14ac:dyDescent="0.25">
      <c r="A37" s="19" t="s">
        <v>63</v>
      </c>
      <c r="B37" s="15" t="s">
        <v>32</v>
      </c>
      <c r="C37" s="20">
        <v>845303</v>
      </c>
      <c r="D37" s="20"/>
      <c r="E37" s="21">
        <v>700000</v>
      </c>
      <c r="F37" s="22">
        <v>700000</v>
      </c>
      <c r="G37" s="22">
        <v>35145</v>
      </c>
      <c r="H37" s="22">
        <v>24199</v>
      </c>
      <c r="I37" s="22">
        <v>25856</v>
      </c>
      <c r="J37" s="22">
        <v>85200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85200</v>
      </c>
      <c r="X37" s="22">
        <v>175002</v>
      </c>
      <c r="Y37" s="22">
        <v>-89802</v>
      </c>
      <c r="Z37" s="23">
        <v>-51.314842116090098</v>
      </c>
      <c r="AA37" s="20">
        <v>700000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94353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224688</v>
      </c>
      <c r="D41" s="20"/>
      <c r="E41" s="21">
        <v>600000</v>
      </c>
      <c r="F41" s="22">
        <v>600000</v>
      </c>
      <c r="G41" s="22"/>
      <c r="H41" s="22">
        <v>39402</v>
      </c>
      <c r="I41" s="22"/>
      <c r="J41" s="22">
        <v>39402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39402</v>
      </c>
      <c r="X41" s="22">
        <v>150000</v>
      </c>
      <c r="Y41" s="22">
        <v>-110598</v>
      </c>
      <c r="Z41" s="23">
        <v>-73.731999999999999</v>
      </c>
      <c r="AA41" s="20">
        <v>600000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219162</v>
      </c>
      <c r="D44" s="20"/>
      <c r="E44" s="21">
        <v>87907</v>
      </c>
      <c r="F44" s="22">
        <v>87907</v>
      </c>
      <c r="G44" s="22"/>
      <c r="H44" s="22">
        <v>1836</v>
      </c>
      <c r="I44" s="22">
        <v>6892</v>
      </c>
      <c r="J44" s="22">
        <v>8728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8728</v>
      </c>
      <c r="X44" s="22">
        <v>21978</v>
      </c>
      <c r="Y44" s="22">
        <v>-13250</v>
      </c>
      <c r="Z44" s="23">
        <v>-60.287560287560282</v>
      </c>
      <c r="AA44" s="20">
        <v>87907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19659700</v>
      </c>
      <c r="D47" s="29">
        <f t="shared" ref="D47:Y47" si="1">SUM(D34:D46)</f>
        <v>0</v>
      </c>
      <c r="E47" s="30">
        <f t="shared" si="1"/>
        <v>24124615</v>
      </c>
      <c r="F47" s="31">
        <f t="shared" si="1"/>
        <v>24124615</v>
      </c>
      <c r="G47" s="31">
        <f t="shared" si="1"/>
        <v>2320810</v>
      </c>
      <c r="H47" s="31">
        <f t="shared" si="1"/>
        <v>2834404</v>
      </c>
      <c r="I47" s="31">
        <f t="shared" si="1"/>
        <v>370518</v>
      </c>
      <c r="J47" s="31">
        <f t="shared" si="1"/>
        <v>5525732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5525732</v>
      </c>
      <c r="X47" s="31">
        <f t="shared" si="1"/>
        <v>6031161</v>
      </c>
      <c r="Y47" s="31">
        <f t="shared" si="1"/>
        <v>-505429</v>
      </c>
      <c r="Z47" s="32">
        <f>+IF(X47&lt;&gt;0,+(Y47/X47)*100,0)</f>
        <v>-8.3802936117938156</v>
      </c>
      <c r="AA47" s="29">
        <f>SUM(AA34:AA46)</f>
        <v>24124615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-5520791</v>
      </c>
      <c r="D48" s="39">
        <f t="shared" si="2"/>
        <v>0</v>
      </c>
      <c r="E48" s="40">
        <f t="shared" si="2"/>
        <v>-4897944</v>
      </c>
      <c r="F48" s="41">
        <f t="shared" si="2"/>
        <v>-4897944</v>
      </c>
      <c r="G48" s="41">
        <f t="shared" si="2"/>
        <v>7975480</v>
      </c>
      <c r="H48" s="41">
        <f t="shared" si="2"/>
        <v>-1159903</v>
      </c>
      <c r="I48" s="41">
        <f t="shared" si="2"/>
        <v>752681</v>
      </c>
      <c r="J48" s="41">
        <f t="shared" si="2"/>
        <v>7568258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7568258</v>
      </c>
      <c r="X48" s="41">
        <f t="shared" si="2"/>
        <v>-1224495</v>
      </c>
      <c r="Y48" s="41">
        <f t="shared" si="2"/>
        <v>8792753</v>
      </c>
      <c r="Z48" s="42">
        <f>+IF(X48&lt;&gt;0,+(Y48/X48)*100,0)</f>
        <v>-718.07177652828307</v>
      </c>
      <c r="AA48" s="39">
        <f>+AA32-AA47</f>
        <v>-4897944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-5520791</v>
      </c>
      <c r="D51" s="48">
        <f t="shared" si="3"/>
        <v>0</v>
      </c>
      <c r="E51" s="49">
        <f t="shared" si="3"/>
        <v>-4897944</v>
      </c>
      <c r="F51" s="50">
        <f t="shared" si="3"/>
        <v>-4897944</v>
      </c>
      <c r="G51" s="50">
        <f t="shared" si="3"/>
        <v>7975480</v>
      </c>
      <c r="H51" s="50">
        <f t="shared" si="3"/>
        <v>-1159903</v>
      </c>
      <c r="I51" s="50">
        <f t="shared" si="3"/>
        <v>752681</v>
      </c>
      <c r="J51" s="50">
        <f t="shared" si="3"/>
        <v>7568258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7568258</v>
      </c>
      <c r="X51" s="50">
        <f t="shared" si="3"/>
        <v>-1224495</v>
      </c>
      <c r="Y51" s="50">
        <f t="shared" si="3"/>
        <v>8792753</v>
      </c>
      <c r="Z51" s="51">
        <f>+IF(X51&lt;&gt;0,+(Y51/X51)*100,0)</f>
        <v>-718.07177652828307</v>
      </c>
      <c r="AA51" s="48">
        <f>SUM(AA48:AA50)</f>
        <v>-4897944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-5520791</v>
      </c>
      <c r="D53" s="54">
        <f>+D51-D52</f>
        <v>0</v>
      </c>
      <c r="E53" s="55">
        <f t="shared" si="4"/>
        <v>-4897944</v>
      </c>
      <c r="F53" s="56">
        <f t="shared" si="4"/>
        <v>-4897944</v>
      </c>
      <c r="G53" s="56">
        <f t="shared" si="4"/>
        <v>7975480</v>
      </c>
      <c r="H53" s="56">
        <f t="shared" si="4"/>
        <v>-1159903</v>
      </c>
      <c r="I53" s="56">
        <f t="shared" si="4"/>
        <v>752681</v>
      </c>
      <c r="J53" s="56">
        <f t="shared" si="4"/>
        <v>7568258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7568258</v>
      </c>
      <c r="X53" s="56">
        <f t="shared" si="4"/>
        <v>-1224495</v>
      </c>
      <c r="Y53" s="56">
        <f t="shared" si="4"/>
        <v>8792753</v>
      </c>
      <c r="Z53" s="57">
        <f>+IF(X53&lt;&gt;0,+(Y53/X53)*100,0)</f>
        <v>-718.07177652828307</v>
      </c>
      <c r="AA53" s="54">
        <f>+AA51-AA52</f>
        <v>-4897944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-5520791</v>
      </c>
      <c r="D56" s="48">
        <f>SUM(D53:D55)</f>
        <v>0</v>
      </c>
      <c r="E56" s="49">
        <f t="shared" si="5"/>
        <v>-4897944</v>
      </c>
      <c r="F56" s="50">
        <f t="shared" si="5"/>
        <v>-4897944</v>
      </c>
      <c r="G56" s="50">
        <f t="shared" si="5"/>
        <v>7975480</v>
      </c>
      <c r="H56" s="50">
        <f t="shared" si="5"/>
        <v>-1159903</v>
      </c>
      <c r="I56" s="50">
        <f t="shared" si="5"/>
        <v>752681</v>
      </c>
      <c r="J56" s="50">
        <f t="shared" si="5"/>
        <v>7568258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7568258</v>
      </c>
      <c r="X56" s="50">
        <f t="shared" si="5"/>
        <v>-1224495</v>
      </c>
      <c r="Y56" s="50">
        <f t="shared" si="5"/>
        <v>8792753</v>
      </c>
      <c r="Z56" s="51">
        <f>+IF(X56&lt;&gt;0,+(Y56/X56)*100,0)</f>
        <v>-718.07177652828307</v>
      </c>
      <c r="AA56" s="48">
        <f>SUM(AA53:AA55)</f>
        <v>-4897944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-5520791</v>
      </c>
      <c r="D59" s="65">
        <f>SUM(D56:D58)</f>
        <v>0</v>
      </c>
      <c r="E59" s="66">
        <f t="shared" si="6"/>
        <v>-4897944</v>
      </c>
      <c r="F59" s="67">
        <f t="shared" si="6"/>
        <v>-4897944</v>
      </c>
      <c r="G59" s="67">
        <f t="shared" si="6"/>
        <v>7975480</v>
      </c>
      <c r="H59" s="67">
        <f t="shared" si="6"/>
        <v>-1159903</v>
      </c>
      <c r="I59" s="67">
        <f t="shared" si="6"/>
        <v>752681</v>
      </c>
      <c r="J59" s="67">
        <f t="shared" si="6"/>
        <v>7568258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7568258</v>
      </c>
      <c r="X59" s="67">
        <f t="shared" si="6"/>
        <v>-1224495</v>
      </c>
      <c r="Y59" s="67">
        <f t="shared" si="6"/>
        <v>8792753</v>
      </c>
      <c r="Z59" s="68">
        <f>+IF(X59&lt;&gt;0,+(Y59/X59)*100,0)</f>
        <v>-718.07177652828307</v>
      </c>
      <c r="AA59" s="65">
        <f>SUM(AA56:AA58)</f>
        <v>-4897944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7447328</v>
      </c>
      <c r="D44" s="20"/>
      <c r="E44" s="21">
        <v>5574896</v>
      </c>
      <c r="F44" s="22">
        <v>5574896</v>
      </c>
      <c r="G44" s="22"/>
      <c r="H44" s="22">
        <v>617090</v>
      </c>
      <c r="I44" s="22">
        <v>1298902</v>
      </c>
      <c r="J44" s="22">
        <v>1915992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1915992</v>
      </c>
      <c r="X44" s="22">
        <v>1393725</v>
      </c>
      <c r="Y44" s="22">
        <v>522267</v>
      </c>
      <c r="Z44" s="23">
        <v>37.472743905720279</v>
      </c>
      <c r="AA44" s="20">
        <v>5574896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7447328</v>
      </c>
      <c r="D47" s="29">
        <f t="shared" ref="D47:Y47" si="1">SUM(D34:D46)</f>
        <v>0</v>
      </c>
      <c r="E47" s="30">
        <f t="shared" si="1"/>
        <v>5574896</v>
      </c>
      <c r="F47" s="31">
        <f t="shared" si="1"/>
        <v>5574896</v>
      </c>
      <c r="G47" s="31">
        <f t="shared" si="1"/>
        <v>0</v>
      </c>
      <c r="H47" s="31">
        <f t="shared" si="1"/>
        <v>617090</v>
      </c>
      <c r="I47" s="31">
        <f t="shared" si="1"/>
        <v>1298902</v>
      </c>
      <c r="J47" s="31">
        <f t="shared" si="1"/>
        <v>1915992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1915992</v>
      </c>
      <c r="X47" s="31">
        <f t="shared" si="1"/>
        <v>1393725</v>
      </c>
      <c r="Y47" s="31">
        <f t="shared" si="1"/>
        <v>522267</v>
      </c>
      <c r="Z47" s="32">
        <f>+IF(X47&lt;&gt;0,+(Y47/X47)*100,0)</f>
        <v>37.472743905720279</v>
      </c>
      <c r="AA47" s="29">
        <f>SUM(AA34:AA46)</f>
        <v>5574896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-7447328</v>
      </c>
      <c r="D48" s="39">
        <f t="shared" si="2"/>
        <v>0</v>
      </c>
      <c r="E48" s="40">
        <f t="shared" si="2"/>
        <v>-5574896</v>
      </c>
      <c r="F48" s="41">
        <f t="shared" si="2"/>
        <v>-5574896</v>
      </c>
      <c r="G48" s="41">
        <f t="shared" si="2"/>
        <v>0</v>
      </c>
      <c r="H48" s="41">
        <f t="shared" si="2"/>
        <v>-617090</v>
      </c>
      <c r="I48" s="41">
        <f t="shared" si="2"/>
        <v>-1298902</v>
      </c>
      <c r="J48" s="41">
        <f t="shared" si="2"/>
        <v>-1915992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-1915992</v>
      </c>
      <c r="X48" s="41">
        <f t="shared" si="2"/>
        <v>-1393725</v>
      </c>
      <c r="Y48" s="41">
        <f t="shared" si="2"/>
        <v>-522267</v>
      </c>
      <c r="Z48" s="42">
        <f>+IF(X48&lt;&gt;0,+(Y48/X48)*100,0)</f>
        <v>37.472743905720279</v>
      </c>
      <c r="AA48" s="39">
        <f>+AA32-AA47</f>
        <v>-5574896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-7447328</v>
      </c>
      <c r="D51" s="48">
        <f t="shared" si="3"/>
        <v>0</v>
      </c>
      <c r="E51" s="49">
        <f t="shared" si="3"/>
        <v>-5574896</v>
      </c>
      <c r="F51" s="50">
        <f t="shared" si="3"/>
        <v>-5574896</v>
      </c>
      <c r="G51" s="50">
        <f t="shared" si="3"/>
        <v>0</v>
      </c>
      <c r="H51" s="50">
        <f t="shared" si="3"/>
        <v>-617090</v>
      </c>
      <c r="I51" s="50">
        <f t="shared" si="3"/>
        <v>-1298902</v>
      </c>
      <c r="J51" s="50">
        <f t="shared" si="3"/>
        <v>-1915992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-1915992</v>
      </c>
      <c r="X51" s="50">
        <f t="shared" si="3"/>
        <v>-1393725</v>
      </c>
      <c r="Y51" s="50">
        <f t="shared" si="3"/>
        <v>-522267</v>
      </c>
      <c r="Z51" s="51">
        <f>+IF(X51&lt;&gt;0,+(Y51/X51)*100,0)</f>
        <v>37.472743905720279</v>
      </c>
      <c r="AA51" s="48">
        <f>SUM(AA48:AA50)</f>
        <v>-5574896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-7447328</v>
      </c>
      <c r="D53" s="54">
        <f>+D51-D52</f>
        <v>0</v>
      </c>
      <c r="E53" s="55">
        <f t="shared" si="4"/>
        <v>-5574896</v>
      </c>
      <c r="F53" s="56">
        <f t="shared" si="4"/>
        <v>-5574896</v>
      </c>
      <c r="G53" s="56">
        <f t="shared" si="4"/>
        <v>0</v>
      </c>
      <c r="H53" s="56">
        <f t="shared" si="4"/>
        <v>-617090</v>
      </c>
      <c r="I53" s="56">
        <f t="shared" si="4"/>
        <v>-1298902</v>
      </c>
      <c r="J53" s="56">
        <f t="shared" si="4"/>
        <v>-1915992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-1915992</v>
      </c>
      <c r="X53" s="56">
        <f t="shared" si="4"/>
        <v>-1393725</v>
      </c>
      <c r="Y53" s="56">
        <f t="shared" si="4"/>
        <v>-522267</v>
      </c>
      <c r="Z53" s="57">
        <f>+IF(X53&lt;&gt;0,+(Y53/X53)*100,0)</f>
        <v>37.472743905720279</v>
      </c>
      <c r="AA53" s="54">
        <f>+AA51-AA52</f>
        <v>-5574896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-7447328</v>
      </c>
      <c r="D56" s="48">
        <f>SUM(D53:D55)</f>
        <v>0</v>
      </c>
      <c r="E56" s="49">
        <f t="shared" si="5"/>
        <v>-5574896</v>
      </c>
      <c r="F56" s="50">
        <f t="shared" si="5"/>
        <v>-5574896</v>
      </c>
      <c r="G56" s="50">
        <f t="shared" si="5"/>
        <v>0</v>
      </c>
      <c r="H56" s="50">
        <f t="shared" si="5"/>
        <v>-617090</v>
      </c>
      <c r="I56" s="50">
        <f t="shared" si="5"/>
        <v>-1298902</v>
      </c>
      <c r="J56" s="50">
        <f t="shared" si="5"/>
        <v>-1915992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-1915992</v>
      </c>
      <c r="X56" s="50">
        <f t="shared" si="5"/>
        <v>-1393725</v>
      </c>
      <c r="Y56" s="50">
        <f t="shared" si="5"/>
        <v>-522267</v>
      </c>
      <c r="Z56" s="51">
        <f>+IF(X56&lt;&gt;0,+(Y56/X56)*100,0)</f>
        <v>37.472743905720279</v>
      </c>
      <c r="AA56" s="48">
        <f>SUM(AA53:AA55)</f>
        <v>-5574896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-7447328</v>
      </c>
      <c r="D59" s="65">
        <f>SUM(D56:D58)</f>
        <v>0</v>
      </c>
      <c r="E59" s="66">
        <f t="shared" si="6"/>
        <v>-5574896</v>
      </c>
      <c r="F59" s="67">
        <f t="shared" si="6"/>
        <v>-5574896</v>
      </c>
      <c r="G59" s="67">
        <f t="shared" si="6"/>
        <v>0</v>
      </c>
      <c r="H59" s="67">
        <f t="shared" si="6"/>
        <v>-617090</v>
      </c>
      <c r="I59" s="67">
        <f t="shared" si="6"/>
        <v>-1298902</v>
      </c>
      <c r="J59" s="67">
        <f t="shared" si="6"/>
        <v>-1915992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-1915992</v>
      </c>
      <c r="X59" s="67">
        <f t="shared" si="6"/>
        <v>-1393725</v>
      </c>
      <c r="Y59" s="67">
        <f t="shared" si="6"/>
        <v>-522267</v>
      </c>
      <c r="Z59" s="68">
        <f>+IF(X59&lt;&gt;0,+(Y59/X59)*100,0)</f>
        <v>37.472743905720279</v>
      </c>
      <c r="AA59" s="65">
        <f>SUM(AA56:AA58)</f>
        <v>-5574896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35590192</v>
      </c>
      <c r="D36" s="20"/>
      <c r="E36" s="21">
        <v>48089736</v>
      </c>
      <c r="F36" s="22">
        <v>48089736</v>
      </c>
      <c r="G36" s="22"/>
      <c r="H36" s="22">
        <v>11522846</v>
      </c>
      <c r="I36" s="22">
        <v>2707235</v>
      </c>
      <c r="J36" s="22">
        <v>14230081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14230081</v>
      </c>
      <c r="X36" s="22">
        <v>12022434</v>
      </c>
      <c r="Y36" s="22">
        <v>2207647</v>
      </c>
      <c r="Z36" s="23">
        <v>18.36272921107323</v>
      </c>
      <c r="AA36" s="20">
        <v>48089736</v>
      </c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1039810</v>
      </c>
      <c r="D41" s="20"/>
      <c r="E41" s="21">
        <v>2784132</v>
      </c>
      <c r="F41" s="22">
        <v>2784132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696033</v>
      </c>
      <c r="Y41" s="22">
        <v>-696033</v>
      </c>
      <c r="Z41" s="23">
        <v>-100</v>
      </c>
      <c r="AA41" s="20">
        <v>2784132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2595591</v>
      </c>
      <c r="D44" s="20"/>
      <c r="E44" s="21">
        <v>1655316</v>
      </c>
      <c r="F44" s="22">
        <v>1655316</v>
      </c>
      <c r="G44" s="22">
        <v>324418</v>
      </c>
      <c r="H44" s="22">
        <v>332478</v>
      </c>
      <c r="I44" s="22">
        <v>241697</v>
      </c>
      <c r="J44" s="22">
        <v>898593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898593</v>
      </c>
      <c r="X44" s="22">
        <v>413829</v>
      </c>
      <c r="Y44" s="22">
        <v>484764</v>
      </c>
      <c r="Z44" s="23">
        <v>117.14113800627794</v>
      </c>
      <c r="AA44" s="20">
        <v>1655316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39225593</v>
      </c>
      <c r="D47" s="29">
        <f t="shared" ref="D47:Y47" si="1">SUM(D34:D46)</f>
        <v>0</v>
      </c>
      <c r="E47" s="30">
        <f t="shared" si="1"/>
        <v>52529184</v>
      </c>
      <c r="F47" s="31">
        <f t="shared" si="1"/>
        <v>52529184</v>
      </c>
      <c r="G47" s="31">
        <f t="shared" si="1"/>
        <v>324418</v>
      </c>
      <c r="H47" s="31">
        <f t="shared" si="1"/>
        <v>11855324</v>
      </c>
      <c r="I47" s="31">
        <f t="shared" si="1"/>
        <v>2948932</v>
      </c>
      <c r="J47" s="31">
        <f t="shared" si="1"/>
        <v>15128674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15128674</v>
      </c>
      <c r="X47" s="31">
        <f t="shared" si="1"/>
        <v>13132296</v>
      </c>
      <c r="Y47" s="31">
        <f t="shared" si="1"/>
        <v>1996378</v>
      </c>
      <c r="Z47" s="32">
        <f>+IF(X47&lt;&gt;0,+(Y47/X47)*100,0)</f>
        <v>15.202048446060004</v>
      </c>
      <c r="AA47" s="29">
        <f>SUM(AA34:AA46)</f>
        <v>52529184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-39225593</v>
      </c>
      <c r="D48" s="39">
        <f t="shared" si="2"/>
        <v>0</v>
      </c>
      <c r="E48" s="40">
        <f t="shared" si="2"/>
        <v>-52529184</v>
      </c>
      <c r="F48" s="41">
        <f t="shared" si="2"/>
        <v>-52529184</v>
      </c>
      <c r="G48" s="41">
        <f t="shared" si="2"/>
        <v>-324418</v>
      </c>
      <c r="H48" s="41">
        <f t="shared" si="2"/>
        <v>-11855324</v>
      </c>
      <c r="I48" s="41">
        <f t="shared" si="2"/>
        <v>-2948932</v>
      </c>
      <c r="J48" s="41">
        <f t="shared" si="2"/>
        <v>-15128674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-15128674</v>
      </c>
      <c r="X48" s="41">
        <f t="shared" si="2"/>
        <v>-13132296</v>
      </c>
      <c r="Y48" s="41">
        <f t="shared" si="2"/>
        <v>-1996378</v>
      </c>
      <c r="Z48" s="42">
        <f>+IF(X48&lt;&gt;0,+(Y48/X48)*100,0)</f>
        <v>15.202048446060004</v>
      </c>
      <c r="AA48" s="39">
        <f>+AA32-AA47</f>
        <v>-52529184</v>
      </c>
    </row>
    <row r="49" spans="1:27" x14ac:dyDescent="0.25">
      <c r="A49" s="43" t="s">
        <v>74</v>
      </c>
      <c r="B49" s="15" t="s">
        <v>32</v>
      </c>
      <c r="C49" s="20">
        <v>11850000</v>
      </c>
      <c r="D49" s="20"/>
      <c r="E49" s="21">
        <v>21305000</v>
      </c>
      <c r="F49" s="22">
        <v>21305000</v>
      </c>
      <c r="G49" s="22"/>
      <c r="H49" s="22">
        <v>2240901</v>
      </c>
      <c r="I49" s="22"/>
      <c r="J49" s="22">
        <v>2240901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2240901</v>
      </c>
      <c r="X49" s="22">
        <v>5326251</v>
      </c>
      <c r="Y49" s="22">
        <v>-3085350</v>
      </c>
      <c r="Z49" s="23">
        <v>-57.927236249286786</v>
      </c>
      <c r="AA49" s="20">
        <v>21305000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-27375593</v>
      </c>
      <c r="D51" s="48">
        <f t="shared" si="3"/>
        <v>0</v>
      </c>
      <c r="E51" s="49">
        <f t="shared" si="3"/>
        <v>-31224184</v>
      </c>
      <c r="F51" s="50">
        <f t="shared" si="3"/>
        <v>-31224184</v>
      </c>
      <c r="G51" s="50">
        <f t="shared" si="3"/>
        <v>-324418</v>
      </c>
      <c r="H51" s="50">
        <f t="shared" si="3"/>
        <v>-9614423</v>
      </c>
      <c r="I51" s="50">
        <f t="shared" si="3"/>
        <v>-2948932</v>
      </c>
      <c r="J51" s="50">
        <f t="shared" si="3"/>
        <v>-12887773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-12887773</v>
      </c>
      <c r="X51" s="50">
        <f t="shared" si="3"/>
        <v>-7806045</v>
      </c>
      <c r="Y51" s="50">
        <f t="shared" si="3"/>
        <v>-5081728</v>
      </c>
      <c r="Z51" s="51">
        <f>+IF(X51&lt;&gt;0,+(Y51/X51)*100,0)</f>
        <v>65.099906546785206</v>
      </c>
      <c r="AA51" s="48">
        <f>SUM(AA48:AA50)</f>
        <v>-31224184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-27375593</v>
      </c>
      <c r="D53" s="54">
        <f>+D51-D52</f>
        <v>0</v>
      </c>
      <c r="E53" s="55">
        <f t="shared" si="4"/>
        <v>-31224184</v>
      </c>
      <c r="F53" s="56">
        <f t="shared" si="4"/>
        <v>-31224184</v>
      </c>
      <c r="G53" s="56">
        <f t="shared" si="4"/>
        <v>-324418</v>
      </c>
      <c r="H53" s="56">
        <f t="shared" si="4"/>
        <v>-9614423</v>
      </c>
      <c r="I53" s="56">
        <f t="shared" si="4"/>
        <v>-2948932</v>
      </c>
      <c r="J53" s="56">
        <f t="shared" si="4"/>
        <v>-12887773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-12887773</v>
      </c>
      <c r="X53" s="56">
        <f t="shared" si="4"/>
        <v>-7806045</v>
      </c>
      <c r="Y53" s="56">
        <f t="shared" si="4"/>
        <v>-5081728</v>
      </c>
      <c r="Z53" s="57">
        <f>+IF(X53&lt;&gt;0,+(Y53/X53)*100,0)</f>
        <v>65.099906546785206</v>
      </c>
      <c r="AA53" s="54">
        <f>+AA51-AA52</f>
        <v>-31224184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-27375593</v>
      </c>
      <c r="D56" s="48">
        <f>SUM(D53:D55)</f>
        <v>0</v>
      </c>
      <c r="E56" s="49">
        <f t="shared" si="5"/>
        <v>-31224184</v>
      </c>
      <c r="F56" s="50">
        <f t="shared" si="5"/>
        <v>-31224184</v>
      </c>
      <c r="G56" s="50">
        <f t="shared" si="5"/>
        <v>-324418</v>
      </c>
      <c r="H56" s="50">
        <f t="shared" si="5"/>
        <v>-9614423</v>
      </c>
      <c r="I56" s="50">
        <f t="shared" si="5"/>
        <v>-2948932</v>
      </c>
      <c r="J56" s="50">
        <f t="shared" si="5"/>
        <v>-12887773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-12887773</v>
      </c>
      <c r="X56" s="50">
        <f t="shared" si="5"/>
        <v>-7806045</v>
      </c>
      <c r="Y56" s="50">
        <f t="shared" si="5"/>
        <v>-5081728</v>
      </c>
      <c r="Z56" s="51">
        <f>+IF(X56&lt;&gt;0,+(Y56/X56)*100,0)</f>
        <v>65.099906546785206</v>
      </c>
      <c r="AA56" s="48">
        <f>SUM(AA53:AA55)</f>
        <v>-31224184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-27375593</v>
      </c>
      <c r="D59" s="65">
        <f>SUM(D56:D58)</f>
        <v>0</v>
      </c>
      <c r="E59" s="66">
        <f t="shared" si="6"/>
        <v>-31224184</v>
      </c>
      <c r="F59" s="67">
        <f t="shared" si="6"/>
        <v>-31224184</v>
      </c>
      <c r="G59" s="67">
        <f t="shared" si="6"/>
        <v>-324418</v>
      </c>
      <c r="H59" s="67">
        <f t="shared" si="6"/>
        <v>-9614423</v>
      </c>
      <c r="I59" s="67">
        <f t="shared" si="6"/>
        <v>-2948932</v>
      </c>
      <c r="J59" s="67">
        <f t="shared" si="6"/>
        <v>-12887773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-12887773</v>
      </c>
      <c r="X59" s="67">
        <f t="shared" si="6"/>
        <v>-7806045</v>
      </c>
      <c r="Y59" s="67">
        <f t="shared" si="6"/>
        <v>-5081728</v>
      </c>
      <c r="Z59" s="68">
        <f>+IF(X59&lt;&gt;0,+(Y59/X59)*100,0)</f>
        <v>65.099906546785206</v>
      </c>
      <c r="AA59" s="65">
        <f>SUM(AA56:AA58)</f>
        <v>-31224184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45695926</v>
      </c>
      <c r="D6" s="20"/>
      <c r="E6" s="21">
        <v>55839246</v>
      </c>
      <c r="F6" s="22">
        <v>55839246</v>
      </c>
      <c r="G6" s="22">
        <v>3734891</v>
      </c>
      <c r="H6" s="22">
        <v>4005735</v>
      </c>
      <c r="I6" s="22">
        <v>4203251</v>
      </c>
      <c r="J6" s="22">
        <v>11943877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11943877</v>
      </c>
      <c r="X6" s="22">
        <v>13959810</v>
      </c>
      <c r="Y6" s="22">
        <v>-2015933</v>
      </c>
      <c r="Z6" s="23">
        <v>-14.440977348545575</v>
      </c>
      <c r="AA6" s="20">
        <v>55839246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161581</v>
      </c>
      <c r="D10" s="20"/>
      <c r="E10" s="21">
        <v>47935</v>
      </c>
      <c r="F10" s="22">
        <v>47935</v>
      </c>
      <c r="G10" s="22">
        <v>10399</v>
      </c>
      <c r="H10" s="22"/>
      <c r="I10" s="22">
        <v>8319</v>
      </c>
      <c r="J10" s="22">
        <v>18718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18718</v>
      </c>
      <c r="X10" s="22">
        <v>11985</v>
      </c>
      <c r="Y10" s="22">
        <v>6733</v>
      </c>
      <c r="Z10" s="23">
        <v>56.178556528994569</v>
      </c>
      <c r="AA10" s="20">
        <v>47935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958913</v>
      </c>
      <c r="F13" s="22">
        <v>958913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239727</v>
      </c>
      <c r="Y13" s="22">
        <v>-239727</v>
      </c>
      <c r="Z13" s="23">
        <v>-100</v>
      </c>
      <c r="AA13" s="20">
        <v>958913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45857507</v>
      </c>
      <c r="D32" s="29">
        <f t="shared" ref="D32:Y32" si="0">SUM(D6:D31)</f>
        <v>0</v>
      </c>
      <c r="E32" s="30">
        <f t="shared" si="0"/>
        <v>56846094</v>
      </c>
      <c r="F32" s="31">
        <f t="shared" si="0"/>
        <v>56846094</v>
      </c>
      <c r="G32" s="31">
        <f t="shared" si="0"/>
        <v>3745290</v>
      </c>
      <c r="H32" s="31">
        <f t="shared" si="0"/>
        <v>4005735</v>
      </c>
      <c r="I32" s="31">
        <f t="shared" si="0"/>
        <v>4211570</v>
      </c>
      <c r="J32" s="31">
        <f t="shared" si="0"/>
        <v>11962595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11962595</v>
      </c>
      <c r="X32" s="31">
        <f t="shared" si="0"/>
        <v>14211522</v>
      </c>
      <c r="Y32" s="31">
        <f t="shared" si="0"/>
        <v>-2248927</v>
      </c>
      <c r="Z32" s="32">
        <f>+IF(X32&lt;&gt;0,+(Y32/X32)*100,0)</f>
        <v>-15.824673810447607</v>
      </c>
      <c r="AA32" s="29">
        <f>SUM(AA6:AA31)</f>
        <v>56846094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35985209</v>
      </c>
      <c r="D36" s="20"/>
      <c r="E36" s="21">
        <v>41764155</v>
      </c>
      <c r="F36" s="22">
        <v>41764155</v>
      </c>
      <c r="G36" s="22"/>
      <c r="H36" s="22">
        <v>4106154</v>
      </c>
      <c r="I36" s="22"/>
      <c r="J36" s="22">
        <v>4106154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4106154</v>
      </c>
      <c r="X36" s="22">
        <v>10441038</v>
      </c>
      <c r="Y36" s="22">
        <v>-6334884</v>
      </c>
      <c r="Z36" s="23">
        <v>-60.672933093433812</v>
      </c>
      <c r="AA36" s="20">
        <v>41764155</v>
      </c>
    </row>
    <row r="37" spans="1:27" x14ac:dyDescent="0.25">
      <c r="A37" s="19" t="s">
        <v>63</v>
      </c>
      <c r="B37" s="15" t="s">
        <v>32</v>
      </c>
      <c r="C37" s="20">
        <v>531654</v>
      </c>
      <c r="D37" s="20"/>
      <c r="E37" s="21">
        <v>1050000</v>
      </c>
      <c r="F37" s="22">
        <v>1050000</v>
      </c>
      <c r="G37" s="22"/>
      <c r="H37" s="22">
        <v>8435</v>
      </c>
      <c r="I37" s="22">
        <v>521500</v>
      </c>
      <c r="J37" s="22">
        <v>529935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529935</v>
      </c>
      <c r="X37" s="22">
        <v>262500</v>
      </c>
      <c r="Y37" s="22">
        <v>267435</v>
      </c>
      <c r="Z37" s="23">
        <v>101.88</v>
      </c>
      <c r="AA37" s="20">
        <v>1050000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4112855</v>
      </c>
      <c r="D41" s="20"/>
      <c r="E41" s="21"/>
      <c r="F41" s="22"/>
      <c r="G41" s="22"/>
      <c r="H41" s="22"/>
      <c r="I41" s="22">
        <v>2727721</v>
      </c>
      <c r="J41" s="22">
        <v>2727721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2727721</v>
      </c>
      <c r="X41" s="22"/>
      <c r="Y41" s="22">
        <v>2727721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843608</v>
      </c>
      <c r="D44" s="20"/>
      <c r="E44" s="21">
        <v>1151003</v>
      </c>
      <c r="F44" s="22">
        <v>1151003</v>
      </c>
      <c r="G44" s="22">
        <v>71393</v>
      </c>
      <c r="H44" s="22"/>
      <c r="I44" s="22">
        <v>156037</v>
      </c>
      <c r="J44" s="22">
        <v>227430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227430</v>
      </c>
      <c r="X44" s="22">
        <v>287751</v>
      </c>
      <c r="Y44" s="22">
        <v>-60321</v>
      </c>
      <c r="Z44" s="23">
        <v>-20.962915854332394</v>
      </c>
      <c r="AA44" s="20">
        <v>1151003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41473326</v>
      </c>
      <c r="D47" s="29">
        <f t="shared" ref="D47:Y47" si="1">SUM(D34:D46)</f>
        <v>0</v>
      </c>
      <c r="E47" s="30">
        <f t="shared" si="1"/>
        <v>43965158</v>
      </c>
      <c r="F47" s="31">
        <f t="shared" si="1"/>
        <v>43965158</v>
      </c>
      <c r="G47" s="31">
        <f t="shared" si="1"/>
        <v>71393</v>
      </c>
      <c r="H47" s="31">
        <f t="shared" si="1"/>
        <v>4114589</v>
      </c>
      <c r="I47" s="31">
        <f t="shared" si="1"/>
        <v>3405258</v>
      </c>
      <c r="J47" s="31">
        <f t="shared" si="1"/>
        <v>7591240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7591240</v>
      </c>
      <c r="X47" s="31">
        <f t="shared" si="1"/>
        <v>10991289</v>
      </c>
      <c r="Y47" s="31">
        <f t="shared" si="1"/>
        <v>-3400049</v>
      </c>
      <c r="Z47" s="32">
        <f>+IF(X47&lt;&gt;0,+(Y47/X47)*100,0)</f>
        <v>-30.934033305829733</v>
      </c>
      <c r="AA47" s="29">
        <f>SUM(AA34:AA46)</f>
        <v>43965158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4384181</v>
      </c>
      <c r="D48" s="39">
        <f t="shared" si="2"/>
        <v>0</v>
      </c>
      <c r="E48" s="40">
        <f t="shared" si="2"/>
        <v>12880936</v>
      </c>
      <c r="F48" s="41">
        <f t="shared" si="2"/>
        <v>12880936</v>
      </c>
      <c r="G48" s="41">
        <f t="shared" si="2"/>
        <v>3673897</v>
      </c>
      <c r="H48" s="41">
        <f t="shared" si="2"/>
        <v>-108854</v>
      </c>
      <c r="I48" s="41">
        <f t="shared" si="2"/>
        <v>806312</v>
      </c>
      <c r="J48" s="41">
        <f t="shared" si="2"/>
        <v>4371355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4371355</v>
      </c>
      <c r="X48" s="41">
        <f t="shared" si="2"/>
        <v>3220233</v>
      </c>
      <c r="Y48" s="41">
        <f t="shared" si="2"/>
        <v>1151122</v>
      </c>
      <c r="Z48" s="42">
        <f>+IF(X48&lt;&gt;0,+(Y48/X48)*100,0)</f>
        <v>35.746543805991678</v>
      </c>
      <c r="AA48" s="39">
        <f>+AA32-AA47</f>
        <v>12880936</v>
      </c>
    </row>
    <row r="49" spans="1:27" x14ac:dyDescent="0.25">
      <c r="A49" s="43" t="s">
        <v>74</v>
      </c>
      <c r="B49" s="15" t="s">
        <v>32</v>
      </c>
      <c r="C49" s="20">
        <v>4112855</v>
      </c>
      <c r="D49" s="20"/>
      <c r="E49" s="21">
        <v>15600000</v>
      </c>
      <c r="F49" s="22">
        <v>15600000</v>
      </c>
      <c r="G49" s="22"/>
      <c r="H49" s="22"/>
      <c r="I49" s="22">
        <v>3136880</v>
      </c>
      <c r="J49" s="22">
        <v>3136880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3136880</v>
      </c>
      <c r="X49" s="22">
        <v>3900000</v>
      </c>
      <c r="Y49" s="22">
        <v>-763120</v>
      </c>
      <c r="Z49" s="23">
        <v>-19.567179487179487</v>
      </c>
      <c r="AA49" s="20">
        <v>15600000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8497036</v>
      </c>
      <c r="D51" s="48">
        <f t="shared" si="3"/>
        <v>0</v>
      </c>
      <c r="E51" s="49">
        <f t="shared" si="3"/>
        <v>28480936</v>
      </c>
      <c r="F51" s="50">
        <f t="shared" si="3"/>
        <v>28480936</v>
      </c>
      <c r="G51" s="50">
        <f t="shared" si="3"/>
        <v>3673897</v>
      </c>
      <c r="H51" s="50">
        <f t="shared" si="3"/>
        <v>-108854</v>
      </c>
      <c r="I51" s="50">
        <f t="shared" si="3"/>
        <v>3943192</v>
      </c>
      <c r="J51" s="50">
        <f t="shared" si="3"/>
        <v>7508235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7508235</v>
      </c>
      <c r="X51" s="50">
        <f t="shared" si="3"/>
        <v>7120233</v>
      </c>
      <c r="Y51" s="50">
        <f t="shared" si="3"/>
        <v>388002</v>
      </c>
      <c r="Z51" s="51">
        <f>+IF(X51&lt;&gt;0,+(Y51/X51)*100,0)</f>
        <v>5.4492879657168523</v>
      </c>
      <c r="AA51" s="48">
        <f>SUM(AA48:AA50)</f>
        <v>28480936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8497036</v>
      </c>
      <c r="D53" s="54">
        <f>+D51-D52</f>
        <v>0</v>
      </c>
      <c r="E53" s="55">
        <f t="shared" si="4"/>
        <v>28480936</v>
      </c>
      <c r="F53" s="56">
        <f t="shared" si="4"/>
        <v>28480936</v>
      </c>
      <c r="G53" s="56">
        <f t="shared" si="4"/>
        <v>3673897</v>
      </c>
      <c r="H53" s="56">
        <f t="shared" si="4"/>
        <v>-108854</v>
      </c>
      <c r="I53" s="56">
        <f t="shared" si="4"/>
        <v>3943192</v>
      </c>
      <c r="J53" s="56">
        <f t="shared" si="4"/>
        <v>7508235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7508235</v>
      </c>
      <c r="X53" s="56">
        <f t="shared" si="4"/>
        <v>7120233</v>
      </c>
      <c r="Y53" s="56">
        <f t="shared" si="4"/>
        <v>388002</v>
      </c>
      <c r="Z53" s="57">
        <f>+IF(X53&lt;&gt;0,+(Y53/X53)*100,0)</f>
        <v>5.4492879657168523</v>
      </c>
      <c r="AA53" s="54">
        <f>+AA51-AA52</f>
        <v>28480936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8497036</v>
      </c>
      <c r="D56" s="48">
        <f>SUM(D53:D55)</f>
        <v>0</v>
      </c>
      <c r="E56" s="49">
        <f t="shared" si="5"/>
        <v>28480936</v>
      </c>
      <c r="F56" s="50">
        <f t="shared" si="5"/>
        <v>28480936</v>
      </c>
      <c r="G56" s="50">
        <f t="shared" si="5"/>
        <v>3673897</v>
      </c>
      <c r="H56" s="50">
        <f t="shared" si="5"/>
        <v>-108854</v>
      </c>
      <c r="I56" s="50">
        <f t="shared" si="5"/>
        <v>3943192</v>
      </c>
      <c r="J56" s="50">
        <f t="shared" si="5"/>
        <v>7508235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7508235</v>
      </c>
      <c r="X56" s="50">
        <f t="shared" si="5"/>
        <v>7120233</v>
      </c>
      <c r="Y56" s="50">
        <f t="shared" si="5"/>
        <v>388002</v>
      </c>
      <c r="Z56" s="51">
        <f>+IF(X56&lt;&gt;0,+(Y56/X56)*100,0)</f>
        <v>5.4492879657168523</v>
      </c>
      <c r="AA56" s="48">
        <f>SUM(AA53:AA55)</f>
        <v>28480936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8497036</v>
      </c>
      <c r="D59" s="65">
        <f>SUM(D56:D58)</f>
        <v>0</v>
      </c>
      <c r="E59" s="66">
        <f t="shared" si="6"/>
        <v>28480936</v>
      </c>
      <c r="F59" s="67">
        <f t="shared" si="6"/>
        <v>28480936</v>
      </c>
      <c r="G59" s="67">
        <f t="shared" si="6"/>
        <v>3673897</v>
      </c>
      <c r="H59" s="67">
        <f t="shared" si="6"/>
        <v>-108854</v>
      </c>
      <c r="I59" s="67">
        <f t="shared" si="6"/>
        <v>3943192</v>
      </c>
      <c r="J59" s="67">
        <f t="shared" si="6"/>
        <v>7508235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7508235</v>
      </c>
      <c r="X59" s="67">
        <f t="shared" si="6"/>
        <v>7120233</v>
      </c>
      <c r="Y59" s="67">
        <f t="shared" si="6"/>
        <v>388002</v>
      </c>
      <c r="Z59" s="68">
        <f>+IF(X59&lt;&gt;0,+(Y59/X59)*100,0)</f>
        <v>5.4492879657168523</v>
      </c>
      <c r="AA59" s="65">
        <f>SUM(AA56:AA58)</f>
        <v>28480936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213961885</v>
      </c>
      <c r="D6" s="20"/>
      <c r="E6" s="21">
        <v>266528942</v>
      </c>
      <c r="F6" s="22">
        <v>266528942</v>
      </c>
      <c r="G6" s="22">
        <v>13201840</v>
      </c>
      <c r="H6" s="22">
        <v>21226102</v>
      </c>
      <c r="I6" s="22">
        <v>19762493</v>
      </c>
      <c r="J6" s="22">
        <v>54190435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54190435</v>
      </c>
      <c r="X6" s="22">
        <v>66632235</v>
      </c>
      <c r="Y6" s="22">
        <v>-12441800</v>
      </c>
      <c r="Z6" s="23">
        <v>-18.672343798763468</v>
      </c>
      <c r="AA6" s="20">
        <v>266528942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9448</v>
      </c>
      <c r="D10" s="20"/>
      <c r="E10" s="21"/>
      <c r="F10" s="22"/>
      <c r="G10" s="22">
        <v>864</v>
      </c>
      <c r="H10" s="22">
        <v>914</v>
      </c>
      <c r="I10" s="22">
        <v>492</v>
      </c>
      <c r="J10" s="22">
        <v>2270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2270</v>
      </c>
      <c r="X10" s="22"/>
      <c r="Y10" s="22">
        <v>2270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>
        <v>2152</v>
      </c>
      <c r="I19" s="22">
        <v>2503</v>
      </c>
      <c r="J19" s="22">
        <v>4655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4655</v>
      </c>
      <c r="X19" s="22"/>
      <c r="Y19" s="22">
        <v>4655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296195</v>
      </c>
      <c r="D23" s="20"/>
      <c r="E23" s="21">
        <v>263250</v>
      </c>
      <c r="F23" s="22">
        <v>263250</v>
      </c>
      <c r="G23" s="22"/>
      <c r="H23" s="22">
        <v>3113044</v>
      </c>
      <c r="I23" s="22">
        <v>600000</v>
      </c>
      <c r="J23" s="22">
        <v>3713044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3713044</v>
      </c>
      <c r="X23" s="22">
        <v>65814</v>
      </c>
      <c r="Y23" s="22">
        <v>3647230</v>
      </c>
      <c r="Z23" s="23">
        <v>5541.7236454249851</v>
      </c>
      <c r="AA23" s="20">
        <v>263250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18484517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232752045</v>
      </c>
      <c r="D32" s="29">
        <f t="shared" ref="D32:Y32" si="0">SUM(D6:D31)</f>
        <v>0</v>
      </c>
      <c r="E32" s="30">
        <f t="shared" si="0"/>
        <v>266792192</v>
      </c>
      <c r="F32" s="31">
        <f t="shared" si="0"/>
        <v>266792192</v>
      </c>
      <c r="G32" s="31">
        <f t="shared" si="0"/>
        <v>13202704</v>
      </c>
      <c r="H32" s="31">
        <f t="shared" si="0"/>
        <v>24342212</v>
      </c>
      <c r="I32" s="31">
        <f t="shared" si="0"/>
        <v>20365488</v>
      </c>
      <c r="J32" s="31">
        <f t="shared" si="0"/>
        <v>57910404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57910404</v>
      </c>
      <c r="X32" s="31">
        <f t="shared" si="0"/>
        <v>66698049</v>
      </c>
      <c r="Y32" s="31">
        <f t="shared" si="0"/>
        <v>-8787645</v>
      </c>
      <c r="Z32" s="32">
        <f>+IF(X32&lt;&gt;0,+(Y32/X32)*100,0)</f>
        <v>-13.175265441422432</v>
      </c>
      <c r="AA32" s="29">
        <f>SUM(AA6:AA31)</f>
        <v>266792192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22285981</v>
      </c>
      <c r="D34" s="20"/>
      <c r="E34" s="21">
        <v>28170090</v>
      </c>
      <c r="F34" s="22">
        <v>28170090</v>
      </c>
      <c r="G34" s="22">
        <v>1914030</v>
      </c>
      <c r="H34" s="22">
        <v>1934524</v>
      </c>
      <c r="I34" s="22">
        <v>2204257</v>
      </c>
      <c r="J34" s="22">
        <v>6052811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6052811</v>
      </c>
      <c r="X34" s="22">
        <v>7001331</v>
      </c>
      <c r="Y34" s="22">
        <v>-948520</v>
      </c>
      <c r="Z34" s="23">
        <v>-13.547709714052941</v>
      </c>
      <c r="AA34" s="20">
        <v>28170090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215217611</v>
      </c>
      <c r="D36" s="20"/>
      <c r="E36" s="21">
        <v>263142159</v>
      </c>
      <c r="F36" s="22">
        <v>263142159</v>
      </c>
      <c r="G36" s="22">
        <v>69037</v>
      </c>
      <c r="H36" s="22">
        <v>33240410</v>
      </c>
      <c r="I36" s="22">
        <v>552674</v>
      </c>
      <c r="J36" s="22">
        <v>33862121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33862121</v>
      </c>
      <c r="X36" s="22">
        <v>65785542</v>
      </c>
      <c r="Y36" s="22">
        <v>-31923421</v>
      </c>
      <c r="Z36" s="23">
        <v>-48.526499941278885</v>
      </c>
      <c r="AA36" s="20">
        <v>263142159</v>
      </c>
    </row>
    <row r="37" spans="1:27" x14ac:dyDescent="0.25">
      <c r="A37" s="19" t="s">
        <v>63</v>
      </c>
      <c r="B37" s="15" t="s">
        <v>32</v>
      </c>
      <c r="C37" s="20">
        <v>12791224</v>
      </c>
      <c r="D37" s="20"/>
      <c r="E37" s="21">
        <v>9150000</v>
      </c>
      <c r="F37" s="22">
        <v>9150000</v>
      </c>
      <c r="G37" s="22">
        <v>1962043</v>
      </c>
      <c r="H37" s="22">
        <v>1900969</v>
      </c>
      <c r="I37" s="22">
        <v>2026973</v>
      </c>
      <c r="J37" s="22">
        <v>5889985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5889985</v>
      </c>
      <c r="X37" s="22">
        <v>3038597</v>
      </c>
      <c r="Y37" s="22">
        <v>2851388</v>
      </c>
      <c r="Z37" s="23">
        <v>93.838965812182394</v>
      </c>
      <c r="AA37" s="20">
        <v>9150000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46315825</v>
      </c>
      <c r="D39" s="20"/>
      <c r="E39" s="21">
        <v>6812220</v>
      </c>
      <c r="F39" s="22">
        <v>6812220</v>
      </c>
      <c r="G39" s="22">
        <v>3179661</v>
      </c>
      <c r="H39" s="22">
        <v>3179661</v>
      </c>
      <c r="I39" s="22">
        <v>3077093</v>
      </c>
      <c r="J39" s="22">
        <v>9436415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9436415</v>
      </c>
      <c r="X39" s="22">
        <v>1703055</v>
      </c>
      <c r="Y39" s="22">
        <v>7733360</v>
      </c>
      <c r="Z39" s="23">
        <v>454.08750744984746</v>
      </c>
      <c r="AA39" s="20">
        <v>6812220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25441552</v>
      </c>
      <c r="D41" s="20"/>
      <c r="E41" s="21">
        <v>7500000</v>
      </c>
      <c r="F41" s="22">
        <v>7500000</v>
      </c>
      <c r="G41" s="22">
        <v>37550</v>
      </c>
      <c r="H41" s="22">
        <v>3416583</v>
      </c>
      <c r="I41" s="22">
        <v>1747439</v>
      </c>
      <c r="J41" s="22">
        <v>5201572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5201572</v>
      </c>
      <c r="X41" s="22">
        <v>1875000</v>
      </c>
      <c r="Y41" s="22">
        <v>3326572</v>
      </c>
      <c r="Z41" s="23">
        <v>177.41717333333332</v>
      </c>
      <c r="AA41" s="20">
        <v>7500000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73664231</v>
      </c>
      <c r="D43" s="20"/>
      <c r="E43" s="21"/>
      <c r="F43" s="22"/>
      <c r="G43" s="22"/>
      <c r="H43" s="22"/>
      <c r="I43" s="22">
        <v>-19599</v>
      </c>
      <c r="J43" s="22">
        <v>-19599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-19599</v>
      </c>
      <c r="X43" s="22"/>
      <c r="Y43" s="22">
        <v>-19599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13107912</v>
      </c>
      <c r="D44" s="20"/>
      <c r="E44" s="21">
        <v>5653168</v>
      </c>
      <c r="F44" s="22">
        <v>5653168</v>
      </c>
      <c r="G44" s="22">
        <v>62893</v>
      </c>
      <c r="H44" s="22">
        <v>2197685</v>
      </c>
      <c r="I44" s="22">
        <v>1193092</v>
      </c>
      <c r="J44" s="22">
        <v>3453670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3453670</v>
      </c>
      <c r="X44" s="22">
        <v>1435293</v>
      </c>
      <c r="Y44" s="22">
        <v>2018377</v>
      </c>
      <c r="Z44" s="23">
        <v>140.62473655204894</v>
      </c>
      <c r="AA44" s="20">
        <v>5653168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408824336</v>
      </c>
      <c r="D47" s="29">
        <f t="shared" ref="D47:Y47" si="1">SUM(D34:D46)</f>
        <v>0</v>
      </c>
      <c r="E47" s="30">
        <f t="shared" si="1"/>
        <v>320427637</v>
      </c>
      <c r="F47" s="31">
        <f t="shared" si="1"/>
        <v>320427637</v>
      </c>
      <c r="G47" s="31">
        <f t="shared" si="1"/>
        <v>7225214</v>
      </c>
      <c r="H47" s="31">
        <f t="shared" si="1"/>
        <v>45869832</v>
      </c>
      <c r="I47" s="31">
        <f t="shared" si="1"/>
        <v>10781929</v>
      </c>
      <c r="J47" s="31">
        <f t="shared" si="1"/>
        <v>63876975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63876975</v>
      </c>
      <c r="X47" s="31">
        <f t="shared" si="1"/>
        <v>80838818</v>
      </c>
      <c r="Y47" s="31">
        <f t="shared" si="1"/>
        <v>-16961843</v>
      </c>
      <c r="Z47" s="32">
        <f>+IF(X47&lt;&gt;0,+(Y47/X47)*100,0)</f>
        <v>-20.982299617493169</v>
      </c>
      <c r="AA47" s="29">
        <f>SUM(AA34:AA46)</f>
        <v>320427637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-176072291</v>
      </c>
      <c r="D48" s="39">
        <f t="shared" si="2"/>
        <v>0</v>
      </c>
      <c r="E48" s="40">
        <f t="shared" si="2"/>
        <v>-53635445</v>
      </c>
      <c r="F48" s="41">
        <f t="shared" si="2"/>
        <v>-53635445</v>
      </c>
      <c r="G48" s="41">
        <f t="shared" si="2"/>
        <v>5977490</v>
      </c>
      <c r="H48" s="41">
        <f t="shared" si="2"/>
        <v>-21527620</v>
      </c>
      <c r="I48" s="41">
        <f t="shared" si="2"/>
        <v>9583559</v>
      </c>
      <c r="J48" s="41">
        <f t="shared" si="2"/>
        <v>-5966571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-5966571</v>
      </c>
      <c r="X48" s="41">
        <f t="shared" si="2"/>
        <v>-14140769</v>
      </c>
      <c r="Y48" s="41">
        <f t="shared" si="2"/>
        <v>8174198</v>
      </c>
      <c r="Z48" s="42">
        <f>+IF(X48&lt;&gt;0,+(Y48/X48)*100,0)</f>
        <v>-57.805894431908186</v>
      </c>
      <c r="AA48" s="39">
        <f>+AA32-AA47</f>
        <v>-53635445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16680000</v>
      </c>
      <c r="F49" s="22">
        <v>16680000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5560000</v>
      </c>
      <c r="Y49" s="22">
        <v>-5560000</v>
      </c>
      <c r="Z49" s="23">
        <v>-100</v>
      </c>
      <c r="AA49" s="20">
        <v>16680000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-176072291</v>
      </c>
      <c r="D51" s="48">
        <f t="shared" si="3"/>
        <v>0</v>
      </c>
      <c r="E51" s="49">
        <f t="shared" si="3"/>
        <v>-36955445</v>
      </c>
      <c r="F51" s="50">
        <f t="shared" si="3"/>
        <v>-36955445</v>
      </c>
      <c r="G51" s="50">
        <f t="shared" si="3"/>
        <v>5977490</v>
      </c>
      <c r="H51" s="50">
        <f t="shared" si="3"/>
        <v>-21527620</v>
      </c>
      <c r="I51" s="50">
        <f t="shared" si="3"/>
        <v>9583559</v>
      </c>
      <c r="J51" s="50">
        <f t="shared" si="3"/>
        <v>-5966571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-5966571</v>
      </c>
      <c r="X51" s="50">
        <f t="shared" si="3"/>
        <v>-8580769</v>
      </c>
      <c r="Y51" s="50">
        <f t="shared" si="3"/>
        <v>2614198</v>
      </c>
      <c r="Z51" s="51">
        <f>+IF(X51&lt;&gt;0,+(Y51/X51)*100,0)</f>
        <v>-30.46577760105184</v>
      </c>
      <c r="AA51" s="48">
        <f>SUM(AA48:AA50)</f>
        <v>-36955445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-176072291</v>
      </c>
      <c r="D53" s="54">
        <f>+D51-D52</f>
        <v>0</v>
      </c>
      <c r="E53" s="55">
        <f t="shared" si="4"/>
        <v>-36955445</v>
      </c>
      <c r="F53" s="56">
        <f t="shared" si="4"/>
        <v>-36955445</v>
      </c>
      <c r="G53" s="56">
        <f t="shared" si="4"/>
        <v>5977490</v>
      </c>
      <c r="H53" s="56">
        <f t="shared" si="4"/>
        <v>-21527620</v>
      </c>
      <c r="I53" s="56">
        <f t="shared" si="4"/>
        <v>9583559</v>
      </c>
      <c r="J53" s="56">
        <f t="shared" si="4"/>
        <v>-5966571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-5966571</v>
      </c>
      <c r="X53" s="56">
        <f t="shared" si="4"/>
        <v>-8580769</v>
      </c>
      <c r="Y53" s="56">
        <f t="shared" si="4"/>
        <v>2614198</v>
      </c>
      <c r="Z53" s="57">
        <f>+IF(X53&lt;&gt;0,+(Y53/X53)*100,0)</f>
        <v>-30.46577760105184</v>
      </c>
      <c r="AA53" s="54">
        <f>+AA51-AA52</f>
        <v>-36955445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-176072291</v>
      </c>
      <c r="D56" s="48">
        <f>SUM(D53:D55)</f>
        <v>0</v>
      </c>
      <c r="E56" s="49">
        <f t="shared" si="5"/>
        <v>-36955445</v>
      </c>
      <c r="F56" s="50">
        <f t="shared" si="5"/>
        <v>-36955445</v>
      </c>
      <c r="G56" s="50">
        <f t="shared" si="5"/>
        <v>5977490</v>
      </c>
      <c r="H56" s="50">
        <f t="shared" si="5"/>
        <v>-21527620</v>
      </c>
      <c r="I56" s="50">
        <f t="shared" si="5"/>
        <v>9583559</v>
      </c>
      <c r="J56" s="50">
        <f t="shared" si="5"/>
        <v>-5966571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-5966571</v>
      </c>
      <c r="X56" s="50">
        <f t="shared" si="5"/>
        <v>-8580769</v>
      </c>
      <c r="Y56" s="50">
        <f t="shared" si="5"/>
        <v>2614198</v>
      </c>
      <c r="Z56" s="51">
        <f>+IF(X56&lt;&gt;0,+(Y56/X56)*100,0)</f>
        <v>-30.46577760105184</v>
      </c>
      <c r="AA56" s="48">
        <f>SUM(AA53:AA55)</f>
        <v>-36955445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-176072291</v>
      </c>
      <c r="D59" s="65">
        <f>SUM(D56:D58)</f>
        <v>0</v>
      </c>
      <c r="E59" s="66">
        <f t="shared" si="6"/>
        <v>-36955445</v>
      </c>
      <c r="F59" s="67">
        <f t="shared" si="6"/>
        <v>-36955445</v>
      </c>
      <c r="G59" s="67">
        <f t="shared" si="6"/>
        <v>5977490</v>
      </c>
      <c r="H59" s="67">
        <f t="shared" si="6"/>
        <v>-21527620</v>
      </c>
      <c r="I59" s="67">
        <f t="shared" si="6"/>
        <v>9583559</v>
      </c>
      <c r="J59" s="67">
        <f t="shared" si="6"/>
        <v>-5966571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-5966571</v>
      </c>
      <c r="X59" s="67">
        <f t="shared" si="6"/>
        <v>-8580769</v>
      </c>
      <c r="Y59" s="67">
        <f t="shared" si="6"/>
        <v>2614198</v>
      </c>
      <c r="Z59" s="68">
        <f>+IF(X59&lt;&gt;0,+(Y59/X59)*100,0)</f>
        <v>-30.46577760105184</v>
      </c>
      <c r="AA59" s="65">
        <f>SUM(AA56:AA58)</f>
        <v>-36955445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42088582</v>
      </c>
      <c r="D6" s="20"/>
      <c r="E6" s="21">
        <v>93466669</v>
      </c>
      <c r="F6" s="22">
        <v>93466669</v>
      </c>
      <c r="G6" s="22">
        <v>2567519</v>
      </c>
      <c r="H6" s="22">
        <v>4995035</v>
      </c>
      <c r="I6" s="22">
        <v>4264237</v>
      </c>
      <c r="J6" s="22">
        <v>11826791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11826791</v>
      </c>
      <c r="X6" s="22">
        <v>23366670</v>
      </c>
      <c r="Y6" s="22">
        <v>-11539879</v>
      </c>
      <c r="Z6" s="23">
        <v>-49.386065708121869</v>
      </c>
      <c r="AA6" s="20">
        <v>93466669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592079</v>
      </c>
      <c r="D23" s="20"/>
      <c r="E23" s="21"/>
      <c r="F23" s="22"/>
      <c r="G23" s="22">
        <v>3739</v>
      </c>
      <c r="H23" s="22">
        <v>40600</v>
      </c>
      <c r="I23" s="22">
        <v>15656</v>
      </c>
      <c r="J23" s="22">
        <v>59995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59995</v>
      </c>
      <c r="X23" s="22"/>
      <c r="Y23" s="22">
        <v>59995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6000000</v>
      </c>
      <c r="D25" s="20"/>
      <c r="E25" s="21">
        <v>5800000</v>
      </c>
      <c r="F25" s="22">
        <v>5800000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1449999</v>
      </c>
      <c r="Y25" s="22">
        <v>-1449999</v>
      </c>
      <c r="Z25" s="23">
        <v>-100</v>
      </c>
      <c r="AA25" s="20">
        <v>5800000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48680661</v>
      </c>
      <c r="D32" s="29">
        <f t="shared" ref="D32:Y32" si="0">SUM(D6:D31)</f>
        <v>0</v>
      </c>
      <c r="E32" s="30">
        <f t="shared" si="0"/>
        <v>99266669</v>
      </c>
      <c r="F32" s="31">
        <f t="shared" si="0"/>
        <v>99266669</v>
      </c>
      <c r="G32" s="31">
        <f t="shared" si="0"/>
        <v>2571258</v>
      </c>
      <c r="H32" s="31">
        <f t="shared" si="0"/>
        <v>5035635</v>
      </c>
      <c r="I32" s="31">
        <f t="shared" si="0"/>
        <v>4279893</v>
      </c>
      <c r="J32" s="31">
        <f t="shared" si="0"/>
        <v>11886786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11886786</v>
      </c>
      <c r="X32" s="31">
        <f t="shared" si="0"/>
        <v>24816669</v>
      </c>
      <c r="Y32" s="31">
        <f t="shared" si="0"/>
        <v>-12929883</v>
      </c>
      <c r="Z32" s="32">
        <f>+IF(X32&lt;&gt;0,+(Y32/X32)*100,0)</f>
        <v>-52.101605578089469</v>
      </c>
      <c r="AA32" s="29">
        <f>SUM(AA6:AA31)</f>
        <v>99266669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13167087</v>
      </c>
      <c r="D34" s="20"/>
      <c r="E34" s="21">
        <v>632792</v>
      </c>
      <c r="F34" s="22">
        <v>632792</v>
      </c>
      <c r="G34" s="22">
        <v>1284142</v>
      </c>
      <c r="H34" s="22">
        <v>1067876</v>
      </c>
      <c r="I34" s="22">
        <v>1210660</v>
      </c>
      <c r="J34" s="22">
        <v>3562678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3562678</v>
      </c>
      <c r="X34" s="22">
        <v>158199</v>
      </c>
      <c r="Y34" s="22">
        <v>3404479</v>
      </c>
      <c r="Z34" s="23">
        <v>2152.0230848488295</v>
      </c>
      <c r="AA34" s="20">
        <v>632792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113324249</v>
      </c>
      <c r="D36" s="20"/>
      <c r="E36" s="21">
        <v>136275000</v>
      </c>
      <c r="F36" s="22">
        <v>136275000</v>
      </c>
      <c r="G36" s="22">
        <v>16314838</v>
      </c>
      <c r="H36" s="22"/>
      <c r="I36" s="22">
        <v>17954837</v>
      </c>
      <c r="J36" s="22">
        <v>34269675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34269675</v>
      </c>
      <c r="X36" s="22">
        <v>34068750</v>
      </c>
      <c r="Y36" s="22">
        <v>200925</v>
      </c>
      <c r="Z36" s="23">
        <v>0.5897633461750138</v>
      </c>
      <c r="AA36" s="20">
        <v>136275000</v>
      </c>
    </row>
    <row r="37" spans="1:27" x14ac:dyDescent="0.25">
      <c r="A37" s="19" t="s">
        <v>63</v>
      </c>
      <c r="B37" s="15" t="s">
        <v>32</v>
      </c>
      <c r="C37" s="20">
        <v>668184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1893478</v>
      </c>
      <c r="D39" s="20"/>
      <c r="E39" s="21"/>
      <c r="F39" s="22"/>
      <c r="G39" s="22"/>
      <c r="H39" s="22"/>
      <c r="I39" s="22">
        <v>616532</v>
      </c>
      <c r="J39" s="22">
        <v>616532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616532</v>
      </c>
      <c r="X39" s="22"/>
      <c r="Y39" s="22">
        <v>616532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9073269</v>
      </c>
      <c r="D41" s="20"/>
      <c r="E41" s="21">
        <v>6835098</v>
      </c>
      <c r="F41" s="22">
        <v>6835098</v>
      </c>
      <c r="G41" s="22">
        <v>794950</v>
      </c>
      <c r="H41" s="22">
        <v>1198437</v>
      </c>
      <c r="I41" s="22">
        <v>1345815</v>
      </c>
      <c r="J41" s="22">
        <v>3339202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3339202</v>
      </c>
      <c r="X41" s="22">
        <v>1708776</v>
      </c>
      <c r="Y41" s="22">
        <v>1630426</v>
      </c>
      <c r="Z41" s="23">
        <v>95.414846650467936</v>
      </c>
      <c r="AA41" s="20">
        <v>6835098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819910</v>
      </c>
      <c r="D44" s="20"/>
      <c r="E44" s="21">
        <v>9178106</v>
      </c>
      <c r="F44" s="22">
        <v>9178106</v>
      </c>
      <c r="G44" s="22">
        <v>323281</v>
      </c>
      <c r="H44" s="22">
        <v>18704</v>
      </c>
      <c r="I44" s="22">
        <v>19551</v>
      </c>
      <c r="J44" s="22">
        <v>361536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361536</v>
      </c>
      <c r="X44" s="22">
        <v>2294529</v>
      </c>
      <c r="Y44" s="22">
        <v>-1932993</v>
      </c>
      <c r="Z44" s="23">
        <v>-84.243563711768303</v>
      </c>
      <c r="AA44" s="20">
        <v>9178106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138946177</v>
      </c>
      <c r="D47" s="29">
        <f t="shared" ref="D47:Y47" si="1">SUM(D34:D46)</f>
        <v>0</v>
      </c>
      <c r="E47" s="30">
        <f t="shared" si="1"/>
        <v>152920996</v>
      </c>
      <c r="F47" s="31">
        <f t="shared" si="1"/>
        <v>152920996</v>
      </c>
      <c r="G47" s="31">
        <f t="shared" si="1"/>
        <v>18717211</v>
      </c>
      <c r="H47" s="31">
        <f t="shared" si="1"/>
        <v>2285017</v>
      </c>
      <c r="I47" s="31">
        <f t="shared" si="1"/>
        <v>21147395</v>
      </c>
      <c r="J47" s="31">
        <f t="shared" si="1"/>
        <v>42149623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42149623</v>
      </c>
      <c r="X47" s="31">
        <f t="shared" si="1"/>
        <v>38230254</v>
      </c>
      <c r="Y47" s="31">
        <f t="shared" si="1"/>
        <v>3919369</v>
      </c>
      <c r="Z47" s="32">
        <f>+IF(X47&lt;&gt;0,+(Y47/X47)*100,0)</f>
        <v>10.252008788641582</v>
      </c>
      <c r="AA47" s="29">
        <f>SUM(AA34:AA46)</f>
        <v>152920996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-90265516</v>
      </c>
      <c r="D48" s="39">
        <f t="shared" si="2"/>
        <v>0</v>
      </c>
      <c r="E48" s="40">
        <f t="shared" si="2"/>
        <v>-53654327</v>
      </c>
      <c r="F48" s="41">
        <f t="shared" si="2"/>
        <v>-53654327</v>
      </c>
      <c r="G48" s="41">
        <f t="shared" si="2"/>
        <v>-16145953</v>
      </c>
      <c r="H48" s="41">
        <f t="shared" si="2"/>
        <v>2750618</v>
      </c>
      <c r="I48" s="41">
        <f t="shared" si="2"/>
        <v>-16867502</v>
      </c>
      <c r="J48" s="41">
        <f t="shared" si="2"/>
        <v>-30262837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-30262837</v>
      </c>
      <c r="X48" s="41">
        <f t="shared" si="2"/>
        <v>-13413585</v>
      </c>
      <c r="Y48" s="41">
        <f t="shared" si="2"/>
        <v>-16849252</v>
      </c>
      <c r="Z48" s="42">
        <f>+IF(X48&lt;&gt;0,+(Y48/X48)*100,0)</f>
        <v>125.61333901414127</v>
      </c>
      <c r="AA48" s="39">
        <f>+AA32-AA47</f>
        <v>-53654327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-90265516</v>
      </c>
      <c r="D51" s="48">
        <f t="shared" si="3"/>
        <v>0</v>
      </c>
      <c r="E51" s="49">
        <f t="shared" si="3"/>
        <v>-53654327</v>
      </c>
      <c r="F51" s="50">
        <f t="shared" si="3"/>
        <v>-53654327</v>
      </c>
      <c r="G51" s="50">
        <f t="shared" si="3"/>
        <v>-16145953</v>
      </c>
      <c r="H51" s="50">
        <f t="shared" si="3"/>
        <v>2750618</v>
      </c>
      <c r="I51" s="50">
        <f t="shared" si="3"/>
        <v>-16867502</v>
      </c>
      <c r="J51" s="50">
        <f t="shared" si="3"/>
        <v>-30262837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-30262837</v>
      </c>
      <c r="X51" s="50">
        <f t="shared" si="3"/>
        <v>-13413585</v>
      </c>
      <c r="Y51" s="50">
        <f t="shared" si="3"/>
        <v>-16849252</v>
      </c>
      <c r="Z51" s="51">
        <f>+IF(X51&lt;&gt;0,+(Y51/X51)*100,0)</f>
        <v>125.61333901414127</v>
      </c>
      <c r="AA51" s="48">
        <f>SUM(AA48:AA50)</f>
        <v>-53654327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-90265516</v>
      </c>
      <c r="D53" s="54">
        <f>+D51-D52</f>
        <v>0</v>
      </c>
      <c r="E53" s="55">
        <f t="shared" si="4"/>
        <v>-53654327</v>
      </c>
      <c r="F53" s="56">
        <f t="shared" si="4"/>
        <v>-53654327</v>
      </c>
      <c r="G53" s="56">
        <f t="shared" si="4"/>
        <v>-16145953</v>
      </c>
      <c r="H53" s="56">
        <f t="shared" si="4"/>
        <v>2750618</v>
      </c>
      <c r="I53" s="56">
        <f t="shared" si="4"/>
        <v>-16867502</v>
      </c>
      <c r="J53" s="56">
        <f t="shared" si="4"/>
        <v>-30262837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-30262837</v>
      </c>
      <c r="X53" s="56">
        <f t="shared" si="4"/>
        <v>-13413585</v>
      </c>
      <c r="Y53" s="56">
        <f t="shared" si="4"/>
        <v>-16849252</v>
      </c>
      <c r="Z53" s="57">
        <f>+IF(X53&lt;&gt;0,+(Y53/X53)*100,0)</f>
        <v>125.61333901414127</v>
      </c>
      <c r="AA53" s="54">
        <f>+AA51-AA52</f>
        <v>-53654327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-90265516</v>
      </c>
      <c r="D56" s="48">
        <f>SUM(D53:D55)</f>
        <v>0</v>
      </c>
      <c r="E56" s="49">
        <f t="shared" si="5"/>
        <v>-53654327</v>
      </c>
      <c r="F56" s="50">
        <f t="shared" si="5"/>
        <v>-53654327</v>
      </c>
      <c r="G56" s="50">
        <f t="shared" si="5"/>
        <v>-16145953</v>
      </c>
      <c r="H56" s="50">
        <f t="shared" si="5"/>
        <v>2750618</v>
      </c>
      <c r="I56" s="50">
        <f t="shared" si="5"/>
        <v>-16867502</v>
      </c>
      <c r="J56" s="50">
        <f t="shared" si="5"/>
        <v>-30262837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-30262837</v>
      </c>
      <c r="X56" s="50">
        <f t="shared" si="5"/>
        <v>-13413585</v>
      </c>
      <c r="Y56" s="50">
        <f t="shared" si="5"/>
        <v>-16849252</v>
      </c>
      <c r="Z56" s="51">
        <f>+IF(X56&lt;&gt;0,+(Y56/X56)*100,0)</f>
        <v>125.61333901414127</v>
      </c>
      <c r="AA56" s="48">
        <f>SUM(AA53:AA55)</f>
        <v>-53654327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-90265516</v>
      </c>
      <c r="D59" s="65">
        <f>SUM(D56:D58)</f>
        <v>0</v>
      </c>
      <c r="E59" s="66">
        <f t="shared" si="6"/>
        <v>-53654327</v>
      </c>
      <c r="F59" s="67">
        <f t="shared" si="6"/>
        <v>-53654327</v>
      </c>
      <c r="G59" s="67">
        <f t="shared" si="6"/>
        <v>-16145953</v>
      </c>
      <c r="H59" s="67">
        <f t="shared" si="6"/>
        <v>2750618</v>
      </c>
      <c r="I59" s="67">
        <f t="shared" si="6"/>
        <v>-16867502</v>
      </c>
      <c r="J59" s="67">
        <f t="shared" si="6"/>
        <v>-30262837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-30262837</v>
      </c>
      <c r="X59" s="67">
        <f t="shared" si="6"/>
        <v>-13413585</v>
      </c>
      <c r="Y59" s="67">
        <f t="shared" si="6"/>
        <v>-16849252</v>
      </c>
      <c r="Z59" s="68">
        <f>+IF(X59&lt;&gt;0,+(Y59/X59)*100,0)</f>
        <v>125.61333901414127</v>
      </c>
      <c r="AA59" s="65">
        <f>SUM(AA56:AA58)</f>
        <v>-53654327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26500</v>
      </c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303050</v>
      </c>
      <c r="F39" s="22">
        <v>303050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75762</v>
      </c>
      <c r="Y39" s="22">
        <v>-75762</v>
      </c>
      <c r="Z39" s="23">
        <v>-100</v>
      </c>
      <c r="AA39" s="20">
        <v>303050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5475978</v>
      </c>
      <c r="D41" s="20"/>
      <c r="E41" s="21">
        <v>173913</v>
      </c>
      <c r="F41" s="22">
        <v>173913</v>
      </c>
      <c r="G41" s="22"/>
      <c r="H41" s="22">
        <v>597593</v>
      </c>
      <c r="I41" s="22">
        <v>5337380</v>
      </c>
      <c r="J41" s="22">
        <v>5934973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5934973</v>
      </c>
      <c r="X41" s="22">
        <v>43479</v>
      </c>
      <c r="Y41" s="22">
        <v>5891494</v>
      </c>
      <c r="Z41" s="23">
        <v>13550.205846500608</v>
      </c>
      <c r="AA41" s="20">
        <v>173913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301628</v>
      </c>
      <c r="D44" s="20"/>
      <c r="E44" s="21">
        <v>515061</v>
      </c>
      <c r="F44" s="22">
        <v>515061</v>
      </c>
      <c r="G44" s="22"/>
      <c r="H44" s="22">
        <v>24870</v>
      </c>
      <c r="I44" s="22"/>
      <c r="J44" s="22">
        <v>24870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24870</v>
      </c>
      <c r="X44" s="22">
        <v>128766</v>
      </c>
      <c r="Y44" s="22">
        <v>-103896</v>
      </c>
      <c r="Z44" s="23">
        <v>-80.6858953450445</v>
      </c>
      <c r="AA44" s="20">
        <v>515061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5804106</v>
      </c>
      <c r="D47" s="29">
        <f t="shared" ref="D47:Y47" si="1">SUM(D34:D46)</f>
        <v>0</v>
      </c>
      <c r="E47" s="30">
        <f t="shared" si="1"/>
        <v>992024</v>
      </c>
      <c r="F47" s="31">
        <f t="shared" si="1"/>
        <v>992024</v>
      </c>
      <c r="G47" s="31">
        <f t="shared" si="1"/>
        <v>0</v>
      </c>
      <c r="H47" s="31">
        <f t="shared" si="1"/>
        <v>622463</v>
      </c>
      <c r="I47" s="31">
        <f t="shared" si="1"/>
        <v>5337380</v>
      </c>
      <c r="J47" s="31">
        <f t="shared" si="1"/>
        <v>5959843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5959843</v>
      </c>
      <c r="X47" s="31">
        <f t="shared" si="1"/>
        <v>248007</v>
      </c>
      <c r="Y47" s="31">
        <f t="shared" si="1"/>
        <v>5711836</v>
      </c>
      <c r="Z47" s="32">
        <f>+IF(X47&lt;&gt;0,+(Y47/X47)*100,0)</f>
        <v>2303.0946707149392</v>
      </c>
      <c r="AA47" s="29">
        <f>SUM(AA34:AA46)</f>
        <v>992024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-5804106</v>
      </c>
      <c r="D48" s="39">
        <f t="shared" si="2"/>
        <v>0</v>
      </c>
      <c r="E48" s="40">
        <f t="shared" si="2"/>
        <v>-992024</v>
      </c>
      <c r="F48" s="41">
        <f t="shared" si="2"/>
        <v>-992024</v>
      </c>
      <c r="G48" s="41">
        <f t="shared" si="2"/>
        <v>0</v>
      </c>
      <c r="H48" s="41">
        <f t="shared" si="2"/>
        <v>-622463</v>
      </c>
      <c r="I48" s="41">
        <f t="shared" si="2"/>
        <v>-5337380</v>
      </c>
      <c r="J48" s="41">
        <f t="shared" si="2"/>
        <v>-5959843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-5959843</v>
      </c>
      <c r="X48" s="41">
        <f t="shared" si="2"/>
        <v>-248007</v>
      </c>
      <c r="Y48" s="41">
        <f t="shared" si="2"/>
        <v>-5711836</v>
      </c>
      <c r="Z48" s="42">
        <f>+IF(X48&lt;&gt;0,+(Y48/X48)*100,0)</f>
        <v>2303.0946707149392</v>
      </c>
      <c r="AA48" s="39">
        <f>+AA32-AA47</f>
        <v>-992024</v>
      </c>
    </row>
    <row r="49" spans="1:27" x14ac:dyDescent="0.25">
      <c r="A49" s="43" t="s">
        <v>74</v>
      </c>
      <c r="B49" s="15" t="s">
        <v>32</v>
      </c>
      <c r="C49" s="20">
        <v>5475978</v>
      </c>
      <c r="D49" s="20"/>
      <c r="E49" s="21"/>
      <c r="F49" s="22"/>
      <c r="G49" s="22"/>
      <c r="H49" s="22">
        <v>5618324</v>
      </c>
      <c r="I49" s="22"/>
      <c r="J49" s="22">
        <v>5618324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5618324</v>
      </c>
      <c r="X49" s="22"/>
      <c r="Y49" s="22">
        <v>5618324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-328128</v>
      </c>
      <c r="D51" s="48">
        <f t="shared" si="3"/>
        <v>0</v>
      </c>
      <c r="E51" s="49">
        <f t="shared" si="3"/>
        <v>-992024</v>
      </c>
      <c r="F51" s="50">
        <f t="shared" si="3"/>
        <v>-992024</v>
      </c>
      <c r="G51" s="50">
        <f t="shared" si="3"/>
        <v>0</v>
      </c>
      <c r="H51" s="50">
        <f t="shared" si="3"/>
        <v>4995861</v>
      </c>
      <c r="I51" s="50">
        <f t="shared" si="3"/>
        <v>-5337380</v>
      </c>
      <c r="J51" s="50">
        <f t="shared" si="3"/>
        <v>-341519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-341519</v>
      </c>
      <c r="X51" s="50">
        <f t="shared" si="3"/>
        <v>-248007</v>
      </c>
      <c r="Y51" s="50">
        <f t="shared" si="3"/>
        <v>-93512</v>
      </c>
      <c r="Z51" s="51">
        <f>+IF(X51&lt;&gt;0,+(Y51/X51)*100,0)</f>
        <v>37.705387347937759</v>
      </c>
      <c r="AA51" s="48">
        <f>SUM(AA48:AA50)</f>
        <v>-992024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-328128</v>
      </c>
      <c r="D53" s="54">
        <f>+D51-D52</f>
        <v>0</v>
      </c>
      <c r="E53" s="55">
        <f t="shared" si="4"/>
        <v>-992024</v>
      </c>
      <c r="F53" s="56">
        <f t="shared" si="4"/>
        <v>-992024</v>
      </c>
      <c r="G53" s="56">
        <f t="shared" si="4"/>
        <v>0</v>
      </c>
      <c r="H53" s="56">
        <f t="shared" si="4"/>
        <v>4995861</v>
      </c>
      <c r="I53" s="56">
        <f t="shared" si="4"/>
        <v>-5337380</v>
      </c>
      <c r="J53" s="56">
        <f t="shared" si="4"/>
        <v>-341519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-341519</v>
      </c>
      <c r="X53" s="56">
        <f t="shared" si="4"/>
        <v>-248007</v>
      </c>
      <c r="Y53" s="56">
        <f t="shared" si="4"/>
        <v>-93512</v>
      </c>
      <c r="Z53" s="57">
        <f>+IF(X53&lt;&gt;0,+(Y53/X53)*100,0)</f>
        <v>37.705387347937759</v>
      </c>
      <c r="AA53" s="54">
        <f>+AA51-AA52</f>
        <v>-992024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-328128</v>
      </c>
      <c r="D56" s="48">
        <f>SUM(D53:D55)</f>
        <v>0</v>
      </c>
      <c r="E56" s="49">
        <f t="shared" si="5"/>
        <v>-992024</v>
      </c>
      <c r="F56" s="50">
        <f t="shared" si="5"/>
        <v>-992024</v>
      </c>
      <c r="G56" s="50">
        <f t="shared" si="5"/>
        <v>0</v>
      </c>
      <c r="H56" s="50">
        <f t="shared" si="5"/>
        <v>4995861</v>
      </c>
      <c r="I56" s="50">
        <f t="shared" si="5"/>
        <v>-5337380</v>
      </c>
      <c r="J56" s="50">
        <f t="shared" si="5"/>
        <v>-341519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-341519</v>
      </c>
      <c r="X56" s="50">
        <f t="shared" si="5"/>
        <v>-248007</v>
      </c>
      <c r="Y56" s="50">
        <f t="shared" si="5"/>
        <v>-93512</v>
      </c>
      <c r="Z56" s="51">
        <f>+IF(X56&lt;&gt;0,+(Y56/X56)*100,0)</f>
        <v>37.705387347937759</v>
      </c>
      <c r="AA56" s="48">
        <f>SUM(AA53:AA55)</f>
        <v>-992024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-328128</v>
      </c>
      <c r="D59" s="65">
        <f>SUM(D56:D58)</f>
        <v>0</v>
      </c>
      <c r="E59" s="66">
        <f t="shared" si="6"/>
        <v>-992024</v>
      </c>
      <c r="F59" s="67">
        <f t="shared" si="6"/>
        <v>-992024</v>
      </c>
      <c r="G59" s="67">
        <f t="shared" si="6"/>
        <v>0</v>
      </c>
      <c r="H59" s="67">
        <f t="shared" si="6"/>
        <v>4995861</v>
      </c>
      <c r="I59" s="67">
        <f t="shared" si="6"/>
        <v>-5337380</v>
      </c>
      <c r="J59" s="67">
        <f t="shared" si="6"/>
        <v>-341519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-341519</v>
      </c>
      <c r="X59" s="67">
        <f t="shared" si="6"/>
        <v>-248007</v>
      </c>
      <c r="Y59" s="67">
        <f t="shared" si="6"/>
        <v>-93512</v>
      </c>
      <c r="Z59" s="68">
        <f>+IF(X59&lt;&gt;0,+(Y59/X59)*100,0)</f>
        <v>37.705387347937759</v>
      </c>
      <c r="AA59" s="65">
        <f>SUM(AA56:AA58)</f>
        <v>-992024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7340232</v>
      </c>
      <c r="D42" s="20"/>
      <c r="E42" s="21"/>
      <c r="F42" s="22"/>
      <c r="G42" s="22">
        <v>1068367</v>
      </c>
      <c r="H42" s="22">
        <v>1326076</v>
      </c>
      <c r="I42" s="22">
        <v>1634278</v>
      </c>
      <c r="J42" s="22">
        <v>4028721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4028721</v>
      </c>
      <c r="X42" s="22"/>
      <c r="Y42" s="22">
        <v>4028721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7340232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1068367</v>
      </c>
      <c r="H47" s="31">
        <f t="shared" si="1"/>
        <v>1326076</v>
      </c>
      <c r="I47" s="31">
        <f t="shared" si="1"/>
        <v>1634278</v>
      </c>
      <c r="J47" s="31">
        <f t="shared" si="1"/>
        <v>4028721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4028721</v>
      </c>
      <c r="X47" s="31">
        <f t="shared" si="1"/>
        <v>0</v>
      </c>
      <c r="Y47" s="31">
        <f t="shared" si="1"/>
        <v>4028721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-7340232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-1068367</v>
      </c>
      <c r="H48" s="41">
        <f t="shared" si="2"/>
        <v>-1326076</v>
      </c>
      <c r="I48" s="41">
        <f t="shared" si="2"/>
        <v>-1634278</v>
      </c>
      <c r="J48" s="41">
        <f t="shared" si="2"/>
        <v>-4028721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-4028721</v>
      </c>
      <c r="X48" s="41">
        <f t="shared" si="2"/>
        <v>0</v>
      </c>
      <c r="Y48" s="41">
        <f t="shared" si="2"/>
        <v>-4028721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-7340232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-1068367</v>
      </c>
      <c r="H51" s="50">
        <f t="shared" si="3"/>
        <v>-1326076</v>
      </c>
      <c r="I51" s="50">
        <f t="shared" si="3"/>
        <v>-1634278</v>
      </c>
      <c r="J51" s="50">
        <f t="shared" si="3"/>
        <v>-4028721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-4028721</v>
      </c>
      <c r="X51" s="50">
        <f t="shared" si="3"/>
        <v>0</v>
      </c>
      <c r="Y51" s="50">
        <f t="shared" si="3"/>
        <v>-4028721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-7340232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-1068367</v>
      </c>
      <c r="H53" s="56">
        <f t="shared" si="4"/>
        <v>-1326076</v>
      </c>
      <c r="I53" s="56">
        <f t="shared" si="4"/>
        <v>-1634278</v>
      </c>
      <c r="J53" s="56">
        <f t="shared" si="4"/>
        <v>-4028721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-4028721</v>
      </c>
      <c r="X53" s="56">
        <f t="shared" si="4"/>
        <v>0</v>
      </c>
      <c r="Y53" s="56">
        <f t="shared" si="4"/>
        <v>-4028721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-7340232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-1068367</v>
      </c>
      <c r="H56" s="50">
        <f t="shared" si="5"/>
        <v>-1326076</v>
      </c>
      <c r="I56" s="50">
        <f t="shared" si="5"/>
        <v>-1634278</v>
      </c>
      <c r="J56" s="50">
        <f t="shared" si="5"/>
        <v>-4028721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-4028721</v>
      </c>
      <c r="X56" s="50">
        <f t="shared" si="5"/>
        <v>0</v>
      </c>
      <c r="Y56" s="50">
        <f t="shared" si="5"/>
        <v>-4028721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-7340232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-1068367</v>
      </c>
      <c r="H59" s="67">
        <f t="shared" si="6"/>
        <v>-1326076</v>
      </c>
      <c r="I59" s="67">
        <f t="shared" si="6"/>
        <v>-1634278</v>
      </c>
      <c r="J59" s="67">
        <f t="shared" si="6"/>
        <v>-4028721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-4028721</v>
      </c>
      <c r="X59" s="67">
        <f t="shared" si="6"/>
        <v>0</v>
      </c>
      <c r="Y59" s="67">
        <f t="shared" si="6"/>
        <v>-4028721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2310332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2310332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-2310332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-2310332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-2310332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-2310332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-2310332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2705172</v>
      </c>
      <c r="D6" s="20"/>
      <c r="E6" s="21">
        <v>6408728</v>
      </c>
      <c r="F6" s="22">
        <v>6408728</v>
      </c>
      <c r="G6" s="22">
        <v>293689</v>
      </c>
      <c r="H6" s="22">
        <v>364298</v>
      </c>
      <c r="I6" s="22">
        <v>406450</v>
      </c>
      <c r="J6" s="22">
        <v>1064437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1064437</v>
      </c>
      <c r="X6" s="22">
        <v>1602186</v>
      </c>
      <c r="Y6" s="22">
        <v>-537749</v>
      </c>
      <c r="Z6" s="23">
        <v>-33.563456427655716</v>
      </c>
      <c r="AA6" s="20">
        <v>6408728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2705172</v>
      </c>
      <c r="D32" s="29">
        <f t="shared" ref="D32:Y32" si="0">SUM(D6:D31)</f>
        <v>0</v>
      </c>
      <c r="E32" s="30">
        <f t="shared" si="0"/>
        <v>6408728</v>
      </c>
      <c r="F32" s="31">
        <f t="shared" si="0"/>
        <v>6408728</v>
      </c>
      <c r="G32" s="31">
        <f t="shared" si="0"/>
        <v>293689</v>
      </c>
      <c r="H32" s="31">
        <f t="shared" si="0"/>
        <v>364298</v>
      </c>
      <c r="I32" s="31">
        <f t="shared" si="0"/>
        <v>406450</v>
      </c>
      <c r="J32" s="31">
        <f t="shared" si="0"/>
        <v>1064437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1064437</v>
      </c>
      <c r="X32" s="31">
        <f t="shared" si="0"/>
        <v>1602186</v>
      </c>
      <c r="Y32" s="31">
        <f t="shared" si="0"/>
        <v>-537749</v>
      </c>
      <c r="Z32" s="32">
        <f>+IF(X32&lt;&gt;0,+(Y32/X32)*100,0)</f>
        <v>-33.563456427655716</v>
      </c>
      <c r="AA32" s="29">
        <f>SUM(AA6:AA31)</f>
        <v>6408728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25588905</v>
      </c>
      <c r="D36" s="20"/>
      <c r="E36" s="21">
        <v>30054604</v>
      </c>
      <c r="F36" s="22">
        <v>30054604</v>
      </c>
      <c r="G36" s="22">
        <v>7860298</v>
      </c>
      <c r="H36" s="22"/>
      <c r="I36" s="22">
        <v>843197</v>
      </c>
      <c r="J36" s="22">
        <v>8703495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8703495</v>
      </c>
      <c r="X36" s="22">
        <v>7513650</v>
      </c>
      <c r="Y36" s="22">
        <v>1189845</v>
      </c>
      <c r="Z36" s="23">
        <v>15.835778882433971</v>
      </c>
      <c r="AA36" s="20">
        <v>30054604</v>
      </c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59166284</v>
      </c>
      <c r="D44" s="20"/>
      <c r="E44" s="21">
        <v>39959269</v>
      </c>
      <c r="F44" s="22">
        <v>39959269</v>
      </c>
      <c r="G44" s="22"/>
      <c r="H44" s="22">
        <v>8517935</v>
      </c>
      <c r="I44" s="22">
        <v>8673948</v>
      </c>
      <c r="J44" s="22">
        <v>17191883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17191883</v>
      </c>
      <c r="X44" s="22">
        <v>9989817</v>
      </c>
      <c r="Y44" s="22">
        <v>7202066</v>
      </c>
      <c r="Z44" s="23">
        <v>72.094073394938064</v>
      </c>
      <c r="AA44" s="20">
        <v>39959269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84755189</v>
      </c>
      <c r="D47" s="29">
        <f t="shared" ref="D47:Y47" si="1">SUM(D34:D46)</f>
        <v>0</v>
      </c>
      <c r="E47" s="30">
        <f t="shared" si="1"/>
        <v>70013873</v>
      </c>
      <c r="F47" s="31">
        <f t="shared" si="1"/>
        <v>70013873</v>
      </c>
      <c r="G47" s="31">
        <f t="shared" si="1"/>
        <v>7860298</v>
      </c>
      <c r="H47" s="31">
        <f t="shared" si="1"/>
        <v>8517935</v>
      </c>
      <c r="I47" s="31">
        <f t="shared" si="1"/>
        <v>9517145</v>
      </c>
      <c r="J47" s="31">
        <f t="shared" si="1"/>
        <v>25895378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25895378</v>
      </c>
      <c r="X47" s="31">
        <f t="shared" si="1"/>
        <v>17503467</v>
      </c>
      <c r="Y47" s="31">
        <f t="shared" si="1"/>
        <v>8391911</v>
      </c>
      <c r="Z47" s="32">
        <f>+IF(X47&lt;&gt;0,+(Y47/X47)*100,0)</f>
        <v>47.944278696329135</v>
      </c>
      <c r="AA47" s="29">
        <f>SUM(AA34:AA46)</f>
        <v>70013873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-82050017</v>
      </c>
      <c r="D48" s="39">
        <f t="shared" si="2"/>
        <v>0</v>
      </c>
      <c r="E48" s="40">
        <f t="shared" si="2"/>
        <v>-63605145</v>
      </c>
      <c r="F48" s="41">
        <f t="shared" si="2"/>
        <v>-63605145</v>
      </c>
      <c r="G48" s="41">
        <f t="shared" si="2"/>
        <v>-7566609</v>
      </c>
      <c r="H48" s="41">
        <f t="shared" si="2"/>
        <v>-8153637</v>
      </c>
      <c r="I48" s="41">
        <f t="shared" si="2"/>
        <v>-9110695</v>
      </c>
      <c r="J48" s="41">
        <f t="shared" si="2"/>
        <v>-24830941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-24830941</v>
      </c>
      <c r="X48" s="41">
        <f t="shared" si="2"/>
        <v>-15901281</v>
      </c>
      <c r="Y48" s="41">
        <f t="shared" si="2"/>
        <v>-8929660</v>
      </c>
      <c r="Z48" s="42">
        <f>+IF(X48&lt;&gt;0,+(Y48/X48)*100,0)</f>
        <v>56.156859312152271</v>
      </c>
      <c r="AA48" s="39">
        <f>+AA32-AA47</f>
        <v>-63605145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-82050017</v>
      </c>
      <c r="D51" s="48">
        <f t="shared" si="3"/>
        <v>0</v>
      </c>
      <c r="E51" s="49">
        <f t="shared" si="3"/>
        <v>-63605145</v>
      </c>
      <c r="F51" s="50">
        <f t="shared" si="3"/>
        <v>-63605145</v>
      </c>
      <c r="G51" s="50">
        <f t="shared" si="3"/>
        <v>-7566609</v>
      </c>
      <c r="H51" s="50">
        <f t="shared" si="3"/>
        <v>-8153637</v>
      </c>
      <c r="I51" s="50">
        <f t="shared" si="3"/>
        <v>-9110695</v>
      </c>
      <c r="J51" s="50">
        <f t="shared" si="3"/>
        <v>-24830941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-24830941</v>
      </c>
      <c r="X51" s="50">
        <f t="shared" si="3"/>
        <v>-15901281</v>
      </c>
      <c r="Y51" s="50">
        <f t="shared" si="3"/>
        <v>-8929660</v>
      </c>
      <c r="Z51" s="51">
        <f>+IF(X51&lt;&gt;0,+(Y51/X51)*100,0)</f>
        <v>56.156859312152271</v>
      </c>
      <c r="AA51" s="48">
        <f>SUM(AA48:AA50)</f>
        <v>-63605145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-82050017</v>
      </c>
      <c r="D53" s="54">
        <f>+D51-D52</f>
        <v>0</v>
      </c>
      <c r="E53" s="55">
        <f t="shared" si="4"/>
        <v>-63605145</v>
      </c>
      <c r="F53" s="56">
        <f t="shared" si="4"/>
        <v>-63605145</v>
      </c>
      <c r="G53" s="56">
        <f t="shared" si="4"/>
        <v>-7566609</v>
      </c>
      <c r="H53" s="56">
        <f t="shared" si="4"/>
        <v>-8153637</v>
      </c>
      <c r="I53" s="56">
        <f t="shared" si="4"/>
        <v>-9110695</v>
      </c>
      <c r="J53" s="56">
        <f t="shared" si="4"/>
        <v>-24830941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-24830941</v>
      </c>
      <c r="X53" s="56">
        <f t="shared" si="4"/>
        <v>-15901281</v>
      </c>
      <c r="Y53" s="56">
        <f t="shared" si="4"/>
        <v>-8929660</v>
      </c>
      <c r="Z53" s="57">
        <f>+IF(X53&lt;&gt;0,+(Y53/X53)*100,0)</f>
        <v>56.156859312152271</v>
      </c>
      <c r="AA53" s="54">
        <f>+AA51-AA52</f>
        <v>-63605145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-82050017</v>
      </c>
      <c r="D56" s="48">
        <f>SUM(D53:D55)</f>
        <v>0</v>
      </c>
      <c r="E56" s="49">
        <f t="shared" si="5"/>
        <v>-63605145</v>
      </c>
      <c r="F56" s="50">
        <f t="shared" si="5"/>
        <v>-63605145</v>
      </c>
      <c r="G56" s="50">
        <f t="shared" si="5"/>
        <v>-7566609</v>
      </c>
      <c r="H56" s="50">
        <f t="shared" si="5"/>
        <v>-8153637</v>
      </c>
      <c r="I56" s="50">
        <f t="shared" si="5"/>
        <v>-9110695</v>
      </c>
      <c r="J56" s="50">
        <f t="shared" si="5"/>
        <v>-24830941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-24830941</v>
      </c>
      <c r="X56" s="50">
        <f t="shared" si="5"/>
        <v>-15901281</v>
      </c>
      <c r="Y56" s="50">
        <f t="shared" si="5"/>
        <v>-8929660</v>
      </c>
      <c r="Z56" s="51">
        <f>+IF(X56&lt;&gt;0,+(Y56/X56)*100,0)</f>
        <v>56.156859312152271</v>
      </c>
      <c r="AA56" s="48">
        <f>SUM(AA53:AA55)</f>
        <v>-63605145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-82050017</v>
      </c>
      <c r="D59" s="65">
        <f>SUM(D56:D58)</f>
        <v>0</v>
      </c>
      <c r="E59" s="66">
        <f t="shared" si="6"/>
        <v>-63605145</v>
      </c>
      <c r="F59" s="67">
        <f t="shared" si="6"/>
        <v>-63605145</v>
      </c>
      <c r="G59" s="67">
        <f t="shared" si="6"/>
        <v>-7566609</v>
      </c>
      <c r="H59" s="67">
        <f t="shared" si="6"/>
        <v>-8153637</v>
      </c>
      <c r="I59" s="67">
        <f t="shared" si="6"/>
        <v>-9110695</v>
      </c>
      <c r="J59" s="67">
        <f t="shared" si="6"/>
        <v>-24830941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-24830941</v>
      </c>
      <c r="X59" s="67">
        <f t="shared" si="6"/>
        <v>-15901281</v>
      </c>
      <c r="Y59" s="67">
        <f t="shared" si="6"/>
        <v>-8929660</v>
      </c>
      <c r="Z59" s="68">
        <f>+IF(X59&lt;&gt;0,+(Y59/X59)*100,0)</f>
        <v>56.156859312152271</v>
      </c>
      <c r="AA59" s="65">
        <f>SUM(AA56:AA58)</f>
        <v>-63605145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505500</v>
      </c>
      <c r="D41" s="20"/>
      <c r="E41" s="21">
        <v>430000</v>
      </c>
      <c r="F41" s="22">
        <v>430000</v>
      </c>
      <c r="G41" s="22"/>
      <c r="H41" s="22"/>
      <c r="I41" s="22">
        <v>345599</v>
      </c>
      <c r="J41" s="22">
        <v>345599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345599</v>
      </c>
      <c r="X41" s="22">
        <v>107499</v>
      </c>
      <c r="Y41" s="22">
        <v>238100</v>
      </c>
      <c r="Z41" s="23">
        <v>221.49043246913925</v>
      </c>
      <c r="AA41" s="20">
        <v>430000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900679</v>
      </c>
      <c r="D44" s="20"/>
      <c r="E44" s="21">
        <v>1200000</v>
      </c>
      <c r="F44" s="22">
        <v>1200000</v>
      </c>
      <c r="G44" s="22">
        <v>117731</v>
      </c>
      <c r="H44" s="22"/>
      <c r="I44" s="22"/>
      <c r="J44" s="22">
        <v>117731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117731</v>
      </c>
      <c r="X44" s="22">
        <v>300000</v>
      </c>
      <c r="Y44" s="22">
        <v>-182269</v>
      </c>
      <c r="Z44" s="23">
        <v>-60.756333333333338</v>
      </c>
      <c r="AA44" s="20">
        <v>1200000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1406179</v>
      </c>
      <c r="D47" s="29">
        <f t="shared" ref="D47:Y47" si="1">SUM(D34:D46)</f>
        <v>0</v>
      </c>
      <c r="E47" s="30">
        <f t="shared" si="1"/>
        <v>1630000</v>
      </c>
      <c r="F47" s="31">
        <f t="shared" si="1"/>
        <v>1630000</v>
      </c>
      <c r="G47" s="31">
        <f t="shared" si="1"/>
        <v>117731</v>
      </c>
      <c r="H47" s="31">
        <f t="shared" si="1"/>
        <v>0</v>
      </c>
      <c r="I47" s="31">
        <f t="shared" si="1"/>
        <v>345599</v>
      </c>
      <c r="J47" s="31">
        <f t="shared" si="1"/>
        <v>463330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463330</v>
      </c>
      <c r="X47" s="31">
        <f t="shared" si="1"/>
        <v>407499</v>
      </c>
      <c r="Y47" s="31">
        <f t="shared" si="1"/>
        <v>55831</v>
      </c>
      <c r="Z47" s="32">
        <f>+IF(X47&lt;&gt;0,+(Y47/X47)*100,0)</f>
        <v>13.700892517527649</v>
      </c>
      <c r="AA47" s="29">
        <f>SUM(AA34:AA46)</f>
        <v>1630000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-1406179</v>
      </c>
      <c r="D48" s="39">
        <f t="shared" si="2"/>
        <v>0</v>
      </c>
      <c r="E48" s="40">
        <f t="shared" si="2"/>
        <v>-1630000</v>
      </c>
      <c r="F48" s="41">
        <f t="shared" si="2"/>
        <v>-1630000</v>
      </c>
      <c r="G48" s="41">
        <f t="shared" si="2"/>
        <v>-117731</v>
      </c>
      <c r="H48" s="41">
        <f t="shared" si="2"/>
        <v>0</v>
      </c>
      <c r="I48" s="41">
        <f t="shared" si="2"/>
        <v>-345599</v>
      </c>
      <c r="J48" s="41">
        <f t="shared" si="2"/>
        <v>-463330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-463330</v>
      </c>
      <c r="X48" s="41">
        <f t="shared" si="2"/>
        <v>-407499</v>
      </c>
      <c r="Y48" s="41">
        <f t="shared" si="2"/>
        <v>-55831</v>
      </c>
      <c r="Z48" s="42">
        <f>+IF(X48&lt;&gt;0,+(Y48/X48)*100,0)</f>
        <v>13.700892517527649</v>
      </c>
      <c r="AA48" s="39">
        <f>+AA32-AA47</f>
        <v>-1630000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-1406179</v>
      </c>
      <c r="D51" s="48">
        <f t="shared" si="3"/>
        <v>0</v>
      </c>
      <c r="E51" s="49">
        <f t="shared" si="3"/>
        <v>-1630000</v>
      </c>
      <c r="F51" s="50">
        <f t="shared" si="3"/>
        <v>-1630000</v>
      </c>
      <c r="G51" s="50">
        <f t="shared" si="3"/>
        <v>-117731</v>
      </c>
      <c r="H51" s="50">
        <f t="shared" si="3"/>
        <v>0</v>
      </c>
      <c r="I51" s="50">
        <f t="shared" si="3"/>
        <v>-345599</v>
      </c>
      <c r="J51" s="50">
        <f t="shared" si="3"/>
        <v>-463330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-463330</v>
      </c>
      <c r="X51" s="50">
        <f t="shared" si="3"/>
        <v>-407499</v>
      </c>
      <c r="Y51" s="50">
        <f t="shared" si="3"/>
        <v>-55831</v>
      </c>
      <c r="Z51" s="51">
        <f>+IF(X51&lt;&gt;0,+(Y51/X51)*100,0)</f>
        <v>13.700892517527649</v>
      </c>
      <c r="AA51" s="48">
        <f>SUM(AA48:AA50)</f>
        <v>-1630000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-1406179</v>
      </c>
      <c r="D53" s="54">
        <f>+D51-D52</f>
        <v>0</v>
      </c>
      <c r="E53" s="55">
        <f t="shared" si="4"/>
        <v>-1630000</v>
      </c>
      <c r="F53" s="56">
        <f t="shared" si="4"/>
        <v>-1630000</v>
      </c>
      <c r="G53" s="56">
        <f t="shared" si="4"/>
        <v>-117731</v>
      </c>
      <c r="H53" s="56">
        <f t="shared" si="4"/>
        <v>0</v>
      </c>
      <c r="I53" s="56">
        <f t="shared" si="4"/>
        <v>-345599</v>
      </c>
      <c r="J53" s="56">
        <f t="shared" si="4"/>
        <v>-463330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-463330</v>
      </c>
      <c r="X53" s="56">
        <f t="shared" si="4"/>
        <v>-407499</v>
      </c>
      <c r="Y53" s="56">
        <f t="shared" si="4"/>
        <v>-55831</v>
      </c>
      <c r="Z53" s="57">
        <f>+IF(X53&lt;&gt;0,+(Y53/X53)*100,0)</f>
        <v>13.700892517527649</v>
      </c>
      <c r="AA53" s="54">
        <f>+AA51-AA52</f>
        <v>-1630000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-1406179</v>
      </c>
      <c r="D56" s="48">
        <f>SUM(D53:D55)</f>
        <v>0</v>
      </c>
      <c r="E56" s="49">
        <f t="shared" si="5"/>
        <v>-1630000</v>
      </c>
      <c r="F56" s="50">
        <f t="shared" si="5"/>
        <v>-1630000</v>
      </c>
      <c r="G56" s="50">
        <f t="shared" si="5"/>
        <v>-117731</v>
      </c>
      <c r="H56" s="50">
        <f t="shared" si="5"/>
        <v>0</v>
      </c>
      <c r="I56" s="50">
        <f t="shared" si="5"/>
        <v>-345599</v>
      </c>
      <c r="J56" s="50">
        <f t="shared" si="5"/>
        <v>-463330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-463330</v>
      </c>
      <c r="X56" s="50">
        <f t="shared" si="5"/>
        <v>-407499</v>
      </c>
      <c r="Y56" s="50">
        <f t="shared" si="5"/>
        <v>-55831</v>
      </c>
      <c r="Z56" s="51">
        <f>+IF(X56&lt;&gt;0,+(Y56/X56)*100,0)</f>
        <v>13.700892517527649</v>
      </c>
      <c r="AA56" s="48">
        <f>SUM(AA53:AA55)</f>
        <v>-1630000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-1406179</v>
      </c>
      <c r="D59" s="65">
        <f>SUM(D56:D58)</f>
        <v>0</v>
      </c>
      <c r="E59" s="66">
        <f t="shared" si="6"/>
        <v>-1630000</v>
      </c>
      <c r="F59" s="67">
        <f t="shared" si="6"/>
        <v>-1630000</v>
      </c>
      <c r="G59" s="67">
        <f t="shared" si="6"/>
        <v>-117731</v>
      </c>
      <c r="H59" s="67">
        <f t="shared" si="6"/>
        <v>0</v>
      </c>
      <c r="I59" s="67">
        <f t="shared" si="6"/>
        <v>-345599</v>
      </c>
      <c r="J59" s="67">
        <f t="shared" si="6"/>
        <v>-463330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-463330</v>
      </c>
      <c r="X59" s="67">
        <f t="shared" si="6"/>
        <v>-407499</v>
      </c>
      <c r="Y59" s="67">
        <f t="shared" si="6"/>
        <v>-55831</v>
      </c>
      <c r="Z59" s="68">
        <f>+IF(X59&lt;&gt;0,+(Y59/X59)*100,0)</f>
        <v>13.700892517527649</v>
      </c>
      <c r="AA59" s="65">
        <f>SUM(AA56:AA58)</f>
        <v>-1630000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1852045002</v>
      </c>
      <c r="D6" s="20"/>
      <c r="E6" s="21">
        <v>2150331000</v>
      </c>
      <c r="F6" s="22">
        <v>2150331000</v>
      </c>
      <c r="G6" s="22">
        <v>209112346</v>
      </c>
      <c r="H6" s="22">
        <v>180681404</v>
      </c>
      <c r="I6" s="22">
        <v>209900561</v>
      </c>
      <c r="J6" s="22">
        <v>599694311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599694311</v>
      </c>
      <c r="X6" s="22">
        <v>515350400</v>
      </c>
      <c r="Y6" s="22">
        <v>84343911</v>
      </c>
      <c r="Z6" s="23">
        <v>16.366322991114394</v>
      </c>
      <c r="AA6" s="20">
        <v>2150331000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2253879</v>
      </c>
      <c r="D10" s="20"/>
      <c r="E10" s="21"/>
      <c r="F10" s="22"/>
      <c r="G10" s="22"/>
      <c r="H10" s="22">
        <v>1</v>
      </c>
      <c r="I10" s="22"/>
      <c r="J10" s="22">
        <v>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</v>
      </c>
      <c r="X10" s="22"/>
      <c r="Y10" s="22">
        <v>1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571</v>
      </c>
      <c r="D19" s="20"/>
      <c r="E19" s="21">
        <v>698200</v>
      </c>
      <c r="F19" s="22">
        <v>698200</v>
      </c>
      <c r="G19" s="22"/>
      <c r="H19" s="22">
        <v>37</v>
      </c>
      <c r="I19" s="22"/>
      <c r="J19" s="22">
        <v>37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37</v>
      </c>
      <c r="X19" s="22">
        <v>166900</v>
      </c>
      <c r="Y19" s="22">
        <v>-166863</v>
      </c>
      <c r="Z19" s="23">
        <v>-99.977831036548835</v>
      </c>
      <c r="AA19" s="20">
        <v>698200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184904</v>
      </c>
      <c r="D22" s="20"/>
      <c r="E22" s="21"/>
      <c r="F22" s="22"/>
      <c r="G22" s="22">
        <v>7589548</v>
      </c>
      <c r="H22" s="22">
        <v>6698689</v>
      </c>
      <c r="I22" s="22">
        <v>-14288237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514274</v>
      </c>
      <c r="D23" s="20"/>
      <c r="E23" s="21">
        <v>1133000</v>
      </c>
      <c r="F23" s="22">
        <v>1133000</v>
      </c>
      <c r="G23" s="22">
        <v>99816</v>
      </c>
      <c r="H23" s="22">
        <v>80808</v>
      </c>
      <c r="I23" s="22">
        <v>8593</v>
      </c>
      <c r="J23" s="22">
        <v>189217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189217</v>
      </c>
      <c r="X23" s="22">
        <v>125700</v>
      </c>
      <c r="Y23" s="22">
        <v>63517</v>
      </c>
      <c r="Z23" s="23">
        <v>50.530628480509144</v>
      </c>
      <c r="AA23" s="20">
        <v>1133000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9572555</v>
      </c>
      <c r="D25" s="20"/>
      <c r="E25" s="21">
        <v>50181800</v>
      </c>
      <c r="F25" s="22">
        <v>50181800</v>
      </c>
      <c r="G25" s="22">
        <v>21702500</v>
      </c>
      <c r="H25" s="22"/>
      <c r="I25" s="22">
        <v>30807</v>
      </c>
      <c r="J25" s="22">
        <v>21733307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21733307</v>
      </c>
      <c r="X25" s="22">
        <v>21132400</v>
      </c>
      <c r="Y25" s="22">
        <v>600907</v>
      </c>
      <c r="Z25" s="23">
        <v>2.8435340992977607</v>
      </c>
      <c r="AA25" s="20">
        <v>50181800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914830</v>
      </c>
      <c r="D30" s="20"/>
      <c r="E30" s="21">
        <v>2085900</v>
      </c>
      <c r="F30" s="22">
        <v>2085900</v>
      </c>
      <c r="G30" s="22">
        <v>173825</v>
      </c>
      <c r="H30" s="22">
        <v>173825</v>
      </c>
      <c r="I30" s="22">
        <v>173825</v>
      </c>
      <c r="J30" s="22">
        <v>521475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521475</v>
      </c>
      <c r="X30" s="22"/>
      <c r="Y30" s="22">
        <v>521475</v>
      </c>
      <c r="Z30" s="23"/>
      <c r="AA30" s="20">
        <v>2085900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1865486015</v>
      </c>
      <c r="D32" s="29">
        <f t="shared" ref="D32:Y32" si="0">SUM(D6:D31)</f>
        <v>0</v>
      </c>
      <c r="E32" s="30">
        <f t="shared" si="0"/>
        <v>2204429900</v>
      </c>
      <c r="F32" s="31">
        <f t="shared" si="0"/>
        <v>2204429900</v>
      </c>
      <c r="G32" s="31">
        <f t="shared" si="0"/>
        <v>238678035</v>
      </c>
      <c r="H32" s="31">
        <f t="shared" si="0"/>
        <v>187634764</v>
      </c>
      <c r="I32" s="31">
        <f t="shared" si="0"/>
        <v>195825549</v>
      </c>
      <c r="J32" s="31">
        <f t="shared" si="0"/>
        <v>622138348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622138348</v>
      </c>
      <c r="X32" s="31">
        <f t="shared" si="0"/>
        <v>536775400</v>
      </c>
      <c r="Y32" s="31">
        <f t="shared" si="0"/>
        <v>85362948</v>
      </c>
      <c r="Z32" s="32">
        <f>+IF(X32&lt;&gt;0,+(Y32/X32)*100,0)</f>
        <v>15.902917309548837</v>
      </c>
      <c r="AA32" s="29">
        <f>SUM(AA6:AA31)</f>
        <v>2204429900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90460782</v>
      </c>
      <c r="D34" s="20"/>
      <c r="E34" s="21">
        <v>101952600</v>
      </c>
      <c r="F34" s="22">
        <v>101952600</v>
      </c>
      <c r="G34" s="22">
        <v>7591629</v>
      </c>
      <c r="H34" s="22">
        <v>8048064</v>
      </c>
      <c r="I34" s="22">
        <v>7856770</v>
      </c>
      <c r="J34" s="22">
        <v>23496463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23496463</v>
      </c>
      <c r="X34" s="22">
        <v>24636600</v>
      </c>
      <c r="Y34" s="22">
        <v>-1140137</v>
      </c>
      <c r="Z34" s="23">
        <v>-4.6278179618940918</v>
      </c>
      <c r="AA34" s="20">
        <v>101952600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1250740202</v>
      </c>
      <c r="D36" s="20"/>
      <c r="E36" s="21">
        <v>1492128200</v>
      </c>
      <c r="F36" s="22">
        <v>1492128200</v>
      </c>
      <c r="G36" s="22">
        <v>153869394</v>
      </c>
      <c r="H36" s="22">
        <v>160010168</v>
      </c>
      <c r="I36" s="22">
        <v>94812605</v>
      </c>
      <c r="J36" s="22">
        <v>408692167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408692167</v>
      </c>
      <c r="X36" s="22">
        <v>447884000</v>
      </c>
      <c r="Y36" s="22">
        <v>-39191833</v>
      </c>
      <c r="Z36" s="23">
        <v>-8.7504427485688261</v>
      </c>
      <c r="AA36" s="20">
        <v>1492128200</v>
      </c>
    </row>
    <row r="37" spans="1:27" x14ac:dyDescent="0.25">
      <c r="A37" s="19" t="s">
        <v>63</v>
      </c>
      <c r="B37" s="15" t="s">
        <v>32</v>
      </c>
      <c r="C37" s="20">
        <v>34716178</v>
      </c>
      <c r="D37" s="20"/>
      <c r="E37" s="21">
        <v>27204500</v>
      </c>
      <c r="F37" s="22">
        <v>27204500</v>
      </c>
      <c r="G37" s="22">
        <v>1791253</v>
      </c>
      <c r="H37" s="22">
        <v>2679027</v>
      </c>
      <c r="I37" s="22">
        <v>2543226</v>
      </c>
      <c r="J37" s="22">
        <v>7013506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7013506</v>
      </c>
      <c r="X37" s="22">
        <v>6132300</v>
      </c>
      <c r="Y37" s="22">
        <v>881206</v>
      </c>
      <c r="Z37" s="23">
        <v>14.369910147905355</v>
      </c>
      <c r="AA37" s="20">
        <v>27204500</v>
      </c>
    </row>
    <row r="38" spans="1:27" x14ac:dyDescent="0.25">
      <c r="A38" s="19" t="s">
        <v>64</v>
      </c>
      <c r="B38" s="15" t="s">
        <v>32</v>
      </c>
      <c r="C38" s="20">
        <v>-34150000</v>
      </c>
      <c r="D38" s="20"/>
      <c r="E38" s="21">
        <v>79562200</v>
      </c>
      <c r="F38" s="22">
        <v>79562200</v>
      </c>
      <c r="G38" s="22">
        <v>6630183</v>
      </c>
      <c r="H38" s="22">
        <v>6630183</v>
      </c>
      <c r="I38" s="22">
        <v>6630183</v>
      </c>
      <c r="J38" s="22">
        <v>19890549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19890549</v>
      </c>
      <c r="X38" s="22">
        <v>19577700</v>
      </c>
      <c r="Y38" s="22">
        <v>312849</v>
      </c>
      <c r="Z38" s="23">
        <v>1.5979864846228105</v>
      </c>
      <c r="AA38" s="20">
        <v>79562200</v>
      </c>
    </row>
    <row r="39" spans="1:27" x14ac:dyDescent="0.25">
      <c r="A39" s="19" t="s">
        <v>65</v>
      </c>
      <c r="B39" s="15" t="s">
        <v>32</v>
      </c>
      <c r="C39" s="20">
        <v>24082656</v>
      </c>
      <c r="D39" s="20"/>
      <c r="E39" s="21">
        <v>26829800</v>
      </c>
      <c r="F39" s="22">
        <v>26829800</v>
      </c>
      <c r="G39" s="22">
        <v>2235818</v>
      </c>
      <c r="H39" s="22">
        <v>1976316</v>
      </c>
      <c r="I39" s="22">
        <v>2037882</v>
      </c>
      <c r="J39" s="22">
        <v>6250016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6250016</v>
      </c>
      <c r="X39" s="22">
        <v>6646100</v>
      </c>
      <c r="Y39" s="22">
        <v>-396084</v>
      </c>
      <c r="Z39" s="23">
        <v>-5.9596455063872043</v>
      </c>
      <c r="AA39" s="20">
        <v>26829800</v>
      </c>
    </row>
    <row r="40" spans="1:27" x14ac:dyDescent="0.25">
      <c r="A40" s="19" t="s">
        <v>40</v>
      </c>
      <c r="B40" s="15" t="s">
        <v>32</v>
      </c>
      <c r="C40" s="20">
        <v>27188695</v>
      </c>
      <c r="D40" s="20"/>
      <c r="E40" s="21">
        <v>41560100</v>
      </c>
      <c r="F40" s="22">
        <v>41560100</v>
      </c>
      <c r="G40" s="22">
        <v>4723183</v>
      </c>
      <c r="H40" s="22">
        <v>3157891</v>
      </c>
      <c r="I40" s="22">
        <v>3056023</v>
      </c>
      <c r="J40" s="22">
        <v>10937097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10937097</v>
      </c>
      <c r="X40" s="22">
        <v>10390500</v>
      </c>
      <c r="Y40" s="22">
        <v>546597</v>
      </c>
      <c r="Z40" s="23">
        <v>5.2605456907752268</v>
      </c>
      <c r="AA40" s="20">
        <v>41560100</v>
      </c>
    </row>
    <row r="41" spans="1:27" x14ac:dyDescent="0.25">
      <c r="A41" s="19" t="s">
        <v>66</v>
      </c>
      <c r="B41" s="15" t="s">
        <v>32</v>
      </c>
      <c r="C41" s="20">
        <v>41103967</v>
      </c>
      <c r="D41" s="20"/>
      <c r="E41" s="21">
        <v>44513600</v>
      </c>
      <c r="F41" s="22">
        <v>44513600</v>
      </c>
      <c r="G41" s="22">
        <v>-1908615</v>
      </c>
      <c r="H41" s="22">
        <v>3333800</v>
      </c>
      <c r="I41" s="22">
        <v>4536738</v>
      </c>
      <c r="J41" s="22">
        <v>5961923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5961923</v>
      </c>
      <c r="X41" s="22">
        <v>8457800</v>
      </c>
      <c r="Y41" s="22">
        <v>-2495877</v>
      </c>
      <c r="Z41" s="23">
        <v>-29.509766133036958</v>
      </c>
      <c r="AA41" s="20">
        <v>44513600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448997</v>
      </c>
      <c r="D43" s="20"/>
      <c r="E43" s="21"/>
      <c r="F43" s="22"/>
      <c r="G43" s="22">
        <v>4209</v>
      </c>
      <c r="H43" s="22">
        <v>4385</v>
      </c>
      <c r="I43" s="22">
        <v>3082</v>
      </c>
      <c r="J43" s="22">
        <v>11676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11676</v>
      </c>
      <c r="X43" s="22"/>
      <c r="Y43" s="22">
        <v>11676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24995321</v>
      </c>
      <c r="D44" s="20"/>
      <c r="E44" s="21">
        <v>33095400</v>
      </c>
      <c r="F44" s="22">
        <v>33095400</v>
      </c>
      <c r="G44" s="22">
        <v>1777196</v>
      </c>
      <c r="H44" s="22">
        <v>1810556</v>
      </c>
      <c r="I44" s="22">
        <v>1809610</v>
      </c>
      <c r="J44" s="22">
        <v>5397362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5397362</v>
      </c>
      <c r="X44" s="22">
        <v>7985300</v>
      </c>
      <c r="Y44" s="22">
        <v>-2587938</v>
      </c>
      <c r="Z44" s="23">
        <v>-32.40877612613177</v>
      </c>
      <c r="AA44" s="20">
        <v>33095400</v>
      </c>
    </row>
    <row r="45" spans="1:27" x14ac:dyDescent="0.25">
      <c r="A45" s="19" t="s">
        <v>70</v>
      </c>
      <c r="B45" s="15" t="s">
        <v>32</v>
      </c>
      <c r="C45" s="20">
        <v>44562341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1504149139</v>
      </c>
      <c r="D47" s="29">
        <f t="shared" ref="D47:Y47" si="1">SUM(D34:D46)</f>
        <v>0</v>
      </c>
      <c r="E47" s="30">
        <f t="shared" si="1"/>
        <v>1846846400</v>
      </c>
      <c r="F47" s="31">
        <f t="shared" si="1"/>
        <v>1846846400</v>
      </c>
      <c r="G47" s="31">
        <f t="shared" si="1"/>
        <v>176714250</v>
      </c>
      <c r="H47" s="31">
        <f t="shared" si="1"/>
        <v>187650390</v>
      </c>
      <c r="I47" s="31">
        <f t="shared" si="1"/>
        <v>123286119</v>
      </c>
      <c r="J47" s="31">
        <f t="shared" si="1"/>
        <v>487650759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487650759</v>
      </c>
      <c r="X47" s="31">
        <f t="shared" si="1"/>
        <v>531710300</v>
      </c>
      <c r="Y47" s="31">
        <f t="shared" si="1"/>
        <v>-44059541</v>
      </c>
      <c r="Z47" s="32">
        <f>+IF(X47&lt;&gt;0,+(Y47/X47)*100,0)</f>
        <v>-8.286380948422476</v>
      </c>
      <c r="AA47" s="29">
        <f>SUM(AA34:AA46)</f>
        <v>1846846400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361336876</v>
      </c>
      <c r="D48" s="39">
        <f t="shared" si="2"/>
        <v>0</v>
      </c>
      <c r="E48" s="40">
        <f t="shared" si="2"/>
        <v>357583500</v>
      </c>
      <c r="F48" s="41">
        <f t="shared" si="2"/>
        <v>357583500</v>
      </c>
      <c r="G48" s="41">
        <f t="shared" si="2"/>
        <v>61963785</v>
      </c>
      <c r="H48" s="41">
        <f t="shared" si="2"/>
        <v>-15626</v>
      </c>
      <c r="I48" s="41">
        <f t="shared" si="2"/>
        <v>72539430</v>
      </c>
      <c r="J48" s="41">
        <f t="shared" si="2"/>
        <v>134487589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134487589</v>
      </c>
      <c r="X48" s="41">
        <f t="shared" si="2"/>
        <v>5065100</v>
      </c>
      <c r="Y48" s="41">
        <f t="shared" si="2"/>
        <v>129422489</v>
      </c>
      <c r="Z48" s="42">
        <f>+IF(X48&lt;&gt;0,+(Y48/X48)*100,0)</f>
        <v>2555.1813192237073</v>
      </c>
      <c r="AA48" s="39">
        <f>+AA32-AA47</f>
        <v>357583500</v>
      </c>
    </row>
    <row r="49" spans="1:27" x14ac:dyDescent="0.25">
      <c r="A49" s="43" t="s">
        <v>74</v>
      </c>
      <c r="B49" s="15" t="s">
        <v>32</v>
      </c>
      <c r="C49" s="20">
        <v>20879312</v>
      </c>
      <c r="D49" s="20"/>
      <c r="E49" s="21">
        <v>29024000</v>
      </c>
      <c r="F49" s="22">
        <v>29024000</v>
      </c>
      <c r="G49" s="22"/>
      <c r="H49" s="22"/>
      <c r="I49" s="22">
        <v>305963</v>
      </c>
      <c r="J49" s="22">
        <v>305963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305963</v>
      </c>
      <c r="X49" s="22">
        <v>11545100</v>
      </c>
      <c r="Y49" s="22">
        <v>-11239137</v>
      </c>
      <c r="Z49" s="23">
        <v>-97.3498453889529</v>
      </c>
      <c r="AA49" s="20">
        <v>29024000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382216188</v>
      </c>
      <c r="D51" s="48">
        <f t="shared" si="3"/>
        <v>0</v>
      </c>
      <c r="E51" s="49">
        <f t="shared" si="3"/>
        <v>386607500</v>
      </c>
      <c r="F51" s="50">
        <f t="shared" si="3"/>
        <v>386607500</v>
      </c>
      <c r="G51" s="50">
        <f t="shared" si="3"/>
        <v>61963785</v>
      </c>
      <c r="H51" s="50">
        <f t="shared" si="3"/>
        <v>-15626</v>
      </c>
      <c r="I51" s="50">
        <f t="shared" si="3"/>
        <v>72845393</v>
      </c>
      <c r="J51" s="50">
        <f t="shared" si="3"/>
        <v>134793552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134793552</v>
      </c>
      <c r="X51" s="50">
        <f t="shared" si="3"/>
        <v>16610200</v>
      </c>
      <c r="Y51" s="50">
        <f t="shared" si="3"/>
        <v>118183352</v>
      </c>
      <c r="Z51" s="51">
        <f>+IF(X51&lt;&gt;0,+(Y51/X51)*100,0)</f>
        <v>711.51071028645049</v>
      </c>
      <c r="AA51" s="48">
        <f>SUM(AA48:AA50)</f>
        <v>386607500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382216188</v>
      </c>
      <c r="D53" s="54">
        <f>+D51-D52</f>
        <v>0</v>
      </c>
      <c r="E53" s="55">
        <f t="shared" si="4"/>
        <v>386607500</v>
      </c>
      <c r="F53" s="56">
        <f t="shared" si="4"/>
        <v>386607500</v>
      </c>
      <c r="G53" s="56">
        <f t="shared" si="4"/>
        <v>61963785</v>
      </c>
      <c r="H53" s="56">
        <f t="shared" si="4"/>
        <v>-15626</v>
      </c>
      <c r="I53" s="56">
        <f t="shared" si="4"/>
        <v>72845393</v>
      </c>
      <c r="J53" s="56">
        <f t="shared" si="4"/>
        <v>134793552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134793552</v>
      </c>
      <c r="X53" s="56">
        <f t="shared" si="4"/>
        <v>16610200</v>
      </c>
      <c r="Y53" s="56">
        <f t="shared" si="4"/>
        <v>118183352</v>
      </c>
      <c r="Z53" s="57">
        <f>+IF(X53&lt;&gt;0,+(Y53/X53)*100,0)</f>
        <v>711.51071028645049</v>
      </c>
      <c r="AA53" s="54">
        <f>+AA51-AA52</f>
        <v>386607500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382216188</v>
      </c>
      <c r="D56" s="48">
        <f>SUM(D53:D55)</f>
        <v>0</v>
      </c>
      <c r="E56" s="49">
        <f t="shared" si="5"/>
        <v>386607500</v>
      </c>
      <c r="F56" s="50">
        <f t="shared" si="5"/>
        <v>386607500</v>
      </c>
      <c r="G56" s="50">
        <f t="shared" si="5"/>
        <v>61963785</v>
      </c>
      <c r="H56" s="50">
        <f t="shared" si="5"/>
        <v>-15626</v>
      </c>
      <c r="I56" s="50">
        <f t="shared" si="5"/>
        <v>72845393</v>
      </c>
      <c r="J56" s="50">
        <f t="shared" si="5"/>
        <v>134793552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134793552</v>
      </c>
      <c r="X56" s="50">
        <f t="shared" si="5"/>
        <v>16610200</v>
      </c>
      <c r="Y56" s="50">
        <f t="shared" si="5"/>
        <v>118183352</v>
      </c>
      <c r="Z56" s="51">
        <f>+IF(X56&lt;&gt;0,+(Y56/X56)*100,0)</f>
        <v>711.51071028645049</v>
      </c>
      <c r="AA56" s="48">
        <f>SUM(AA53:AA55)</f>
        <v>386607500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382216188</v>
      </c>
      <c r="D59" s="65">
        <f>SUM(D56:D58)</f>
        <v>0</v>
      </c>
      <c r="E59" s="66">
        <f t="shared" si="6"/>
        <v>386607500</v>
      </c>
      <c r="F59" s="67">
        <f t="shared" si="6"/>
        <v>386607500</v>
      </c>
      <c r="G59" s="67">
        <f t="shared" si="6"/>
        <v>61963785</v>
      </c>
      <c r="H59" s="67">
        <f t="shared" si="6"/>
        <v>-15626</v>
      </c>
      <c r="I59" s="67">
        <f t="shared" si="6"/>
        <v>72845393</v>
      </c>
      <c r="J59" s="67">
        <f t="shared" si="6"/>
        <v>134793552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134793552</v>
      </c>
      <c r="X59" s="67">
        <f t="shared" si="6"/>
        <v>16610200</v>
      </c>
      <c r="Y59" s="67">
        <f t="shared" si="6"/>
        <v>118183352</v>
      </c>
      <c r="Z59" s="68">
        <f>+IF(X59&lt;&gt;0,+(Y59/X59)*100,0)</f>
        <v>711.51071028645049</v>
      </c>
      <c r="AA59" s="65">
        <f>SUM(AA56:AA58)</f>
        <v>386607500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79680867</v>
      </c>
      <c r="D6" s="20"/>
      <c r="E6" s="21">
        <v>92779690</v>
      </c>
      <c r="F6" s="22">
        <v>92779690</v>
      </c>
      <c r="G6" s="22">
        <v>7980567</v>
      </c>
      <c r="H6" s="22">
        <v>7817917</v>
      </c>
      <c r="I6" s="22">
        <v>4888843</v>
      </c>
      <c r="J6" s="22">
        <v>20687327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20687327</v>
      </c>
      <c r="X6" s="22">
        <v>23194923</v>
      </c>
      <c r="Y6" s="22">
        <v>-2507596</v>
      </c>
      <c r="Z6" s="23">
        <v>-10.810969279785926</v>
      </c>
      <c r="AA6" s="20">
        <v>92779690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1643</v>
      </c>
      <c r="D10" s="20"/>
      <c r="E10" s="21"/>
      <c r="F10" s="22"/>
      <c r="G10" s="22">
        <v>2387</v>
      </c>
      <c r="H10" s="22">
        <v>453</v>
      </c>
      <c r="I10" s="22">
        <v>575</v>
      </c>
      <c r="J10" s="22">
        <v>3415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3415</v>
      </c>
      <c r="X10" s="22"/>
      <c r="Y10" s="22">
        <v>3415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58357</v>
      </c>
      <c r="H13" s="22">
        <v>237287</v>
      </c>
      <c r="I13" s="22">
        <v>114739</v>
      </c>
      <c r="J13" s="22">
        <v>410383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410383</v>
      </c>
      <c r="X13" s="22"/>
      <c r="Y13" s="22">
        <v>410383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204385</v>
      </c>
      <c r="D23" s="20"/>
      <c r="E23" s="21">
        <v>217450</v>
      </c>
      <c r="F23" s="22">
        <v>217450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54363</v>
      </c>
      <c r="Y23" s="22">
        <v>-54363</v>
      </c>
      <c r="Z23" s="23">
        <v>-100</v>
      </c>
      <c r="AA23" s="20">
        <v>217450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21688350</v>
      </c>
      <c r="D25" s="20"/>
      <c r="E25" s="21">
        <v>21656790</v>
      </c>
      <c r="F25" s="22">
        <v>21656790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5414199</v>
      </c>
      <c r="Y25" s="22">
        <v>-5414199</v>
      </c>
      <c r="Z25" s="23">
        <v>-100</v>
      </c>
      <c r="AA25" s="20">
        <v>21656790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>
        <v>124194</v>
      </c>
      <c r="J28" s="22">
        <v>124194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124194</v>
      </c>
      <c r="X28" s="22"/>
      <c r="Y28" s="22">
        <v>124194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101575245</v>
      </c>
      <c r="D32" s="29">
        <f t="shared" ref="D32:Y32" si="0">SUM(D6:D31)</f>
        <v>0</v>
      </c>
      <c r="E32" s="30">
        <f t="shared" si="0"/>
        <v>114653930</v>
      </c>
      <c r="F32" s="31">
        <f t="shared" si="0"/>
        <v>114653930</v>
      </c>
      <c r="G32" s="31">
        <f t="shared" si="0"/>
        <v>8041311</v>
      </c>
      <c r="H32" s="31">
        <f t="shared" si="0"/>
        <v>8055657</v>
      </c>
      <c r="I32" s="31">
        <f t="shared" si="0"/>
        <v>5128351</v>
      </c>
      <c r="J32" s="31">
        <f t="shared" si="0"/>
        <v>21225319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21225319</v>
      </c>
      <c r="X32" s="31">
        <f t="shared" si="0"/>
        <v>28663485</v>
      </c>
      <c r="Y32" s="31">
        <f t="shared" si="0"/>
        <v>-7438166</v>
      </c>
      <c r="Z32" s="32">
        <f>+IF(X32&lt;&gt;0,+(Y32/X32)*100,0)</f>
        <v>-25.94997084269411</v>
      </c>
      <c r="AA32" s="29">
        <f>SUM(AA6:AA31)</f>
        <v>114653930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8789208</v>
      </c>
      <c r="D34" s="20"/>
      <c r="E34" s="21">
        <v>8771110</v>
      </c>
      <c r="F34" s="22">
        <v>8771110</v>
      </c>
      <c r="G34" s="22"/>
      <c r="H34" s="22">
        <v>1281352</v>
      </c>
      <c r="I34" s="22">
        <v>633143</v>
      </c>
      <c r="J34" s="22">
        <v>1914495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1914495</v>
      </c>
      <c r="X34" s="22">
        <v>2192775</v>
      </c>
      <c r="Y34" s="22">
        <v>-278280</v>
      </c>
      <c r="Z34" s="23">
        <v>-12.690768546704517</v>
      </c>
      <c r="AA34" s="20">
        <v>8771110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73697109</v>
      </c>
      <c r="D36" s="20"/>
      <c r="E36" s="21">
        <v>87414150</v>
      </c>
      <c r="F36" s="22">
        <v>87414150</v>
      </c>
      <c r="G36" s="22"/>
      <c r="H36" s="22">
        <v>10978235</v>
      </c>
      <c r="I36" s="22">
        <v>11568396</v>
      </c>
      <c r="J36" s="22">
        <v>22546631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22546631</v>
      </c>
      <c r="X36" s="22">
        <v>21853539</v>
      </c>
      <c r="Y36" s="22">
        <v>693092</v>
      </c>
      <c r="Z36" s="23">
        <v>3.1715320799985758</v>
      </c>
      <c r="AA36" s="20">
        <v>87414150</v>
      </c>
    </row>
    <row r="37" spans="1:27" x14ac:dyDescent="0.25">
      <c r="A37" s="19" t="s">
        <v>63</v>
      </c>
      <c r="B37" s="15" t="s">
        <v>32</v>
      </c>
      <c r="C37" s="20">
        <v>2192220</v>
      </c>
      <c r="D37" s="20"/>
      <c r="E37" s="21">
        <v>2416460</v>
      </c>
      <c r="F37" s="22">
        <v>2416460</v>
      </c>
      <c r="G37" s="22">
        <v>96854</v>
      </c>
      <c r="H37" s="22">
        <v>155215</v>
      </c>
      <c r="I37" s="22">
        <v>155642</v>
      </c>
      <c r="J37" s="22">
        <v>407711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407711</v>
      </c>
      <c r="X37" s="22">
        <v>604119</v>
      </c>
      <c r="Y37" s="22">
        <v>-196408</v>
      </c>
      <c r="Z37" s="23">
        <v>-32.511475388127174</v>
      </c>
      <c r="AA37" s="20">
        <v>2416460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-964588</v>
      </c>
      <c r="D39" s="20"/>
      <c r="E39" s="21">
        <v>3060990</v>
      </c>
      <c r="F39" s="22">
        <v>3060990</v>
      </c>
      <c r="G39" s="22">
        <v>248658</v>
      </c>
      <c r="H39" s="22"/>
      <c r="I39" s="22">
        <v>548968</v>
      </c>
      <c r="J39" s="22">
        <v>797626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797626</v>
      </c>
      <c r="X39" s="22">
        <v>765246</v>
      </c>
      <c r="Y39" s="22">
        <v>32380</v>
      </c>
      <c r="Z39" s="23">
        <v>4.2313190790935202</v>
      </c>
      <c r="AA39" s="20">
        <v>3060990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5925569</v>
      </c>
      <c r="D41" s="20"/>
      <c r="E41" s="21">
        <v>2962510</v>
      </c>
      <c r="F41" s="22">
        <v>2962510</v>
      </c>
      <c r="G41" s="22">
        <v>55224</v>
      </c>
      <c r="H41" s="22">
        <v>21935</v>
      </c>
      <c r="I41" s="22">
        <v>387641</v>
      </c>
      <c r="J41" s="22">
        <v>464800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464800</v>
      </c>
      <c r="X41" s="22">
        <v>740631</v>
      </c>
      <c r="Y41" s="22">
        <v>-275831</v>
      </c>
      <c r="Z41" s="23">
        <v>-37.242702506376318</v>
      </c>
      <c r="AA41" s="20">
        <v>2962510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7948845</v>
      </c>
      <c r="D44" s="20"/>
      <c r="E44" s="21">
        <v>9781470</v>
      </c>
      <c r="F44" s="22">
        <v>9781470</v>
      </c>
      <c r="G44" s="22">
        <v>443682</v>
      </c>
      <c r="H44" s="22">
        <v>492172</v>
      </c>
      <c r="I44" s="22">
        <v>705171</v>
      </c>
      <c r="J44" s="22">
        <v>1641025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1641025</v>
      </c>
      <c r="X44" s="22">
        <v>2445369</v>
      </c>
      <c r="Y44" s="22">
        <v>-804344</v>
      </c>
      <c r="Z44" s="23">
        <v>-32.892540962120648</v>
      </c>
      <c r="AA44" s="20">
        <v>9781470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97588363</v>
      </c>
      <c r="D47" s="29">
        <f t="shared" ref="D47:Y47" si="1">SUM(D34:D46)</f>
        <v>0</v>
      </c>
      <c r="E47" s="30">
        <f t="shared" si="1"/>
        <v>114406690</v>
      </c>
      <c r="F47" s="31">
        <f t="shared" si="1"/>
        <v>114406690</v>
      </c>
      <c r="G47" s="31">
        <f t="shared" si="1"/>
        <v>844418</v>
      </c>
      <c r="H47" s="31">
        <f t="shared" si="1"/>
        <v>12928909</v>
      </c>
      <c r="I47" s="31">
        <f t="shared" si="1"/>
        <v>13998961</v>
      </c>
      <c r="J47" s="31">
        <f t="shared" si="1"/>
        <v>27772288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27772288</v>
      </c>
      <c r="X47" s="31">
        <f t="shared" si="1"/>
        <v>28601679</v>
      </c>
      <c r="Y47" s="31">
        <f t="shared" si="1"/>
        <v>-829391</v>
      </c>
      <c r="Z47" s="32">
        <f>+IF(X47&lt;&gt;0,+(Y47/X47)*100,0)</f>
        <v>-2.8997982950581327</v>
      </c>
      <c r="AA47" s="29">
        <f>SUM(AA34:AA46)</f>
        <v>114406690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3986882</v>
      </c>
      <c r="D48" s="39">
        <f t="shared" si="2"/>
        <v>0</v>
      </c>
      <c r="E48" s="40">
        <f t="shared" si="2"/>
        <v>247240</v>
      </c>
      <c r="F48" s="41">
        <f t="shared" si="2"/>
        <v>247240</v>
      </c>
      <c r="G48" s="41">
        <f t="shared" si="2"/>
        <v>7196893</v>
      </c>
      <c r="H48" s="41">
        <f t="shared" si="2"/>
        <v>-4873252</v>
      </c>
      <c r="I48" s="41">
        <f t="shared" si="2"/>
        <v>-8870610</v>
      </c>
      <c r="J48" s="41">
        <f t="shared" si="2"/>
        <v>-6546969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-6546969</v>
      </c>
      <c r="X48" s="41">
        <f t="shared" si="2"/>
        <v>61806</v>
      </c>
      <c r="Y48" s="41">
        <f t="shared" si="2"/>
        <v>-6608775</v>
      </c>
      <c r="Z48" s="42">
        <f>+IF(X48&lt;&gt;0,+(Y48/X48)*100,0)</f>
        <v>-10692.772546354723</v>
      </c>
      <c r="AA48" s="39">
        <f>+AA32-AA47</f>
        <v>247240</v>
      </c>
    </row>
    <row r="49" spans="1:27" x14ac:dyDescent="0.25">
      <c r="A49" s="43" t="s">
        <v>74</v>
      </c>
      <c r="B49" s="15" t="s">
        <v>32</v>
      </c>
      <c r="C49" s="20">
        <v>3808394</v>
      </c>
      <c r="D49" s="20"/>
      <c r="E49" s="21">
        <v>3500000</v>
      </c>
      <c r="F49" s="22">
        <v>3500000</v>
      </c>
      <c r="G49" s="22"/>
      <c r="H49" s="22">
        <v>864005</v>
      </c>
      <c r="I49" s="22"/>
      <c r="J49" s="22">
        <v>864005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864005</v>
      </c>
      <c r="X49" s="22">
        <v>875001</v>
      </c>
      <c r="Y49" s="22">
        <v>-10996</v>
      </c>
      <c r="Z49" s="23">
        <v>-1.2566842780751108</v>
      </c>
      <c r="AA49" s="20">
        <v>3500000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7795276</v>
      </c>
      <c r="D51" s="48">
        <f t="shared" si="3"/>
        <v>0</v>
      </c>
      <c r="E51" s="49">
        <f t="shared" si="3"/>
        <v>3747240</v>
      </c>
      <c r="F51" s="50">
        <f t="shared" si="3"/>
        <v>3747240</v>
      </c>
      <c r="G51" s="50">
        <f t="shared" si="3"/>
        <v>7196893</v>
      </c>
      <c r="H51" s="50">
        <f t="shared" si="3"/>
        <v>-4009247</v>
      </c>
      <c r="I51" s="50">
        <f t="shared" si="3"/>
        <v>-8870610</v>
      </c>
      <c r="J51" s="50">
        <f t="shared" si="3"/>
        <v>-5682964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-5682964</v>
      </c>
      <c r="X51" s="50">
        <f t="shared" si="3"/>
        <v>936807</v>
      </c>
      <c r="Y51" s="50">
        <f t="shared" si="3"/>
        <v>-6619771</v>
      </c>
      <c r="Z51" s="51">
        <f>+IF(X51&lt;&gt;0,+(Y51/X51)*100,0)</f>
        <v>-706.63124848554719</v>
      </c>
      <c r="AA51" s="48">
        <f>SUM(AA48:AA50)</f>
        <v>3747240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7795276</v>
      </c>
      <c r="D53" s="54">
        <f>+D51-D52</f>
        <v>0</v>
      </c>
      <c r="E53" s="55">
        <f t="shared" si="4"/>
        <v>3747240</v>
      </c>
      <c r="F53" s="56">
        <f t="shared" si="4"/>
        <v>3747240</v>
      </c>
      <c r="G53" s="56">
        <f t="shared" si="4"/>
        <v>7196893</v>
      </c>
      <c r="H53" s="56">
        <f t="shared" si="4"/>
        <v>-4009247</v>
      </c>
      <c r="I53" s="56">
        <f t="shared" si="4"/>
        <v>-8870610</v>
      </c>
      <c r="J53" s="56">
        <f t="shared" si="4"/>
        <v>-5682964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-5682964</v>
      </c>
      <c r="X53" s="56">
        <f t="shared" si="4"/>
        <v>936807</v>
      </c>
      <c r="Y53" s="56">
        <f t="shared" si="4"/>
        <v>-6619771</v>
      </c>
      <c r="Z53" s="57">
        <f>+IF(X53&lt;&gt;0,+(Y53/X53)*100,0)</f>
        <v>-706.63124848554719</v>
      </c>
      <c r="AA53" s="54">
        <f>+AA51-AA52</f>
        <v>3747240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7795276</v>
      </c>
      <c r="D56" s="48">
        <f>SUM(D53:D55)</f>
        <v>0</v>
      </c>
      <c r="E56" s="49">
        <f t="shared" si="5"/>
        <v>3747240</v>
      </c>
      <c r="F56" s="50">
        <f t="shared" si="5"/>
        <v>3747240</v>
      </c>
      <c r="G56" s="50">
        <f t="shared" si="5"/>
        <v>7196893</v>
      </c>
      <c r="H56" s="50">
        <f t="shared" si="5"/>
        <v>-4009247</v>
      </c>
      <c r="I56" s="50">
        <f t="shared" si="5"/>
        <v>-8870610</v>
      </c>
      <c r="J56" s="50">
        <f t="shared" si="5"/>
        <v>-5682964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-5682964</v>
      </c>
      <c r="X56" s="50">
        <f t="shared" si="5"/>
        <v>936807</v>
      </c>
      <c r="Y56" s="50">
        <f t="shared" si="5"/>
        <v>-6619771</v>
      </c>
      <c r="Z56" s="51">
        <f>+IF(X56&lt;&gt;0,+(Y56/X56)*100,0)</f>
        <v>-706.63124848554719</v>
      </c>
      <c r="AA56" s="48">
        <f>SUM(AA53:AA55)</f>
        <v>3747240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7795276</v>
      </c>
      <c r="D59" s="65">
        <f>SUM(D56:D58)</f>
        <v>0</v>
      </c>
      <c r="E59" s="66">
        <f t="shared" si="6"/>
        <v>3747240</v>
      </c>
      <c r="F59" s="67">
        <f t="shared" si="6"/>
        <v>3747240</v>
      </c>
      <c r="G59" s="67">
        <f t="shared" si="6"/>
        <v>7196893</v>
      </c>
      <c r="H59" s="67">
        <f t="shared" si="6"/>
        <v>-4009247</v>
      </c>
      <c r="I59" s="67">
        <f t="shared" si="6"/>
        <v>-8870610</v>
      </c>
      <c r="J59" s="67">
        <f t="shared" si="6"/>
        <v>-5682964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-5682964</v>
      </c>
      <c r="X59" s="67">
        <f t="shared" si="6"/>
        <v>936807</v>
      </c>
      <c r="Y59" s="67">
        <f t="shared" si="6"/>
        <v>-6619771</v>
      </c>
      <c r="Z59" s="68">
        <f>+IF(X59&lt;&gt;0,+(Y59/X59)*100,0)</f>
        <v>-706.63124848554719</v>
      </c>
      <c r="AA59" s="65">
        <f>SUM(AA56:AA58)</f>
        <v>3747240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25329268</v>
      </c>
      <c r="D6" s="20"/>
      <c r="E6" s="21">
        <v>33732513</v>
      </c>
      <c r="F6" s="22">
        <v>33732513</v>
      </c>
      <c r="G6" s="22">
        <v>2415548</v>
      </c>
      <c r="H6" s="22">
        <v>2314401</v>
      </c>
      <c r="I6" s="22">
        <v>2236092</v>
      </c>
      <c r="J6" s="22">
        <v>6966041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6966041</v>
      </c>
      <c r="X6" s="22">
        <v>8433126</v>
      </c>
      <c r="Y6" s="22">
        <v>-1467085</v>
      </c>
      <c r="Z6" s="23">
        <v>-17.396692519476169</v>
      </c>
      <c r="AA6" s="20">
        <v>33732513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25329268</v>
      </c>
      <c r="D32" s="29">
        <f t="shared" ref="D32:Y32" si="0">SUM(D6:D31)</f>
        <v>0</v>
      </c>
      <c r="E32" s="30">
        <f t="shared" si="0"/>
        <v>33732513</v>
      </c>
      <c r="F32" s="31">
        <f t="shared" si="0"/>
        <v>33732513</v>
      </c>
      <c r="G32" s="31">
        <f t="shared" si="0"/>
        <v>2415548</v>
      </c>
      <c r="H32" s="31">
        <f t="shared" si="0"/>
        <v>2314401</v>
      </c>
      <c r="I32" s="31">
        <f t="shared" si="0"/>
        <v>2236092</v>
      </c>
      <c r="J32" s="31">
        <f t="shared" si="0"/>
        <v>6966041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6966041</v>
      </c>
      <c r="X32" s="31">
        <f t="shared" si="0"/>
        <v>8433126</v>
      </c>
      <c r="Y32" s="31">
        <f t="shared" si="0"/>
        <v>-1467085</v>
      </c>
      <c r="Z32" s="32">
        <f>+IF(X32&lt;&gt;0,+(Y32/X32)*100,0)</f>
        <v>-17.396692519476169</v>
      </c>
      <c r="AA32" s="29">
        <f>SUM(AA6:AA31)</f>
        <v>33732513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2942103</v>
      </c>
      <c r="D34" s="20"/>
      <c r="E34" s="21">
        <v>3171891</v>
      </c>
      <c r="F34" s="22">
        <v>3171891</v>
      </c>
      <c r="G34" s="22">
        <v>243387</v>
      </c>
      <c r="H34" s="22">
        <v>258550</v>
      </c>
      <c r="I34" s="22">
        <v>311563</v>
      </c>
      <c r="J34" s="22">
        <v>813500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813500</v>
      </c>
      <c r="X34" s="22">
        <v>792975</v>
      </c>
      <c r="Y34" s="22">
        <v>20525</v>
      </c>
      <c r="Z34" s="23">
        <v>2.5883539834168792</v>
      </c>
      <c r="AA34" s="20">
        <v>3171891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21906852</v>
      </c>
      <c r="D36" s="20"/>
      <c r="E36" s="21">
        <v>24748613</v>
      </c>
      <c r="F36" s="22">
        <v>24748613</v>
      </c>
      <c r="G36" s="22">
        <v>435284</v>
      </c>
      <c r="H36" s="22">
        <v>3049173</v>
      </c>
      <c r="I36" s="22"/>
      <c r="J36" s="22">
        <v>3484457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3484457</v>
      </c>
      <c r="X36" s="22">
        <v>6187152</v>
      </c>
      <c r="Y36" s="22">
        <v>-2702695</v>
      </c>
      <c r="Z36" s="23">
        <v>-43.682375994641795</v>
      </c>
      <c r="AA36" s="20">
        <v>24748613</v>
      </c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2600000</v>
      </c>
      <c r="F38" s="22">
        <v>2600000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650001</v>
      </c>
      <c r="Y38" s="22">
        <v>-650001</v>
      </c>
      <c r="Z38" s="23">
        <v>-100</v>
      </c>
      <c r="AA38" s="20">
        <v>2600000</v>
      </c>
    </row>
    <row r="39" spans="1:27" x14ac:dyDescent="0.25">
      <c r="A39" s="19" t="s">
        <v>65</v>
      </c>
      <c r="B39" s="15" t="s">
        <v>32</v>
      </c>
      <c r="C39" s="20">
        <v>-21510</v>
      </c>
      <c r="D39" s="20"/>
      <c r="E39" s="21">
        <v>4571195</v>
      </c>
      <c r="F39" s="22">
        <v>4571195</v>
      </c>
      <c r="G39" s="22">
        <v>351644</v>
      </c>
      <c r="H39" s="22">
        <v>351644</v>
      </c>
      <c r="I39" s="22">
        <v>351644</v>
      </c>
      <c r="J39" s="22">
        <v>1054932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1054932</v>
      </c>
      <c r="X39" s="22">
        <v>1142799</v>
      </c>
      <c r="Y39" s="22">
        <v>-87867</v>
      </c>
      <c r="Z39" s="23">
        <v>-7.6887536653427251</v>
      </c>
      <c r="AA39" s="20">
        <v>4571195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11989469</v>
      </c>
      <c r="D41" s="20"/>
      <c r="E41" s="21">
        <v>817391</v>
      </c>
      <c r="F41" s="22">
        <v>817391</v>
      </c>
      <c r="G41" s="22"/>
      <c r="H41" s="22">
        <v>137032</v>
      </c>
      <c r="I41" s="22">
        <v>3137847</v>
      </c>
      <c r="J41" s="22">
        <v>3274879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3274879</v>
      </c>
      <c r="X41" s="22">
        <v>204348</v>
      </c>
      <c r="Y41" s="22">
        <v>3070531</v>
      </c>
      <c r="Z41" s="23">
        <v>1502.598997788087</v>
      </c>
      <c r="AA41" s="20">
        <v>817391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438410</v>
      </c>
      <c r="D44" s="20"/>
      <c r="E44" s="21">
        <v>41835</v>
      </c>
      <c r="F44" s="22">
        <v>41835</v>
      </c>
      <c r="G44" s="22">
        <v>10917</v>
      </c>
      <c r="H44" s="22">
        <v>120247</v>
      </c>
      <c r="I44" s="22">
        <v>18528</v>
      </c>
      <c r="J44" s="22">
        <v>149692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149692</v>
      </c>
      <c r="X44" s="22">
        <v>10461</v>
      </c>
      <c r="Y44" s="22">
        <v>139231</v>
      </c>
      <c r="Z44" s="23">
        <v>1330.9530637606347</v>
      </c>
      <c r="AA44" s="20">
        <v>41835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37255324</v>
      </c>
      <c r="D47" s="29">
        <f t="shared" ref="D47:Y47" si="1">SUM(D34:D46)</f>
        <v>0</v>
      </c>
      <c r="E47" s="30">
        <f t="shared" si="1"/>
        <v>35950925</v>
      </c>
      <c r="F47" s="31">
        <f t="shared" si="1"/>
        <v>35950925</v>
      </c>
      <c r="G47" s="31">
        <f t="shared" si="1"/>
        <v>1041232</v>
      </c>
      <c r="H47" s="31">
        <f t="shared" si="1"/>
        <v>3916646</v>
      </c>
      <c r="I47" s="31">
        <f t="shared" si="1"/>
        <v>3819582</v>
      </c>
      <c r="J47" s="31">
        <f t="shared" si="1"/>
        <v>8777460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8777460</v>
      </c>
      <c r="X47" s="31">
        <f t="shared" si="1"/>
        <v>8987736</v>
      </c>
      <c r="Y47" s="31">
        <f t="shared" si="1"/>
        <v>-210276</v>
      </c>
      <c r="Z47" s="32">
        <f>+IF(X47&lt;&gt;0,+(Y47/X47)*100,0)</f>
        <v>-2.3395880786885597</v>
      </c>
      <c r="AA47" s="29">
        <f>SUM(AA34:AA46)</f>
        <v>35950925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-11926056</v>
      </c>
      <c r="D48" s="39">
        <f t="shared" si="2"/>
        <v>0</v>
      </c>
      <c r="E48" s="40">
        <f t="shared" si="2"/>
        <v>-2218412</v>
      </c>
      <c r="F48" s="41">
        <f t="shared" si="2"/>
        <v>-2218412</v>
      </c>
      <c r="G48" s="41">
        <f t="shared" si="2"/>
        <v>1374316</v>
      </c>
      <c r="H48" s="41">
        <f t="shared" si="2"/>
        <v>-1602245</v>
      </c>
      <c r="I48" s="41">
        <f t="shared" si="2"/>
        <v>-1583490</v>
      </c>
      <c r="J48" s="41">
        <f t="shared" si="2"/>
        <v>-1811419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-1811419</v>
      </c>
      <c r="X48" s="41">
        <f t="shared" si="2"/>
        <v>-554610</v>
      </c>
      <c r="Y48" s="41">
        <f t="shared" si="2"/>
        <v>-1256809</v>
      </c>
      <c r="Z48" s="42">
        <f>+IF(X48&lt;&gt;0,+(Y48/X48)*100,0)</f>
        <v>226.61131245379639</v>
      </c>
      <c r="AA48" s="39">
        <f>+AA32-AA47</f>
        <v>-2218412</v>
      </c>
    </row>
    <row r="49" spans="1:27" x14ac:dyDescent="0.25">
      <c r="A49" s="43" t="s">
        <v>74</v>
      </c>
      <c r="B49" s="15" t="s">
        <v>32</v>
      </c>
      <c r="C49" s="20">
        <v>7280000</v>
      </c>
      <c r="D49" s="20"/>
      <c r="E49" s="21">
        <v>13700000</v>
      </c>
      <c r="F49" s="22">
        <v>13700000</v>
      </c>
      <c r="G49" s="22">
        <v>1057142</v>
      </c>
      <c r="H49" s="22"/>
      <c r="I49" s="22">
        <v>2534178</v>
      </c>
      <c r="J49" s="22">
        <v>3591320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3591320</v>
      </c>
      <c r="X49" s="22">
        <v>3425001</v>
      </c>
      <c r="Y49" s="22">
        <v>166319</v>
      </c>
      <c r="Z49" s="23">
        <v>4.8560277792619626</v>
      </c>
      <c r="AA49" s="20">
        <v>13700000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-4646056</v>
      </c>
      <c r="D51" s="48">
        <f t="shared" si="3"/>
        <v>0</v>
      </c>
      <c r="E51" s="49">
        <f t="shared" si="3"/>
        <v>11481588</v>
      </c>
      <c r="F51" s="50">
        <f t="shared" si="3"/>
        <v>11481588</v>
      </c>
      <c r="G51" s="50">
        <f t="shared" si="3"/>
        <v>2431458</v>
      </c>
      <c r="H51" s="50">
        <f t="shared" si="3"/>
        <v>-1602245</v>
      </c>
      <c r="I51" s="50">
        <f t="shared" si="3"/>
        <v>950688</v>
      </c>
      <c r="J51" s="50">
        <f t="shared" si="3"/>
        <v>1779901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1779901</v>
      </c>
      <c r="X51" s="50">
        <f t="shared" si="3"/>
        <v>2870391</v>
      </c>
      <c r="Y51" s="50">
        <f t="shared" si="3"/>
        <v>-1090490</v>
      </c>
      <c r="Z51" s="51">
        <f>+IF(X51&lt;&gt;0,+(Y51/X51)*100,0)</f>
        <v>-37.990991471196786</v>
      </c>
      <c r="AA51" s="48">
        <f>SUM(AA48:AA50)</f>
        <v>11481588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-4646056</v>
      </c>
      <c r="D53" s="54">
        <f>+D51-D52</f>
        <v>0</v>
      </c>
      <c r="E53" s="55">
        <f t="shared" si="4"/>
        <v>11481588</v>
      </c>
      <c r="F53" s="56">
        <f t="shared" si="4"/>
        <v>11481588</v>
      </c>
      <c r="G53" s="56">
        <f t="shared" si="4"/>
        <v>2431458</v>
      </c>
      <c r="H53" s="56">
        <f t="shared" si="4"/>
        <v>-1602245</v>
      </c>
      <c r="I53" s="56">
        <f t="shared" si="4"/>
        <v>950688</v>
      </c>
      <c r="J53" s="56">
        <f t="shared" si="4"/>
        <v>1779901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1779901</v>
      </c>
      <c r="X53" s="56">
        <f t="shared" si="4"/>
        <v>2870391</v>
      </c>
      <c r="Y53" s="56">
        <f t="shared" si="4"/>
        <v>-1090490</v>
      </c>
      <c r="Z53" s="57">
        <f>+IF(X53&lt;&gt;0,+(Y53/X53)*100,0)</f>
        <v>-37.990991471196786</v>
      </c>
      <c r="AA53" s="54">
        <f>+AA51-AA52</f>
        <v>11481588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-4646056</v>
      </c>
      <c r="D56" s="48">
        <f>SUM(D53:D55)</f>
        <v>0</v>
      </c>
      <c r="E56" s="49">
        <f t="shared" si="5"/>
        <v>11481588</v>
      </c>
      <c r="F56" s="50">
        <f t="shared" si="5"/>
        <v>11481588</v>
      </c>
      <c r="G56" s="50">
        <f t="shared" si="5"/>
        <v>2431458</v>
      </c>
      <c r="H56" s="50">
        <f t="shared" si="5"/>
        <v>-1602245</v>
      </c>
      <c r="I56" s="50">
        <f t="shared" si="5"/>
        <v>950688</v>
      </c>
      <c r="J56" s="50">
        <f t="shared" si="5"/>
        <v>1779901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1779901</v>
      </c>
      <c r="X56" s="50">
        <f t="shared" si="5"/>
        <v>2870391</v>
      </c>
      <c r="Y56" s="50">
        <f t="shared" si="5"/>
        <v>-1090490</v>
      </c>
      <c r="Z56" s="51">
        <f>+IF(X56&lt;&gt;0,+(Y56/X56)*100,0)</f>
        <v>-37.990991471196786</v>
      </c>
      <c r="AA56" s="48">
        <f>SUM(AA53:AA55)</f>
        <v>11481588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-4646056</v>
      </c>
      <c r="D59" s="65">
        <f>SUM(D56:D58)</f>
        <v>0</v>
      </c>
      <c r="E59" s="66">
        <f t="shared" si="6"/>
        <v>11481588</v>
      </c>
      <c r="F59" s="67">
        <f t="shared" si="6"/>
        <v>11481588</v>
      </c>
      <c r="G59" s="67">
        <f t="shared" si="6"/>
        <v>2431458</v>
      </c>
      <c r="H59" s="67">
        <f t="shared" si="6"/>
        <v>-1602245</v>
      </c>
      <c r="I59" s="67">
        <f t="shared" si="6"/>
        <v>950688</v>
      </c>
      <c r="J59" s="67">
        <f t="shared" si="6"/>
        <v>1779901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1779901</v>
      </c>
      <c r="X59" s="67">
        <f t="shared" si="6"/>
        <v>2870391</v>
      </c>
      <c r="Y59" s="67">
        <f t="shared" si="6"/>
        <v>-1090490</v>
      </c>
      <c r="Z59" s="68">
        <f>+IF(X59&lt;&gt;0,+(Y59/X59)*100,0)</f>
        <v>-37.990991471196786</v>
      </c>
      <c r="AA59" s="65">
        <f>SUM(AA56:AA58)</f>
        <v>11481588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11627088</v>
      </c>
      <c r="D6" s="20"/>
      <c r="E6" s="21">
        <v>15593686</v>
      </c>
      <c r="F6" s="22">
        <v>15593686</v>
      </c>
      <c r="G6" s="22">
        <v>696618</v>
      </c>
      <c r="H6" s="22">
        <v>617276</v>
      </c>
      <c r="I6" s="22">
        <v>777340</v>
      </c>
      <c r="J6" s="22">
        <v>2091234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2091234</v>
      </c>
      <c r="X6" s="22">
        <v>3898422</v>
      </c>
      <c r="Y6" s="22">
        <v>-1807188</v>
      </c>
      <c r="Z6" s="23">
        <v>-46.356910565351825</v>
      </c>
      <c r="AA6" s="20">
        <v>15593686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11627088</v>
      </c>
      <c r="D32" s="29">
        <f t="shared" ref="D32:Y32" si="0">SUM(D6:D31)</f>
        <v>0</v>
      </c>
      <c r="E32" s="30">
        <f t="shared" si="0"/>
        <v>15593686</v>
      </c>
      <c r="F32" s="31">
        <f t="shared" si="0"/>
        <v>15593686</v>
      </c>
      <c r="G32" s="31">
        <f t="shared" si="0"/>
        <v>696618</v>
      </c>
      <c r="H32" s="31">
        <f t="shared" si="0"/>
        <v>617276</v>
      </c>
      <c r="I32" s="31">
        <f t="shared" si="0"/>
        <v>777340</v>
      </c>
      <c r="J32" s="31">
        <f t="shared" si="0"/>
        <v>2091234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2091234</v>
      </c>
      <c r="X32" s="31">
        <f t="shared" si="0"/>
        <v>3898422</v>
      </c>
      <c r="Y32" s="31">
        <f t="shared" si="0"/>
        <v>-1807188</v>
      </c>
      <c r="Z32" s="32">
        <f>+IF(X32&lt;&gt;0,+(Y32/X32)*100,0)</f>
        <v>-46.356910565351825</v>
      </c>
      <c r="AA32" s="29">
        <f>SUM(AA6:AA31)</f>
        <v>15593686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1716872</v>
      </c>
      <c r="D34" s="20"/>
      <c r="E34" s="21">
        <v>4078835</v>
      </c>
      <c r="F34" s="22">
        <v>4078835</v>
      </c>
      <c r="G34" s="22">
        <v>328763</v>
      </c>
      <c r="H34" s="22">
        <v>297046</v>
      </c>
      <c r="I34" s="22">
        <v>328805</v>
      </c>
      <c r="J34" s="22">
        <v>954614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954614</v>
      </c>
      <c r="X34" s="22">
        <v>1019709</v>
      </c>
      <c r="Y34" s="22">
        <v>-65095</v>
      </c>
      <c r="Z34" s="23">
        <v>-6.3836839725843353</v>
      </c>
      <c r="AA34" s="20">
        <v>4078835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18769552</v>
      </c>
      <c r="D36" s="20"/>
      <c r="E36" s="21">
        <v>18041736</v>
      </c>
      <c r="F36" s="22">
        <v>18041736</v>
      </c>
      <c r="G36" s="22"/>
      <c r="H36" s="22">
        <v>2649854</v>
      </c>
      <c r="I36" s="22">
        <v>2748893</v>
      </c>
      <c r="J36" s="22">
        <v>5398747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5398747</v>
      </c>
      <c r="X36" s="22">
        <v>4510434</v>
      </c>
      <c r="Y36" s="22">
        <v>888313</v>
      </c>
      <c r="Z36" s="23">
        <v>19.694623621584974</v>
      </c>
      <c r="AA36" s="20">
        <v>18041736</v>
      </c>
    </row>
    <row r="37" spans="1:27" x14ac:dyDescent="0.25">
      <c r="A37" s="19" t="s">
        <v>63</v>
      </c>
      <c r="B37" s="15" t="s">
        <v>32</v>
      </c>
      <c r="C37" s="20">
        <v>795526</v>
      </c>
      <c r="D37" s="20"/>
      <c r="E37" s="21">
        <v>150000</v>
      </c>
      <c r="F37" s="22">
        <v>150000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37500</v>
      </c>
      <c r="Y37" s="22">
        <v>-37500</v>
      </c>
      <c r="Z37" s="23">
        <v>-100</v>
      </c>
      <c r="AA37" s="20">
        <v>150000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3906782</v>
      </c>
      <c r="F38" s="22">
        <v>3906782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976695</v>
      </c>
      <c r="Y38" s="22">
        <v>-976695</v>
      </c>
      <c r="Z38" s="23">
        <v>-100</v>
      </c>
      <c r="AA38" s="20">
        <v>3906782</v>
      </c>
    </row>
    <row r="39" spans="1:27" x14ac:dyDescent="0.25">
      <c r="A39" s="19" t="s">
        <v>65</v>
      </c>
      <c r="B39" s="15" t="s">
        <v>32</v>
      </c>
      <c r="C39" s="20">
        <v>640062</v>
      </c>
      <c r="D39" s="20"/>
      <c r="E39" s="21">
        <v>2695455</v>
      </c>
      <c r="F39" s="22">
        <v>2695455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673863</v>
      </c>
      <c r="Y39" s="22">
        <v>-673863</v>
      </c>
      <c r="Z39" s="23">
        <v>-100</v>
      </c>
      <c r="AA39" s="20">
        <v>2695455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7794930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1403781</v>
      </c>
      <c r="D42" s="20"/>
      <c r="E42" s="21">
        <v>1320000</v>
      </c>
      <c r="F42" s="22">
        <v>1320000</v>
      </c>
      <c r="G42" s="22">
        <v>87965</v>
      </c>
      <c r="H42" s="22">
        <v>95851</v>
      </c>
      <c r="I42" s="22">
        <v>3444</v>
      </c>
      <c r="J42" s="22">
        <v>187260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187260</v>
      </c>
      <c r="X42" s="22">
        <v>330000</v>
      </c>
      <c r="Y42" s="22">
        <v>-142740</v>
      </c>
      <c r="Z42" s="23">
        <v>-43.254545454545458</v>
      </c>
      <c r="AA42" s="20">
        <v>1320000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1970359</v>
      </c>
      <c r="D44" s="20"/>
      <c r="E44" s="21">
        <v>3023191</v>
      </c>
      <c r="F44" s="22">
        <v>3023191</v>
      </c>
      <c r="G44" s="22">
        <v>2622</v>
      </c>
      <c r="H44" s="22">
        <v>2446</v>
      </c>
      <c r="I44" s="22">
        <v>2697</v>
      </c>
      <c r="J44" s="22">
        <v>7765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7765</v>
      </c>
      <c r="X44" s="22">
        <v>755799</v>
      </c>
      <c r="Y44" s="22">
        <v>-748034</v>
      </c>
      <c r="Z44" s="23">
        <v>-98.972610442723536</v>
      </c>
      <c r="AA44" s="20">
        <v>3023191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33091082</v>
      </c>
      <c r="D47" s="29">
        <f t="shared" ref="D47:Y47" si="1">SUM(D34:D46)</f>
        <v>0</v>
      </c>
      <c r="E47" s="30">
        <f t="shared" si="1"/>
        <v>33215999</v>
      </c>
      <c r="F47" s="31">
        <f t="shared" si="1"/>
        <v>33215999</v>
      </c>
      <c r="G47" s="31">
        <f t="shared" si="1"/>
        <v>419350</v>
      </c>
      <c r="H47" s="31">
        <f t="shared" si="1"/>
        <v>3045197</v>
      </c>
      <c r="I47" s="31">
        <f t="shared" si="1"/>
        <v>3083839</v>
      </c>
      <c r="J47" s="31">
        <f t="shared" si="1"/>
        <v>6548386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6548386</v>
      </c>
      <c r="X47" s="31">
        <f t="shared" si="1"/>
        <v>8304000</v>
      </c>
      <c r="Y47" s="31">
        <f t="shared" si="1"/>
        <v>-1755614</v>
      </c>
      <c r="Z47" s="32">
        <f>+IF(X47&lt;&gt;0,+(Y47/X47)*100,0)</f>
        <v>-21.141787090558768</v>
      </c>
      <c r="AA47" s="29">
        <f>SUM(AA34:AA46)</f>
        <v>33215999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-21463994</v>
      </c>
      <c r="D48" s="39">
        <f t="shared" si="2"/>
        <v>0</v>
      </c>
      <c r="E48" s="40">
        <f t="shared" si="2"/>
        <v>-17622313</v>
      </c>
      <c r="F48" s="41">
        <f t="shared" si="2"/>
        <v>-17622313</v>
      </c>
      <c r="G48" s="41">
        <f t="shared" si="2"/>
        <v>277268</v>
      </c>
      <c r="H48" s="41">
        <f t="shared" si="2"/>
        <v>-2427921</v>
      </c>
      <c r="I48" s="41">
        <f t="shared" si="2"/>
        <v>-2306499</v>
      </c>
      <c r="J48" s="41">
        <f t="shared" si="2"/>
        <v>-4457152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-4457152</v>
      </c>
      <c r="X48" s="41">
        <f t="shared" si="2"/>
        <v>-4405578</v>
      </c>
      <c r="Y48" s="41">
        <f t="shared" si="2"/>
        <v>-51574</v>
      </c>
      <c r="Z48" s="42">
        <f>+IF(X48&lt;&gt;0,+(Y48/X48)*100,0)</f>
        <v>1.1706522957941046</v>
      </c>
      <c r="AA48" s="39">
        <f>+AA32-AA47</f>
        <v>-17622313</v>
      </c>
    </row>
    <row r="49" spans="1:27" x14ac:dyDescent="0.25">
      <c r="A49" s="43" t="s">
        <v>74</v>
      </c>
      <c r="B49" s="15" t="s">
        <v>32</v>
      </c>
      <c r="C49" s="20">
        <v>14735575</v>
      </c>
      <c r="D49" s="20"/>
      <c r="E49" s="21">
        <v>17000000</v>
      </c>
      <c r="F49" s="22">
        <v>17000000</v>
      </c>
      <c r="G49" s="22"/>
      <c r="H49" s="22">
        <v>1824096</v>
      </c>
      <c r="I49" s="22"/>
      <c r="J49" s="22">
        <v>1824096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1824096</v>
      </c>
      <c r="X49" s="22">
        <v>4250001</v>
      </c>
      <c r="Y49" s="22">
        <v>-2425905</v>
      </c>
      <c r="Z49" s="23">
        <v>-57.080104216446074</v>
      </c>
      <c r="AA49" s="20">
        <v>17000000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-6728419</v>
      </c>
      <c r="D51" s="48">
        <f t="shared" si="3"/>
        <v>0</v>
      </c>
      <c r="E51" s="49">
        <f t="shared" si="3"/>
        <v>-622313</v>
      </c>
      <c r="F51" s="50">
        <f t="shared" si="3"/>
        <v>-622313</v>
      </c>
      <c r="G51" s="50">
        <f t="shared" si="3"/>
        <v>277268</v>
      </c>
      <c r="H51" s="50">
        <f t="shared" si="3"/>
        <v>-603825</v>
      </c>
      <c r="I51" s="50">
        <f t="shared" si="3"/>
        <v>-2306499</v>
      </c>
      <c r="J51" s="50">
        <f t="shared" si="3"/>
        <v>-2633056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-2633056</v>
      </c>
      <c r="X51" s="50">
        <f t="shared" si="3"/>
        <v>-155577</v>
      </c>
      <c r="Y51" s="50">
        <f t="shared" si="3"/>
        <v>-2477479</v>
      </c>
      <c r="Z51" s="51">
        <f>+IF(X51&lt;&gt;0,+(Y51/X51)*100,0)</f>
        <v>1592.4455414360734</v>
      </c>
      <c r="AA51" s="48">
        <f>SUM(AA48:AA50)</f>
        <v>-622313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-6728419</v>
      </c>
      <c r="D53" s="54">
        <f>+D51-D52</f>
        <v>0</v>
      </c>
      <c r="E53" s="55">
        <f t="shared" si="4"/>
        <v>-622313</v>
      </c>
      <c r="F53" s="56">
        <f t="shared" si="4"/>
        <v>-622313</v>
      </c>
      <c r="G53" s="56">
        <f t="shared" si="4"/>
        <v>277268</v>
      </c>
      <c r="H53" s="56">
        <f t="shared" si="4"/>
        <v>-603825</v>
      </c>
      <c r="I53" s="56">
        <f t="shared" si="4"/>
        <v>-2306499</v>
      </c>
      <c r="J53" s="56">
        <f t="shared" si="4"/>
        <v>-2633056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-2633056</v>
      </c>
      <c r="X53" s="56">
        <f t="shared" si="4"/>
        <v>-155577</v>
      </c>
      <c r="Y53" s="56">
        <f t="shared" si="4"/>
        <v>-2477479</v>
      </c>
      <c r="Z53" s="57">
        <f>+IF(X53&lt;&gt;0,+(Y53/X53)*100,0)</f>
        <v>1592.4455414360734</v>
      </c>
      <c r="AA53" s="54">
        <f>+AA51-AA52</f>
        <v>-622313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-6728419</v>
      </c>
      <c r="D56" s="48">
        <f>SUM(D53:D55)</f>
        <v>0</v>
      </c>
      <c r="E56" s="49">
        <f t="shared" si="5"/>
        <v>-622313</v>
      </c>
      <c r="F56" s="50">
        <f t="shared" si="5"/>
        <v>-622313</v>
      </c>
      <c r="G56" s="50">
        <f t="shared" si="5"/>
        <v>277268</v>
      </c>
      <c r="H56" s="50">
        <f t="shared" si="5"/>
        <v>-603825</v>
      </c>
      <c r="I56" s="50">
        <f t="shared" si="5"/>
        <v>-2306499</v>
      </c>
      <c r="J56" s="50">
        <f t="shared" si="5"/>
        <v>-2633056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-2633056</v>
      </c>
      <c r="X56" s="50">
        <f t="shared" si="5"/>
        <v>-155577</v>
      </c>
      <c r="Y56" s="50">
        <f t="shared" si="5"/>
        <v>-2477479</v>
      </c>
      <c r="Z56" s="51">
        <f>+IF(X56&lt;&gt;0,+(Y56/X56)*100,0)</f>
        <v>1592.4455414360734</v>
      </c>
      <c r="AA56" s="48">
        <f>SUM(AA53:AA55)</f>
        <v>-622313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-6728419</v>
      </c>
      <c r="D59" s="65">
        <f>SUM(D56:D58)</f>
        <v>0</v>
      </c>
      <c r="E59" s="66">
        <f t="shared" si="6"/>
        <v>-622313</v>
      </c>
      <c r="F59" s="67">
        <f t="shared" si="6"/>
        <v>-622313</v>
      </c>
      <c r="G59" s="67">
        <f t="shared" si="6"/>
        <v>277268</v>
      </c>
      <c r="H59" s="67">
        <f t="shared" si="6"/>
        <v>-603825</v>
      </c>
      <c r="I59" s="67">
        <f t="shared" si="6"/>
        <v>-2306499</v>
      </c>
      <c r="J59" s="67">
        <f t="shared" si="6"/>
        <v>-2633056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-2633056</v>
      </c>
      <c r="X59" s="67">
        <f t="shared" si="6"/>
        <v>-155577</v>
      </c>
      <c r="Y59" s="67">
        <f t="shared" si="6"/>
        <v>-2477479</v>
      </c>
      <c r="Z59" s="68">
        <f>+IF(X59&lt;&gt;0,+(Y59/X59)*100,0)</f>
        <v>1592.4455414360734</v>
      </c>
      <c r="AA59" s="65">
        <f>SUM(AA56:AA58)</f>
        <v>-622313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49863633</v>
      </c>
      <c r="D6" s="20"/>
      <c r="E6" s="21">
        <v>52612706</v>
      </c>
      <c r="F6" s="22">
        <v>52612706</v>
      </c>
      <c r="G6" s="22">
        <v>5493366</v>
      </c>
      <c r="H6" s="22">
        <v>9059188</v>
      </c>
      <c r="I6" s="22">
        <v>7756723</v>
      </c>
      <c r="J6" s="22">
        <v>22309277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22309277</v>
      </c>
      <c r="X6" s="22">
        <v>13153176</v>
      </c>
      <c r="Y6" s="22">
        <v>9156101</v>
      </c>
      <c r="Z6" s="23">
        <v>69.61133189428925</v>
      </c>
      <c r="AA6" s="20">
        <v>52612706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104134</v>
      </c>
      <c r="D13" s="20"/>
      <c r="E13" s="21">
        <v>105420</v>
      </c>
      <c r="F13" s="22">
        <v>105420</v>
      </c>
      <c r="G13" s="22">
        <v>4769</v>
      </c>
      <c r="H13" s="22">
        <v>5051</v>
      </c>
      <c r="I13" s="22">
        <v>7935</v>
      </c>
      <c r="J13" s="22">
        <v>17755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17755</v>
      </c>
      <c r="X13" s="22">
        <v>26355</v>
      </c>
      <c r="Y13" s="22">
        <v>-8600</v>
      </c>
      <c r="Z13" s="23">
        <v>-32.631379244925064</v>
      </c>
      <c r="AA13" s="20">
        <v>105420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95353</v>
      </c>
      <c r="D19" s="20"/>
      <c r="E19" s="21">
        <v>95652</v>
      </c>
      <c r="F19" s="22">
        <v>95652</v>
      </c>
      <c r="G19" s="22">
        <v>1261</v>
      </c>
      <c r="H19" s="22">
        <v>15093</v>
      </c>
      <c r="I19" s="22">
        <v>17278</v>
      </c>
      <c r="J19" s="22">
        <v>33632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33632</v>
      </c>
      <c r="X19" s="22">
        <v>23913</v>
      </c>
      <c r="Y19" s="22">
        <v>9719</v>
      </c>
      <c r="Z19" s="23">
        <v>40.643164805754196</v>
      </c>
      <c r="AA19" s="20">
        <v>95652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990000</v>
      </c>
      <c r="F25" s="22">
        <v>990000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247500</v>
      </c>
      <c r="Y25" s="22">
        <v>-247500</v>
      </c>
      <c r="Z25" s="23">
        <v>-100</v>
      </c>
      <c r="AA25" s="20">
        <v>990000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50063120</v>
      </c>
      <c r="D32" s="29">
        <f t="shared" ref="D32:Y32" si="0">SUM(D6:D31)</f>
        <v>0</v>
      </c>
      <c r="E32" s="30">
        <f t="shared" si="0"/>
        <v>53803778</v>
      </c>
      <c r="F32" s="31">
        <f t="shared" si="0"/>
        <v>53803778</v>
      </c>
      <c r="G32" s="31">
        <f t="shared" si="0"/>
        <v>5499396</v>
      </c>
      <c r="H32" s="31">
        <f t="shared" si="0"/>
        <v>9079332</v>
      </c>
      <c r="I32" s="31">
        <f t="shared" si="0"/>
        <v>7781936</v>
      </c>
      <c r="J32" s="31">
        <f t="shared" si="0"/>
        <v>22360664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22360664</v>
      </c>
      <c r="X32" s="31">
        <f t="shared" si="0"/>
        <v>13450944</v>
      </c>
      <c r="Y32" s="31">
        <f t="shared" si="0"/>
        <v>8909720</v>
      </c>
      <c r="Z32" s="32">
        <f>+IF(X32&lt;&gt;0,+(Y32/X32)*100,0)</f>
        <v>66.238622359887898</v>
      </c>
      <c r="AA32" s="29">
        <f>SUM(AA6:AA31)</f>
        <v>53803778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2738222</v>
      </c>
      <c r="D34" s="20"/>
      <c r="E34" s="21">
        <v>3347715</v>
      </c>
      <c r="F34" s="22">
        <v>3347715</v>
      </c>
      <c r="G34" s="22">
        <v>301701</v>
      </c>
      <c r="H34" s="22">
        <v>311164</v>
      </c>
      <c r="I34" s="22">
        <v>315038</v>
      </c>
      <c r="J34" s="22">
        <v>927903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927903</v>
      </c>
      <c r="X34" s="22">
        <v>836928</v>
      </c>
      <c r="Y34" s="22">
        <v>90975</v>
      </c>
      <c r="Z34" s="23">
        <v>10.870110690525351</v>
      </c>
      <c r="AA34" s="20">
        <v>3347715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45292594</v>
      </c>
      <c r="D36" s="20"/>
      <c r="E36" s="21">
        <v>43602976</v>
      </c>
      <c r="F36" s="22">
        <v>43602976</v>
      </c>
      <c r="G36" s="22"/>
      <c r="H36" s="22">
        <v>5681590</v>
      </c>
      <c r="I36" s="22">
        <v>5949039</v>
      </c>
      <c r="J36" s="22">
        <v>11630629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11630629</v>
      </c>
      <c r="X36" s="22">
        <v>10900743</v>
      </c>
      <c r="Y36" s="22">
        <v>729886</v>
      </c>
      <c r="Z36" s="23">
        <v>6.6957454184545036</v>
      </c>
      <c r="AA36" s="20">
        <v>43602976</v>
      </c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1038671</v>
      </c>
      <c r="D39" s="20"/>
      <c r="E39" s="21">
        <v>1163296</v>
      </c>
      <c r="F39" s="22">
        <v>1163296</v>
      </c>
      <c r="G39" s="22"/>
      <c r="H39" s="22">
        <v>184463</v>
      </c>
      <c r="I39" s="22">
        <v>89257</v>
      </c>
      <c r="J39" s="22">
        <v>273720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273720</v>
      </c>
      <c r="X39" s="22">
        <v>290823</v>
      </c>
      <c r="Y39" s="22">
        <v>-17103</v>
      </c>
      <c r="Z39" s="23">
        <v>-5.8808966278458028</v>
      </c>
      <c r="AA39" s="20">
        <v>1163296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1186651</v>
      </c>
      <c r="D41" s="20"/>
      <c r="E41" s="21">
        <v>4095654</v>
      </c>
      <c r="F41" s="22">
        <v>4095654</v>
      </c>
      <c r="G41" s="22"/>
      <c r="H41" s="22">
        <v>173456</v>
      </c>
      <c r="I41" s="22">
        <v>69337</v>
      </c>
      <c r="J41" s="22">
        <v>242793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242793</v>
      </c>
      <c r="X41" s="22">
        <v>1023915</v>
      </c>
      <c r="Y41" s="22">
        <v>-781122</v>
      </c>
      <c r="Z41" s="23">
        <v>-76.287777794055174</v>
      </c>
      <c r="AA41" s="20">
        <v>4095654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3194239</v>
      </c>
      <c r="D44" s="20"/>
      <c r="E44" s="21">
        <v>3006521</v>
      </c>
      <c r="F44" s="22">
        <v>3006521</v>
      </c>
      <c r="G44" s="22">
        <v>122363</v>
      </c>
      <c r="H44" s="22">
        <v>367597</v>
      </c>
      <c r="I44" s="22">
        <v>277658</v>
      </c>
      <c r="J44" s="22">
        <v>767618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767618</v>
      </c>
      <c r="X44" s="22">
        <v>751632</v>
      </c>
      <c r="Y44" s="22">
        <v>15986</v>
      </c>
      <c r="Z44" s="23">
        <v>2.126838665730038</v>
      </c>
      <c r="AA44" s="20">
        <v>3006521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53450377</v>
      </c>
      <c r="D47" s="29">
        <f t="shared" ref="D47:Y47" si="1">SUM(D34:D46)</f>
        <v>0</v>
      </c>
      <c r="E47" s="30">
        <f t="shared" si="1"/>
        <v>55216162</v>
      </c>
      <c r="F47" s="31">
        <f t="shared" si="1"/>
        <v>55216162</v>
      </c>
      <c r="G47" s="31">
        <f t="shared" si="1"/>
        <v>424064</v>
      </c>
      <c r="H47" s="31">
        <f t="shared" si="1"/>
        <v>6718270</v>
      </c>
      <c r="I47" s="31">
        <f t="shared" si="1"/>
        <v>6700329</v>
      </c>
      <c r="J47" s="31">
        <f t="shared" si="1"/>
        <v>13842663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13842663</v>
      </c>
      <c r="X47" s="31">
        <f t="shared" si="1"/>
        <v>13804041</v>
      </c>
      <c r="Y47" s="31">
        <f t="shared" si="1"/>
        <v>38622</v>
      </c>
      <c r="Z47" s="32">
        <f>+IF(X47&lt;&gt;0,+(Y47/X47)*100,0)</f>
        <v>0.27978763609873369</v>
      </c>
      <c r="AA47" s="29">
        <f>SUM(AA34:AA46)</f>
        <v>55216162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-3387257</v>
      </c>
      <c r="D48" s="39">
        <f t="shared" si="2"/>
        <v>0</v>
      </c>
      <c r="E48" s="40">
        <f t="shared" si="2"/>
        <v>-1412384</v>
      </c>
      <c r="F48" s="41">
        <f t="shared" si="2"/>
        <v>-1412384</v>
      </c>
      <c r="G48" s="41">
        <f t="shared" si="2"/>
        <v>5075332</v>
      </c>
      <c r="H48" s="41">
        <f t="shared" si="2"/>
        <v>2361062</v>
      </c>
      <c r="I48" s="41">
        <f t="shared" si="2"/>
        <v>1081607</v>
      </c>
      <c r="J48" s="41">
        <f t="shared" si="2"/>
        <v>8518001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8518001</v>
      </c>
      <c r="X48" s="41">
        <f t="shared" si="2"/>
        <v>-353097</v>
      </c>
      <c r="Y48" s="41">
        <f t="shared" si="2"/>
        <v>8871098</v>
      </c>
      <c r="Z48" s="42">
        <f>+IF(X48&lt;&gt;0,+(Y48/X48)*100,0)</f>
        <v>-2512.3685559492151</v>
      </c>
      <c r="AA48" s="39">
        <f>+AA32-AA47</f>
        <v>-1412384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-3387257</v>
      </c>
      <c r="D51" s="48">
        <f t="shared" si="3"/>
        <v>0</v>
      </c>
      <c r="E51" s="49">
        <f t="shared" si="3"/>
        <v>-1412384</v>
      </c>
      <c r="F51" s="50">
        <f t="shared" si="3"/>
        <v>-1412384</v>
      </c>
      <c r="G51" s="50">
        <f t="shared" si="3"/>
        <v>5075332</v>
      </c>
      <c r="H51" s="50">
        <f t="shared" si="3"/>
        <v>2361062</v>
      </c>
      <c r="I51" s="50">
        <f t="shared" si="3"/>
        <v>1081607</v>
      </c>
      <c r="J51" s="50">
        <f t="shared" si="3"/>
        <v>8518001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8518001</v>
      </c>
      <c r="X51" s="50">
        <f t="shared" si="3"/>
        <v>-353097</v>
      </c>
      <c r="Y51" s="50">
        <f t="shared" si="3"/>
        <v>8871098</v>
      </c>
      <c r="Z51" s="51">
        <f>+IF(X51&lt;&gt;0,+(Y51/X51)*100,0)</f>
        <v>-2512.3685559492151</v>
      </c>
      <c r="AA51" s="48">
        <f>SUM(AA48:AA50)</f>
        <v>-1412384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-3387257</v>
      </c>
      <c r="D53" s="54">
        <f>+D51-D52</f>
        <v>0</v>
      </c>
      <c r="E53" s="55">
        <f t="shared" si="4"/>
        <v>-1412384</v>
      </c>
      <c r="F53" s="56">
        <f t="shared" si="4"/>
        <v>-1412384</v>
      </c>
      <c r="G53" s="56">
        <f t="shared" si="4"/>
        <v>5075332</v>
      </c>
      <c r="H53" s="56">
        <f t="shared" si="4"/>
        <v>2361062</v>
      </c>
      <c r="I53" s="56">
        <f t="shared" si="4"/>
        <v>1081607</v>
      </c>
      <c r="J53" s="56">
        <f t="shared" si="4"/>
        <v>8518001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8518001</v>
      </c>
      <c r="X53" s="56">
        <f t="shared" si="4"/>
        <v>-353097</v>
      </c>
      <c r="Y53" s="56">
        <f t="shared" si="4"/>
        <v>8871098</v>
      </c>
      <c r="Z53" s="57">
        <f>+IF(X53&lt;&gt;0,+(Y53/X53)*100,0)</f>
        <v>-2512.3685559492151</v>
      </c>
      <c r="AA53" s="54">
        <f>+AA51-AA52</f>
        <v>-1412384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-3387257</v>
      </c>
      <c r="D56" s="48">
        <f>SUM(D53:D55)</f>
        <v>0</v>
      </c>
      <c r="E56" s="49">
        <f t="shared" si="5"/>
        <v>-1412384</v>
      </c>
      <c r="F56" s="50">
        <f t="shared" si="5"/>
        <v>-1412384</v>
      </c>
      <c r="G56" s="50">
        <f t="shared" si="5"/>
        <v>5075332</v>
      </c>
      <c r="H56" s="50">
        <f t="shared" si="5"/>
        <v>2361062</v>
      </c>
      <c r="I56" s="50">
        <f t="shared" si="5"/>
        <v>1081607</v>
      </c>
      <c r="J56" s="50">
        <f t="shared" si="5"/>
        <v>8518001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8518001</v>
      </c>
      <c r="X56" s="50">
        <f t="shared" si="5"/>
        <v>-353097</v>
      </c>
      <c r="Y56" s="50">
        <f t="shared" si="5"/>
        <v>8871098</v>
      </c>
      <c r="Z56" s="51">
        <f>+IF(X56&lt;&gt;0,+(Y56/X56)*100,0)</f>
        <v>-2512.3685559492151</v>
      </c>
      <c r="AA56" s="48">
        <f>SUM(AA53:AA55)</f>
        <v>-1412384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-3387257</v>
      </c>
      <c r="D59" s="65">
        <f>SUM(D56:D58)</f>
        <v>0</v>
      </c>
      <c r="E59" s="66">
        <f t="shared" si="6"/>
        <v>-1412384</v>
      </c>
      <c r="F59" s="67">
        <f t="shared" si="6"/>
        <v>-1412384</v>
      </c>
      <c r="G59" s="67">
        <f t="shared" si="6"/>
        <v>5075332</v>
      </c>
      <c r="H59" s="67">
        <f t="shared" si="6"/>
        <v>2361062</v>
      </c>
      <c r="I59" s="67">
        <f t="shared" si="6"/>
        <v>1081607</v>
      </c>
      <c r="J59" s="67">
        <f t="shared" si="6"/>
        <v>8518001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8518001</v>
      </c>
      <c r="X59" s="67">
        <f t="shared" si="6"/>
        <v>-353097</v>
      </c>
      <c r="Y59" s="67">
        <f t="shared" si="6"/>
        <v>8871098</v>
      </c>
      <c r="Z59" s="68">
        <f>+IF(X59&lt;&gt;0,+(Y59/X59)*100,0)</f>
        <v>-2512.3685559492151</v>
      </c>
      <c r="AA59" s="65">
        <f>SUM(AA56:AA58)</f>
        <v>-1412384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1047042088</v>
      </c>
      <c r="D6" s="20"/>
      <c r="E6" s="21">
        <v>1234386072</v>
      </c>
      <c r="F6" s="22">
        <v>1234386072</v>
      </c>
      <c r="G6" s="22">
        <v>14354617</v>
      </c>
      <c r="H6" s="22">
        <v>103091541</v>
      </c>
      <c r="I6" s="22">
        <v>116807375</v>
      </c>
      <c r="J6" s="22">
        <v>234253533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234253533</v>
      </c>
      <c r="X6" s="22">
        <v>308596518</v>
      </c>
      <c r="Y6" s="22">
        <v>-74342985</v>
      </c>
      <c r="Z6" s="23">
        <v>-24.090675255123909</v>
      </c>
      <c r="AA6" s="20">
        <v>1234386072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825886</v>
      </c>
      <c r="D10" s="20"/>
      <c r="E10" s="21">
        <v>1730796</v>
      </c>
      <c r="F10" s="22">
        <v>1730796</v>
      </c>
      <c r="G10" s="22">
        <v>53792</v>
      </c>
      <c r="H10" s="22">
        <v>66438</v>
      </c>
      <c r="I10" s="22">
        <v>69394</v>
      </c>
      <c r="J10" s="22">
        <v>189624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189624</v>
      </c>
      <c r="X10" s="22">
        <v>432699</v>
      </c>
      <c r="Y10" s="22">
        <v>-243075</v>
      </c>
      <c r="Z10" s="23">
        <v>-56.176464470682852</v>
      </c>
      <c r="AA10" s="20">
        <v>1730796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20629168</v>
      </c>
      <c r="D19" s="20"/>
      <c r="E19" s="21">
        <v>19621104</v>
      </c>
      <c r="F19" s="22">
        <v>19621104</v>
      </c>
      <c r="G19" s="22">
        <v>1493329</v>
      </c>
      <c r="H19" s="22">
        <v>877940</v>
      </c>
      <c r="I19" s="22">
        <v>136085</v>
      </c>
      <c r="J19" s="22">
        <v>2507354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2507354</v>
      </c>
      <c r="X19" s="22">
        <v>4905276</v>
      </c>
      <c r="Y19" s="22">
        <v>-2397922</v>
      </c>
      <c r="Z19" s="23">
        <v>-48.884547984659783</v>
      </c>
      <c r="AA19" s="20">
        <v>19621104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1092891</v>
      </c>
      <c r="D23" s="20"/>
      <c r="E23" s="21">
        <v>530004</v>
      </c>
      <c r="F23" s="22">
        <v>530004</v>
      </c>
      <c r="G23" s="22">
        <v>133936</v>
      </c>
      <c r="H23" s="22">
        <v>175568</v>
      </c>
      <c r="I23" s="22">
        <v>232329</v>
      </c>
      <c r="J23" s="22">
        <v>541833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541833</v>
      </c>
      <c r="X23" s="22">
        <v>132501</v>
      </c>
      <c r="Y23" s="22">
        <v>409332</v>
      </c>
      <c r="Z23" s="23">
        <v>308.92747979260531</v>
      </c>
      <c r="AA23" s="20">
        <v>530004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26540784</v>
      </c>
      <c r="D25" s="20"/>
      <c r="E25" s="21">
        <v>30149676</v>
      </c>
      <c r="F25" s="22">
        <v>30149676</v>
      </c>
      <c r="G25" s="22">
        <v>12562326</v>
      </c>
      <c r="H25" s="22"/>
      <c r="I25" s="22"/>
      <c r="J25" s="22">
        <v>12562326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12562326</v>
      </c>
      <c r="X25" s="22">
        <v>7537419</v>
      </c>
      <c r="Y25" s="22">
        <v>5024907</v>
      </c>
      <c r="Z25" s="23">
        <v>66.666149248171024</v>
      </c>
      <c r="AA25" s="20">
        <v>30149676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58984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1533500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1097723301</v>
      </c>
      <c r="D32" s="29">
        <f t="shared" ref="D32:Y32" si="0">SUM(D6:D31)</f>
        <v>0</v>
      </c>
      <c r="E32" s="30">
        <f t="shared" si="0"/>
        <v>1286417652</v>
      </c>
      <c r="F32" s="31">
        <f t="shared" si="0"/>
        <v>1286417652</v>
      </c>
      <c r="G32" s="31">
        <f t="shared" si="0"/>
        <v>28598000</v>
      </c>
      <c r="H32" s="31">
        <f t="shared" si="0"/>
        <v>104211487</v>
      </c>
      <c r="I32" s="31">
        <f t="shared" si="0"/>
        <v>117245183</v>
      </c>
      <c r="J32" s="31">
        <f t="shared" si="0"/>
        <v>250054670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250054670</v>
      </c>
      <c r="X32" s="31">
        <f t="shared" si="0"/>
        <v>321604413</v>
      </c>
      <c r="Y32" s="31">
        <f t="shared" si="0"/>
        <v>-71549743</v>
      </c>
      <c r="Z32" s="32">
        <f>+IF(X32&lt;&gt;0,+(Y32/X32)*100,0)</f>
        <v>-22.247749131477249</v>
      </c>
      <c r="AA32" s="29">
        <f>SUM(AA6:AA31)</f>
        <v>1286417652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57496670</v>
      </c>
      <c r="D34" s="20"/>
      <c r="E34" s="21">
        <v>72784749</v>
      </c>
      <c r="F34" s="22">
        <v>72784749</v>
      </c>
      <c r="G34" s="22">
        <v>5107832</v>
      </c>
      <c r="H34" s="22">
        <v>5080513</v>
      </c>
      <c r="I34" s="22">
        <v>5253616</v>
      </c>
      <c r="J34" s="22">
        <v>15441961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15441961</v>
      </c>
      <c r="X34" s="22">
        <v>18196188</v>
      </c>
      <c r="Y34" s="22">
        <v>-2754227</v>
      </c>
      <c r="Z34" s="23">
        <v>-15.136285687969369</v>
      </c>
      <c r="AA34" s="20">
        <v>72784749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1020839395</v>
      </c>
      <c r="D36" s="20"/>
      <c r="E36" s="21">
        <v>1116230876</v>
      </c>
      <c r="F36" s="22">
        <v>1116230876</v>
      </c>
      <c r="G36" s="22"/>
      <c r="H36" s="22">
        <v>141271905</v>
      </c>
      <c r="I36" s="22">
        <v>145691601</v>
      </c>
      <c r="J36" s="22">
        <v>286963506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286963506</v>
      </c>
      <c r="X36" s="22">
        <v>279115389</v>
      </c>
      <c r="Y36" s="22">
        <v>7848117</v>
      </c>
      <c r="Z36" s="23">
        <v>2.8117822625681166</v>
      </c>
      <c r="AA36" s="20">
        <v>1116230876</v>
      </c>
    </row>
    <row r="37" spans="1:27" x14ac:dyDescent="0.25">
      <c r="A37" s="19" t="s">
        <v>63</v>
      </c>
      <c r="B37" s="15" t="s">
        <v>32</v>
      </c>
      <c r="C37" s="20">
        <v>9411454</v>
      </c>
      <c r="D37" s="20"/>
      <c r="E37" s="21">
        <v>15610512</v>
      </c>
      <c r="F37" s="22">
        <v>15610512</v>
      </c>
      <c r="G37" s="22">
        <v>1417171</v>
      </c>
      <c r="H37" s="22">
        <v>825319</v>
      </c>
      <c r="I37" s="22">
        <v>1004881</v>
      </c>
      <c r="J37" s="22">
        <v>3247371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3247371</v>
      </c>
      <c r="X37" s="22">
        <v>3902628</v>
      </c>
      <c r="Y37" s="22">
        <v>-655257</v>
      </c>
      <c r="Z37" s="23">
        <v>-16.790147562104305</v>
      </c>
      <c r="AA37" s="20">
        <v>15610512</v>
      </c>
    </row>
    <row r="38" spans="1:27" x14ac:dyDescent="0.25">
      <c r="A38" s="19" t="s">
        <v>64</v>
      </c>
      <c r="B38" s="15" t="s">
        <v>32</v>
      </c>
      <c r="C38" s="20">
        <v>891530</v>
      </c>
      <c r="D38" s="20"/>
      <c r="E38" s="21">
        <v>2300004</v>
      </c>
      <c r="F38" s="22">
        <v>2300004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575001</v>
      </c>
      <c r="Y38" s="22">
        <v>-575001</v>
      </c>
      <c r="Z38" s="23">
        <v>-100</v>
      </c>
      <c r="AA38" s="20">
        <v>2300004</v>
      </c>
    </row>
    <row r="39" spans="1:27" x14ac:dyDescent="0.25">
      <c r="A39" s="19" t="s">
        <v>65</v>
      </c>
      <c r="B39" s="15" t="s">
        <v>32</v>
      </c>
      <c r="C39" s="20">
        <v>27394917</v>
      </c>
      <c r="D39" s="20"/>
      <c r="E39" s="21">
        <v>36448392</v>
      </c>
      <c r="F39" s="22">
        <v>36448392</v>
      </c>
      <c r="G39" s="22">
        <v>2014001</v>
      </c>
      <c r="H39" s="22">
        <v>2920501</v>
      </c>
      <c r="I39" s="22">
        <v>2402838</v>
      </c>
      <c r="J39" s="22">
        <v>7337340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7337340</v>
      </c>
      <c r="X39" s="22">
        <v>9112098</v>
      </c>
      <c r="Y39" s="22">
        <v>-1774758</v>
      </c>
      <c r="Z39" s="23">
        <v>-19.476941534210894</v>
      </c>
      <c r="AA39" s="20">
        <v>36448392</v>
      </c>
    </row>
    <row r="40" spans="1:27" x14ac:dyDescent="0.25">
      <c r="A40" s="19" t="s">
        <v>40</v>
      </c>
      <c r="B40" s="15" t="s">
        <v>32</v>
      </c>
      <c r="C40" s="20">
        <v>11698374</v>
      </c>
      <c r="D40" s="20"/>
      <c r="E40" s="21">
        <v>15142188</v>
      </c>
      <c r="F40" s="22">
        <v>15142188</v>
      </c>
      <c r="G40" s="22"/>
      <c r="H40" s="22"/>
      <c r="I40" s="22">
        <v>339412</v>
      </c>
      <c r="J40" s="22">
        <v>339412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339412</v>
      </c>
      <c r="X40" s="22">
        <v>3785547</v>
      </c>
      <c r="Y40" s="22">
        <v>-3446135</v>
      </c>
      <c r="Z40" s="23">
        <v>-91.034003804470004</v>
      </c>
      <c r="AA40" s="20">
        <v>15142188</v>
      </c>
    </row>
    <row r="41" spans="1:27" x14ac:dyDescent="0.25">
      <c r="A41" s="19" t="s">
        <v>66</v>
      </c>
      <c r="B41" s="15" t="s">
        <v>32</v>
      </c>
      <c r="C41" s="20">
        <v>46405867</v>
      </c>
      <c r="D41" s="20"/>
      <c r="E41" s="21">
        <v>56901000</v>
      </c>
      <c r="F41" s="22">
        <v>56901000</v>
      </c>
      <c r="G41" s="22">
        <v>1543504</v>
      </c>
      <c r="H41" s="22">
        <v>4852375</v>
      </c>
      <c r="I41" s="22">
        <v>5912583</v>
      </c>
      <c r="J41" s="22">
        <v>12308462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12308462</v>
      </c>
      <c r="X41" s="22">
        <v>14225250</v>
      </c>
      <c r="Y41" s="22">
        <v>-1916788</v>
      </c>
      <c r="Z41" s="23">
        <v>-13.474547020263264</v>
      </c>
      <c r="AA41" s="20">
        <v>56901000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2755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15207549</v>
      </c>
      <c r="D44" s="20"/>
      <c r="E44" s="21">
        <v>23973190</v>
      </c>
      <c r="F44" s="22">
        <v>23973190</v>
      </c>
      <c r="G44" s="22">
        <v>718072</v>
      </c>
      <c r="H44" s="22">
        <v>741484</v>
      </c>
      <c r="I44" s="22">
        <v>745866</v>
      </c>
      <c r="J44" s="22">
        <v>2205422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2205422</v>
      </c>
      <c r="X44" s="22">
        <v>5993301</v>
      </c>
      <c r="Y44" s="22">
        <v>-3787879</v>
      </c>
      <c r="Z44" s="23">
        <v>-63.201881567436715</v>
      </c>
      <c r="AA44" s="20">
        <v>23973190</v>
      </c>
    </row>
    <row r="45" spans="1:27" x14ac:dyDescent="0.25">
      <c r="A45" s="19" t="s">
        <v>70</v>
      </c>
      <c r="B45" s="15" t="s">
        <v>32</v>
      </c>
      <c r="C45" s="20">
        <v>295292</v>
      </c>
      <c r="D45" s="20"/>
      <c r="E45" s="21">
        <v>1400004</v>
      </c>
      <c r="F45" s="22">
        <v>1400004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350001</v>
      </c>
      <c r="Y45" s="22">
        <v>-350001</v>
      </c>
      <c r="Z45" s="23">
        <v>-100</v>
      </c>
      <c r="AA45" s="20">
        <v>1400004</v>
      </c>
    </row>
    <row r="46" spans="1:27" x14ac:dyDescent="0.25">
      <c r="A46" s="19" t="s">
        <v>71</v>
      </c>
      <c r="B46" s="15" t="s">
        <v>32</v>
      </c>
      <c r="C46" s="20">
        <v>94000</v>
      </c>
      <c r="D46" s="20"/>
      <c r="E46" s="21">
        <v>5821104</v>
      </c>
      <c r="F46" s="22">
        <v>5821104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1455276</v>
      </c>
      <c r="Y46" s="22">
        <v>-1455276</v>
      </c>
      <c r="Z46" s="23">
        <v>-100</v>
      </c>
      <c r="AA46" s="20">
        <v>5821104</v>
      </c>
    </row>
    <row r="47" spans="1:27" x14ac:dyDescent="0.25">
      <c r="A47" s="37" t="s">
        <v>72</v>
      </c>
      <c r="B47" s="28" t="s">
        <v>32</v>
      </c>
      <c r="C47" s="29">
        <f>SUM(C34:C46)</f>
        <v>1189737803</v>
      </c>
      <c r="D47" s="29">
        <f t="shared" ref="D47:Y47" si="1">SUM(D34:D46)</f>
        <v>0</v>
      </c>
      <c r="E47" s="30">
        <f t="shared" si="1"/>
        <v>1346612019</v>
      </c>
      <c r="F47" s="31">
        <f t="shared" si="1"/>
        <v>1346612019</v>
      </c>
      <c r="G47" s="31">
        <f t="shared" si="1"/>
        <v>10800580</v>
      </c>
      <c r="H47" s="31">
        <f t="shared" si="1"/>
        <v>155692097</v>
      </c>
      <c r="I47" s="31">
        <f t="shared" si="1"/>
        <v>161350797</v>
      </c>
      <c r="J47" s="31">
        <f t="shared" si="1"/>
        <v>327843474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327843474</v>
      </c>
      <c r="X47" s="31">
        <f t="shared" si="1"/>
        <v>336710679</v>
      </c>
      <c r="Y47" s="31">
        <f t="shared" si="1"/>
        <v>-8867205</v>
      </c>
      <c r="Z47" s="32">
        <f>+IF(X47&lt;&gt;0,+(Y47/X47)*100,0)</f>
        <v>-2.6334789934001472</v>
      </c>
      <c r="AA47" s="29">
        <f>SUM(AA34:AA46)</f>
        <v>1346612019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-92014502</v>
      </c>
      <c r="D48" s="39">
        <f t="shared" si="2"/>
        <v>0</v>
      </c>
      <c r="E48" s="40">
        <f t="shared" si="2"/>
        <v>-60194367</v>
      </c>
      <c r="F48" s="41">
        <f t="shared" si="2"/>
        <v>-60194367</v>
      </c>
      <c r="G48" s="41">
        <f t="shared" si="2"/>
        <v>17797420</v>
      </c>
      <c r="H48" s="41">
        <f t="shared" si="2"/>
        <v>-51480610</v>
      </c>
      <c r="I48" s="41">
        <f t="shared" si="2"/>
        <v>-44105614</v>
      </c>
      <c r="J48" s="41">
        <f t="shared" si="2"/>
        <v>-77788804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-77788804</v>
      </c>
      <c r="X48" s="41">
        <f t="shared" si="2"/>
        <v>-15106266</v>
      </c>
      <c r="Y48" s="41">
        <f t="shared" si="2"/>
        <v>-62682538</v>
      </c>
      <c r="Z48" s="42">
        <f>+IF(X48&lt;&gt;0,+(Y48/X48)*100,0)</f>
        <v>414.94395769278788</v>
      </c>
      <c r="AA48" s="39">
        <f>+AA32-AA47</f>
        <v>-60194367</v>
      </c>
    </row>
    <row r="49" spans="1:27" x14ac:dyDescent="0.25">
      <c r="A49" s="43" t="s">
        <v>74</v>
      </c>
      <c r="B49" s="15" t="s">
        <v>32</v>
      </c>
      <c r="C49" s="20">
        <v>14272168</v>
      </c>
      <c r="D49" s="20"/>
      <c r="E49" s="21">
        <v>29067000</v>
      </c>
      <c r="F49" s="22">
        <v>29067000</v>
      </c>
      <c r="G49" s="22"/>
      <c r="H49" s="22"/>
      <c r="I49" s="22">
        <v>1618745</v>
      </c>
      <c r="J49" s="22">
        <v>1618745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1618745</v>
      </c>
      <c r="X49" s="22">
        <v>7266750</v>
      </c>
      <c r="Y49" s="22">
        <v>-5648005</v>
      </c>
      <c r="Z49" s="23">
        <v>-77.723948119861006</v>
      </c>
      <c r="AA49" s="20">
        <v>29067000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-77742334</v>
      </c>
      <c r="D51" s="48">
        <f t="shared" si="3"/>
        <v>0</v>
      </c>
      <c r="E51" s="49">
        <f t="shared" si="3"/>
        <v>-31127367</v>
      </c>
      <c r="F51" s="50">
        <f t="shared" si="3"/>
        <v>-31127367</v>
      </c>
      <c r="G51" s="50">
        <f t="shared" si="3"/>
        <v>17797420</v>
      </c>
      <c r="H51" s="50">
        <f t="shared" si="3"/>
        <v>-51480610</v>
      </c>
      <c r="I51" s="50">
        <f t="shared" si="3"/>
        <v>-42486869</v>
      </c>
      <c r="J51" s="50">
        <f t="shared" si="3"/>
        <v>-76170059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-76170059</v>
      </c>
      <c r="X51" s="50">
        <f t="shared" si="3"/>
        <v>-7839516</v>
      </c>
      <c r="Y51" s="50">
        <f t="shared" si="3"/>
        <v>-68330543</v>
      </c>
      <c r="Z51" s="51">
        <f>+IF(X51&lt;&gt;0,+(Y51/X51)*100,0)</f>
        <v>871.61685746926219</v>
      </c>
      <c r="AA51" s="48">
        <f>SUM(AA48:AA50)</f>
        <v>-31127367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-77742334</v>
      </c>
      <c r="D53" s="54">
        <f>+D51-D52</f>
        <v>0</v>
      </c>
      <c r="E53" s="55">
        <f t="shared" si="4"/>
        <v>-31127367</v>
      </c>
      <c r="F53" s="56">
        <f t="shared" si="4"/>
        <v>-31127367</v>
      </c>
      <c r="G53" s="56">
        <f t="shared" si="4"/>
        <v>17797420</v>
      </c>
      <c r="H53" s="56">
        <f t="shared" si="4"/>
        <v>-51480610</v>
      </c>
      <c r="I53" s="56">
        <f t="shared" si="4"/>
        <v>-42486869</v>
      </c>
      <c r="J53" s="56">
        <f t="shared" si="4"/>
        <v>-76170059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-76170059</v>
      </c>
      <c r="X53" s="56">
        <f t="shared" si="4"/>
        <v>-7839516</v>
      </c>
      <c r="Y53" s="56">
        <f t="shared" si="4"/>
        <v>-68330543</v>
      </c>
      <c r="Z53" s="57">
        <f>+IF(X53&lt;&gt;0,+(Y53/X53)*100,0)</f>
        <v>871.61685746926219</v>
      </c>
      <c r="AA53" s="54">
        <f>+AA51-AA52</f>
        <v>-31127367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-77742334</v>
      </c>
      <c r="D56" s="48">
        <f>SUM(D53:D55)</f>
        <v>0</v>
      </c>
      <c r="E56" s="49">
        <f t="shared" si="5"/>
        <v>-31127367</v>
      </c>
      <c r="F56" s="50">
        <f t="shared" si="5"/>
        <v>-31127367</v>
      </c>
      <c r="G56" s="50">
        <f t="shared" si="5"/>
        <v>17797420</v>
      </c>
      <c r="H56" s="50">
        <f t="shared" si="5"/>
        <v>-51480610</v>
      </c>
      <c r="I56" s="50">
        <f t="shared" si="5"/>
        <v>-42486869</v>
      </c>
      <c r="J56" s="50">
        <f t="shared" si="5"/>
        <v>-76170059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-76170059</v>
      </c>
      <c r="X56" s="50">
        <f t="shared" si="5"/>
        <v>-7839516</v>
      </c>
      <c r="Y56" s="50">
        <f t="shared" si="5"/>
        <v>-68330543</v>
      </c>
      <c r="Z56" s="51">
        <f>+IF(X56&lt;&gt;0,+(Y56/X56)*100,0)</f>
        <v>871.61685746926219</v>
      </c>
      <c r="AA56" s="48">
        <f>SUM(AA53:AA55)</f>
        <v>-31127367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-77742334</v>
      </c>
      <c r="D59" s="65">
        <f>SUM(D56:D58)</f>
        <v>0</v>
      </c>
      <c r="E59" s="66">
        <f t="shared" si="6"/>
        <v>-31127367</v>
      </c>
      <c r="F59" s="67">
        <f t="shared" si="6"/>
        <v>-31127367</v>
      </c>
      <c r="G59" s="67">
        <f t="shared" si="6"/>
        <v>17797420</v>
      </c>
      <c r="H59" s="67">
        <f t="shared" si="6"/>
        <v>-51480610</v>
      </c>
      <c r="I59" s="67">
        <f t="shared" si="6"/>
        <v>-42486869</v>
      </c>
      <c r="J59" s="67">
        <f t="shared" si="6"/>
        <v>-76170059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-76170059</v>
      </c>
      <c r="X59" s="67">
        <f t="shared" si="6"/>
        <v>-7839516</v>
      </c>
      <c r="Y59" s="67">
        <f t="shared" si="6"/>
        <v>-68330543</v>
      </c>
      <c r="Z59" s="68">
        <f>+IF(X59&lt;&gt;0,+(Y59/X59)*100,0)</f>
        <v>871.61685746926219</v>
      </c>
      <c r="AA59" s="65">
        <f>SUM(AA56:AA58)</f>
        <v>-31127367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174520933</v>
      </c>
      <c r="D6" s="20"/>
      <c r="E6" s="21">
        <v>185555244</v>
      </c>
      <c r="F6" s="22">
        <v>185555244</v>
      </c>
      <c r="G6" s="22">
        <v>21585541</v>
      </c>
      <c r="H6" s="22">
        <v>20601125</v>
      </c>
      <c r="I6" s="22">
        <v>14736645</v>
      </c>
      <c r="J6" s="22">
        <v>56923311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56923311</v>
      </c>
      <c r="X6" s="22">
        <v>46388811</v>
      </c>
      <c r="Y6" s="22">
        <v>10534500</v>
      </c>
      <c r="Z6" s="23">
        <v>22.709139926005001</v>
      </c>
      <c r="AA6" s="20">
        <v>185555244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120430</v>
      </c>
      <c r="D23" s="20"/>
      <c r="E23" s="21">
        <v>71724</v>
      </c>
      <c r="F23" s="22">
        <v>71724</v>
      </c>
      <c r="G23" s="22">
        <v>56152</v>
      </c>
      <c r="H23" s="22"/>
      <c r="I23" s="22"/>
      <c r="J23" s="22">
        <v>56152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56152</v>
      </c>
      <c r="X23" s="22">
        <v>17931</v>
      </c>
      <c r="Y23" s="22">
        <v>38221</v>
      </c>
      <c r="Z23" s="23">
        <v>213.15598683843623</v>
      </c>
      <c r="AA23" s="20">
        <v>71724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103302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174744665</v>
      </c>
      <c r="D32" s="29">
        <f t="shared" ref="D32:Y32" si="0">SUM(D6:D31)</f>
        <v>0</v>
      </c>
      <c r="E32" s="30">
        <f t="shared" si="0"/>
        <v>185626968</v>
      </c>
      <c r="F32" s="31">
        <f t="shared" si="0"/>
        <v>185626968</v>
      </c>
      <c r="G32" s="31">
        <f t="shared" si="0"/>
        <v>21641693</v>
      </c>
      <c r="H32" s="31">
        <f t="shared" si="0"/>
        <v>20601125</v>
      </c>
      <c r="I32" s="31">
        <f t="shared" si="0"/>
        <v>14736645</v>
      </c>
      <c r="J32" s="31">
        <f t="shared" si="0"/>
        <v>56979463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56979463</v>
      </c>
      <c r="X32" s="31">
        <f t="shared" si="0"/>
        <v>46406742</v>
      </c>
      <c r="Y32" s="31">
        <f t="shared" si="0"/>
        <v>10572721</v>
      </c>
      <c r="Z32" s="32">
        <f>+IF(X32&lt;&gt;0,+(Y32/X32)*100,0)</f>
        <v>22.782726268523657</v>
      </c>
      <c r="AA32" s="29">
        <f>SUM(AA6:AA31)</f>
        <v>185626968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13677037</v>
      </c>
      <c r="D34" s="20"/>
      <c r="E34" s="21">
        <v>14658503</v>
      </c>
      <c r="F34" s="22">
        <v>14658503</v>
      </c>
      <c r="G34" s="22">
        <v>1326925</v>
      </c>
      <c r="H34" s="22"/>
      <c r="I34" s="22">
        <v>2372628</v>
      </c>
      <c r="J34" s="22">
        <v>3699553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3699553</v>
      </c>
      <c r="X34" s="22">
        <v>3664626</v>
      </c>
      <c r="Y34" s="22">
        <v>34927</v>
      </c>
      <c r="Z34" s="23">
        <v>0.95308498056827629</v>
      </c>
      <c r="AA34" s="20">
        <v>14658503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136497112</v>
      </c>
      <c r="D36" s="20"/>
      <c r="E36" s="21">
        <v>142993048</v>
      </c>
      <c r="F36" s="22">
        <v>142993048</v>
      </c>
      <c r="G36" s="22">
        <v>17335330</v>
      </c>
      <c r="H36" s="22">
        <v>20185265</v>
      </c>
      <c r="I36" s="22">
        <v>18721513</v>
      </c>
      <c r="J36" s="22">
        <v>56242108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56242108</v>
      </c>
      <c r="X36" s="22">
        <v>35748261</v>
      </c>
      <c r="Y36" s="22">
        <v>20493847</v>
      </c>
      <c r="Z36" s="23">
        <v>57.328234791616865</v>
      </c>
      <c r="AA36" s="20">
        <v>142993048</v>
      </c>
    </row>
    <row r="37" spans="1:27" x14ac:dyDescent="0.25">
      <c r="A37" s="19" t="s">
        <v>63</v>
      </c>
      <c r="B37" s="15" t="s">
        <v>32</v>
      </c>
      <c r="C37" s="20">
        <v>7482</v>
      </c>
      <c r="D37" s="20"/>
      <c r="E37" s="21">
        <v>109036</v>
      </c>
      <c r="F37" s="22">
        <v>109036</v>
      </c>
      <c r="G37" s="22"/>
      <c r="H37" s="22">
        <v>2741</v>
      </c>
      <c r="I37" s="22">
        <v>290</v>
      </c>
      <c r="J37" s="22">
        <v>3031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3031</v>
      </c>
      <c r="X37" s="22">
        <v>27258</v>
      </c>
      <c r="Y37" s="22">
        <v>-24227</v>
      </c>
      <c r="Z37" s="23">
        <v>-88.88032871083719</v>
      </c>
      <c r="AA37" s="20">
        <v>109036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3109102</v>
      </c>
      <c r="D39" s="20"/>
      <c r="E39" s="21">
        <v>3735828</v>
      </c>
      <c r="F39" s="22">
        <v>3735828</v>
      </c>
      <c r="G39" s="22">
        <v>289533</v>
      </c>
      <c r="H39" s="22">
        <v>289533</v>
      </c>
      <c r="I39" s="22">
        <v>280193</v>
      </c>
      <c r="J39" s="22">
        <v>859259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859259</v>
      </c>
      <c r="X39" s="22">
        <v>933957</v>
      </c>
      <c r="Y39" s="22">
        <v>-74698</v>
      </c>
      <c r="Z39" s="23">
        <v>-7.9980127564759407</v>
      </c>
      <c r="AA39" s="20">
        <v>3735828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7251443</v>
      </c>
      <c r="D41" s="20"/>
      <c r="E41" s="21">
        <v>4000000</v>
      </c>
      <c r="F41" s="22">
        <v>4000000</v>
      </c>
      <c r="G41" s="22"/>
      <c r="H41" s="22">
        <v>8569</v>
      </c>
      <c r="I41" s="22"/>
      <c r="J41" s="22">
        <v>8569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8569</v>
      </c>
      <c r="X41" s="22">
        <v>999999</v>
      </c>
      <c r="Y41" s="22">
        <v>-991430</v>
      </c>
      <c r="Z41" s="23">
        <v>-99.14309914309915</v>
      </c>
      <c r="AA41" s="20">
        <v>4000000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673697</v>
      </c>
      <c r="D44" s="20"/>
      <c r="E44" s="21">
        <v>1011028</v>
      </c>
      <c r="F44" s="22">
        <v>1011028</v>
      </c>
      <c r="G44" s="22">
        <v>11431</v>
      </c>
      <c r="H44" s="22"/>
      <c r="I44" s="22">
        <v>20060</v>
      </c>
      <c r="J44" s="22">
        <v>31491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31491</v>
      </c>
      <c r="X44" s="22">
        <v>252756</v>
      </c>
      <c r="Y44" s="22">
        <v>-221265</v>
      </c>
      <c r="Z44" s="23">
        <v>-87.540948582822963</v>
      </c>
      <c r="AA44" s="20">
        <v>1011028</v>
      </c>
    </row>
    <row r="45" spans="1:27" x14ac:dyDescent="0.25">
      <c r="A45" s="19" t="s">
        <v>70</v>
      </c>
      <c r="B45" s="15" t="s">
        <v>32</v>
      </c>
      <c r="C45" s="20">
        <v>462379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161678252</v>
      </c>
      <c r="D47" s="29">
        <f t="shared" ref="D47:Y47" si="1">SUM(D34:D46)</f>
        <v>0</v>
      </c>
      <c r="E47" s="30">
        <f t="shared" si="1"/>
        <v>166507443</v>
      </c>
      <c r="F47" s="31">
        <f t="shared" si="1"/>
        <v>166507443</v>
      </c>
      <c r="G47" s="31">
        <f t="shared" si="1"/>
        <v>18963219</v>
      </c>
      <c r="H47" s="31">
        <f t="shared" si="1"/>
        <v>20486108</v>
      </c>
      <c r="I47" s="31">
        <f t="shared" si="1"/>
        <v>21394684</v>
      </c>
      <c r="J47" s="31">
        <f t="shared" si="1"/>
        <v>60844011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60844011</v>
      </c>
      <c r="X47" s="31">
        <f t="shared" si="1"/>
        <v>41626857</v>
      </c>
      <c r="Y47" s="31">
        <f t="shared" si="1"/>
        <v>19217154</v>
      </c>
      <c r="Z47" s="32">
        <f>+IF(X47&lt;&gt;0,+(Y47/X47)*100,0)</f>
        <v>46.165277383300882</v>
      </c>
      <c r="AA47" s="29">
        <f>SUM(AA34:AA46)</f>
        <v>166507443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13066413</v>
      </c>
      <c r="D48" s="39">
        <f t="shared" si="2"/>
        <v>0</v>
      </c>
      <c r="E48" s="40">
        <f t="shared" si="2"/>
        <v>19119525</v>
      </c>
      <c r="F48" s="41">
        <f t="shared" si="2"/>
        <v>19119525</v>
      </c>
      <c r="G48" s="41">
        <f t="shared" si="2"/>
        <v>2678474</v>
      </c>
      <c r="H48" s="41">
        <f t="shared" si="2"/>
        <v>115017</v>
      </c>
      <c r="I48" s="41">
        <f t="shared" si="2"/>
        <v>-6658039</v>
      </c>
      <c r="J48" s="41">
        <f t="shared" si="2"/>
        <v>-3864548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-3864548</v>
      </c>
      <c r="X48" s="41">
        <f t="shared" si="2"/>
        <v>4779885</v>
      </c>
      <c r="Y48" s="41">
        <f t="shared" si="2"/>
        <v>-8644433</v>
      </c>
      <c r="Z48" s="42">
        <f>+IF(X48&lt;&gt;0,+(Y48/X48)*100,0)</f>
        <v>-180.85022966033702</v>
      </c>
      <c r="AA48" s="39">
        <f>+AA32-AA47</f>
        <v>19119525</v>
      </c>
    </row>
    <row r="49" spans="1:27" x14ac:dyDescent="0.25">
      <c r="A49" s="43" t="s">
        <v>74</v>
      </c>
      <c r="B49" s="15" t="s">
        <v>32</v>
      </c>
      <c r="C49" s="20">
        <v>33500000</v>
      </c>
      <c r="D49" s="20"/>
      <c r="E49" s="21">
        <v>31560000</v>
      </c>
      <c r="F49" s="22">
        <v>31560000</v>
      </c>
      <c r="G49" s="22"/>
      <c r="H49" s="22">
        <v>4862889</v>
      </c>
      <c r="I49" s="22">
        <v>3253490</v>
      </c>
      <c r="J49" s="22">
        <v>8116379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8116379</v>
      </c>
      <c r="X49" s="22">
        <v>7890000</v>
      </c>
      <c r="Y49" s="22">
        <v>226379</v>
      </c>
      <c r="Z49" s="23">
        <v>2.8691888466413182</v>
      </c>
      <c r="AA49" s="20">
        <v>31560000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46566413</v>
      </c>
      <c r="D51" s="48">
        <f t="shared" si="3"/>
        <v>0</v>
      </c>
      <c r="E51" s="49">
        <f t="shared" si="3"/>
        <v>50679525</v>
      </c>
      <c r="F51" s="50">
        <f t="shared" si="3"/>
        <v>50679525</v>
      </c>
      <c r="G51" s="50">
        <f t="shared" si="3"/>
        <v>2678474</v>
      </c>
      <c r="H51" s="50">
        <f t="shared" si="3"/>
        <v>4977906</v>
      </c>
      <c r="I51" s="50">
        <f t="shared" si="3"/>
        <v>-3404549</v>
      </c>
      <c r="J51" s="50">
        <f t="shared" si="3"/>
        <v>4251831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4251831</v>
      </c>
      <c r="X51" s="50">
        <f t="shared" si="3"/>
        <v>12669885</v>
      </c>
      <c r="Y51" s="50">
        <f t="shared" si="3"/>
        <v>-8418054</v>
      </c>
      <c r="Z51" s="51">
        <f>+IF(X51&lt;&gt;0,+(Y51/X51)*100,0)</f>
        <v>-66.441439681575645</v>
      </c>
      <c r="AA51" s="48">
        <f>SUM(AA48:AA50)</f>
        <v>50679525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46566413</v>
      </c>
      <c r="D53" s="54">
        <f>+D51-D52</f>
        <v>0</v>
      </c>
      <c r="E53" s="55">
        <f t="shared" si="4"/>
        <v>50679525</v>
      </c>
      <c r="F53" s="56">
        <f t="shared" si="4"/>
        <v>50679525</v>
      </c>
      <c r="G53" s="56">
        <f t="shared" si="4"/>
        <v>2678474</v>
      </c>
      <c r="H53" s="56">
        <f t="shared" si="4"/>
        <v>4977906</v>
      </c>
      <c r="I53" s="56">
        <f t="shared" si="4"/>
        <v>-3404549</v>
      </c>
      <c r="J53" s="56">
        <f t="shared" si="4"/>
        <v>4251831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4251831</v>
      </c>
      <c r="X53" s="56">
        <f t="shared" si="4"/>
        <v>12669885</v>
      </c>
      <c r="Y53" s="56">
        <f t="shared" si="4"/>
        <v>-8418054</v>
      </c>
      <c r="Z53" s="57">
        <f>+IF(X53&lt;&gt;0,+(Y53/X53)*100,0)</f>
        <v>-66.441439681575645</v>
      </c>
      <c r="AA53" s="54">
        <f>+AA51-AA52</f>
        <v>50679525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46566413</v>
      </c>
      <c r="D56" s="48">
        <f>SUM(D53:D55)</f>
        <v>0</v>
      </c>
      <c r="E56" s="49">
        <f t="shared" si="5"/>
        <v>50679525</v>
      </c>
      <c r="F56" s="50">
        <f t="shared" si="5"/>
        <v>50679525</v>
      </c>
      <c r="G56" s="50">
        <f t="shared" si="5"/>
        <v>2678474</v>
      </c>
      <c r="H56" s="50">
        <f t="shared" si="5"/>
        <v>4977906</v>
      </c>
      <c r="I56" s="50">
        <f t="shared" si="5"/>
        <v>-3404549</v>
      </c>
      <c r="J56" s="50">
        <f t="shared" si="5"/>
        <v>4251831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4251831</v>
      </c>
      <c r="X56" s="50">
        <f t="shared" si="5"/>
        <v>12669885</v>
      </c>
      <c r="Y56" s="50">
        <f t="shared" si="5"/>
        <v>-8418054</v>
      </c>
      <c r="Z56" s="51">
        <f>+IF(X56&lt;&gt;0,+(Y56/X56)*100,0)</f>
        <v>-66.441439681575645</v>
      </c>
      <c r="AA56" s="48">
        <f>SUM(AA53:AA55)</f>
        <v>50679525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46566413</v>
      </c>
      <c r="D59" s="65">
        <f>SUM(D56:D58)</f>
        <v>0</v>
      </c>
      <c r="E59" s="66">
        <f t="shared" si="6"/>
        <v>50679525</v>
      </c>
      <c r="F59" s="67">
        <f t="shared" si="6"/>
        <v>50679525</v>
      </c>
      <c r="G59" s="67">
        <f t="shared" si="6"/>
        <v>2678474</v>
      </c>
      <c r="H59" s="67">
        <f t="shared" si="6"/>
        <v>4977906</v>
      </c>
      <c r="I59" s="67">
        <f t="shared" si="6"/>
        <v>-3404549</v>
      </c>
      <c r="J59" s="67">
        <f t="shared" si="6"/>
        <v>4251831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4251831</v>
      </c>
      <c r="X59" s="67">
        <f t="shared" si="6"/>
        <v>12669885</v>
      </c>
      <c r="Y59" s="67">
        <f t="shared" si="6"/>
        <v>-8418054</v>
      </c>
      <c r="Z59" s="68">
        <f>+IF(X59&lt;&gt;0,+(Y59/X59)*100,0)</f>
        <v>-66.441439681575645</v>
      </c>
      <c r="AA59" s="65">
        <f>SUM(AA56:AA58)</f>
        <v>50679525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6081714</v>
      </c>
      <c r="D41" s="20"/>
      <c r="E41" s="21"/>
      <c r="F41" s="22"/>
      <c r="G41" s="22"/>
      <c r="H41" s="22">
        <v>2739690</v>
      </c>
      <c r="I41" s="22">
        <v>2820336</v>
      </c>
      <c r="J41" s="22">
        <v>5560026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5560026</v>
      </c>
      <c r="X41" s="22"/>
      <c r="Y41" s="22">
        <v>5560026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>
        <v>22399</v>
      </c>
      <c r="I42" s="22">
        <v>1358853</v>
      </c>
      <c r="J42" s="22">
        <v>1381252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1381252</v>
      </c>
      <c r="X42" s="22"/>
      <c r="Y42" s="22">
        <v>1381252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6081714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2762089</v>
      </c>
      <c r="I47" s="31">
        <f t="shared" si="1"/>
        <v>4179189</v>
      </c>
      <c r="J47" s="31">
        <f t="shared" si="1"/>
        <v>6941278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6941278</v>
      </c>
      <c r="X47" s="31">
        <f t="shared" si="1"/>
        <v>0</v>
      </c>
      <c r="Y47" s="31">
        <f t="shared" si="1"/>
        <v>6941278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-6081714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-2762089</v>
      </c>
      <c r="I48" s="41">
        <f t="shared" si="2"/>
        <v>-4179189</v>
      </c>
      <c r="J48" s="41">
        <f t="shared" si="2"/>
        <v>-6941278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-6941278</v>
      </c>
      <c r="X48" s="41">
        <f t="shared" si="2"/>
        <v>0</v>
      </c>
      <c r="Y48" s="41">
        <f t="shared" si="2"/>
        <v>-6941278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-6081714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-2762089</v>
      </c>
      <c r="I51" s="50">
        <f t="shared" si="3"/>
        <v>-4179189</v>
      </c>
      <c r="J51" s="50">
        <f t="shared" si="3"/>
        <v>-6941278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-6941278</v>
      </c>
      <c r="X51" s="50">
        <f t="shared" si="3"/>
        <v>0</v>
      </c>
      <c r="Y51" s="50">
        <f t="shared" si="3"/>
        <v>-6941278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-6081714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-2762089</v>
      </c>
      <c r="I53" s="56">
        <f t="shared" si="4"/>
        <v>-4179189</v>
      </c>
      <c r="J53" s="56">
        <f t="shared" si="4"/>
        <v>-6941278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-6941278</v>
      </c>
      <c r="X53" s="56">
        <f t="shared" si="4"/>
        <v>0</v>
      </c>
      <c r="Y53" s="56">
        <f t="shared" si="4"/>
        <v>-6941278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-6081714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-2762089</v>
      </c>
      <c r="I56" s="50">
        <f t="shared" si="5"/>
        <v>-4179189</v>
      </c>
      <c r="J56" s="50">
        <f t="shared" si="5"/>
        <v>-6941278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-6941278</v>
      </c>
      <c r="X56" s="50">
        <f t="shared" si="5"/>
        <v>0</v>
      </c>
      <c r="Y56" s="50">
        <f t="shared" si="5"/>
        <v>-6941278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-6081714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-2762089</v>
      </c>
      <c r="I59" s="67">
        <f t="shared" si="6"/>
        <v>-4179189</v>
      </c>
      <c r="J59" s="67">
        <f t="shared" si="6"/>
        <v>-6941278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-6941278</v>
      </c>
      <c r="X59" s="67">
        <f t="shared" si="6"/>
        <v>0</v>
      </c>
      <c r="Y59" s="67">
        <f t="shared" si="6"/>
        <v>-6941278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298846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1275000</v>
      </c>
      <c r="F41" s="22">
        <v>1275000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85000</v>
      </c>
      <c r="Y41" s="22">
        <v>-85000</v>
      </c>
      <c r="Z41" s="23">
        <v>-100</v>
      </c>
      <c r="AA41" s="20">
        <v>1275000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2762288</v>
      </c>
      <c r="D44" s="20"/>
      <c r="E44" s="21">
        <v>4250000</v>
      </c>
      <c r="F44" s="22">
        <v>4250000</v>
      </c>
      <c r="G44" s="22">
        <v>195822</v>
      </c>
      <c r="H44" s="22">
        <v>338926</v>
      </c>
      <c r="I44" s="22">
        <v>237785</v>
      </c>
      <c r="J44" s="22">
        <v>772533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772533</v>
      </c>
      <c r="X44" s="22">
        <v>1062500</v>
      </c>
      <c r="Y44" s="22">
        <v>-289967</v>
      </c>
      <c r="Z44" s="23">
        <v>-27.291011764705882</v>
      </c>
      <c r="AA44" s="20">
        <v>4250000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3061134</v>
      </c>
      <c r="D47" s="29">
        <f t="shared" ref="D47:Y47" si="1">SUM(D34:D46)</f>
        <v>0</v>
      </c>
      <c r="E47" s="30">
        <f t="shared" si="1"/>
        <v>5525000</v>
      </c>
      <c r="F47" s="31">
        <f t="shared" si="1"/>
        <v>5525000</v>
      </c>
      <c r="G47" s="31">
        <f t="shared" si="1"/>
        <v>195822</v>
      </c>
      <c r="H47" s="31">
        <f t="shared" si="1"/>
        <v>338926</v>
      </c>
      <c r="I47" s="31">
        <f t="shared" si="1"/>
        <v>237785</v>
      </c>
      <c r="J47" s="31">
        <f t="shared" si="1"/>
        <v>772533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772533</v>
      </c>
      <c r="X47" s="31">
        <f t="shared" si="1"/>
        <v>1147500</v>
      </c>
      <c r="Y47" s="31">
        <f t="shared" si="1"/>
        <v>-374967</v>
      </c>
      <c r="Z47" s="32">
        <f>+IF(X47&lt;&gt;0,+(Y47/X47)*100,0)</f>
        <v>-32.676862745098042</v>
      </c>
      <c r="AA47" s="29">
        <f>SUM(AA34:AA46)</f>
        <v>5525000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-3061134</v>
      </c>
      <c r="D48" s="39">
        <f t="shared" si="2"/>
        <v>0</v>
      </c>
      <c r="E48" s="40">
        <f t="shared" si="2"/>
        <v>-5525000</v>
      </c>
      <c r="F48" s="41">
        <f t="shared" si="2"/>
        <v>-5525000</v>
      </c>
      <c r="G48" s="41">
        <f t="shared" si="2"/>
        <v>-195822</v>
      </c>
      <c r="H48" s="41">
        <f t="shared" si="2"/>
        <v>-338926</v>
      </c>
      <c r="I48" s="41">
        <f t="shared" si="2"/>
        <v>-237785</v>
      </c>
      <c r="J48" s="41">
        <f t="shared" si="2"/>
        <v>-772533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-772533</v>
      </c>
      <c r="X48" s="41">
        <f t="shared" si="2"/>
        <v>-1147500</v>
      </c>
      <c r="Y48" s="41">
        <f t="shared" si="2"/>
        <v>374967</v>
      </c>
      <c r="Z48" s="42">
        <f>+IF(X48&lt;&gt;0,+(Y48/X48)*100,0)</f>
        <v>-32.676862745098042</v>
      </c>
      <c r="AA48" s="39">
        <f>+AA32-AA47</f>
        <v>-5525000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-3061134</v>
      </c>
      <c r="D51" s="48">
        <f t="shared" si="3"/>
        <v>0</v>
      </c>
      <c r="E51" s="49">
        <f t="shared" si="3"/>
        <v>-5525000</v>
      </c>
      <c r="F51" s="50">
        <f t="shared" si="3"/>
        <v>-5525000</v>
      </c>
      <c r="G51" s="50">
        <f t="shared" si="3"/>
        <v>-195822</v>
      </c>
      <c r="H51" s="50">
        <f t="shared" si="3"/>
        <v>-338926</v>
      </c>
      <c r="I51" s="50">
        <f t="shared" si="3"/>
        <v>-237785</v>
      </c>
      <c r="J51" s="50">
        <f t="shared" si="3"/>
        <v>-772533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-772533</v>
      </c>
      <c r="X51" s="50">
        <f t="shared" si="3"/>
        <v>-1147500</v>
      </c>
      <c r="Y51" s="50">
        <f t="shared" si="3"/>
        <v>374967</v>
      </c>
      <c r="Z51" s="51">
        <f>+IF(X51&lt;&gt;0,+(Y51/X51)*100,0)</f>
        <v>-32.676862745098042</v>
      </c>
      <c r="AA51" s="48">
        <f>SUM(AA48:AA50)</f>
        <v>-5525000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-3061134</v>
      </c>
      <c r="D53" s="54">
        <f>+D51-D52</f>
        <v>0</v>
      </c>
      <c r="E53" s="55">
        <f t="shared" si="4"/>
        <v>-5525000</v>
      </c>
      <c r="F53" s="56">
        <f t="shared" si="4"/>
        <v>-5525000</v>
      </c>
      <c r="G53" s="56">
        <f t="shared" si="4"/>
        <v>-195822</v>
      </c>
      <c r="H53" s="56">
        <f t="shared" si="4"/>
        <v>-338926</v>
      </c>
      <c r="I53" s="56">
        <f t="shared" si="4"/>
        <v>-237785</v>
      </c>
      <c r="J53" s="56">
        <f t="shared" si="4"/>
        <v>-772533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-772533</v>
      </c>
      <c r="X53" s="56">
        <f t="shared" si="4"/>
        <v>-1147500</v>
      </c>
      <c r="Y53" s="56">
        <f t="shared" si="4"/>
        <v>374967</v>
      </c>
      <c r="Z53" s="57">
        <f>+IF(X53&lt;&gt;0,+(Y53/X53)*100,0)</f>
        <v>-32.676862745098042</v>
      </c>
      <c r="AA53" s="54">
        <f>+AA51-AA52</f>
        <v>-5525000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-3061134</v>
      </c>
      <c r="D56" s="48">
        <f>SUM(D53:D55)</f>
        <v>0</v>
      </c>
      <c r="E56" s="49">
        <f t="shared" si="5"/>
        <v>-5525000</v>
      </c>
      <c r="F56" s="50">
        <f t="shared" si="5"/>
        <v>-5525000</v>
      </c>
      <c r="G56" s="50">
        <f t="shared" si="5"/>
        <v>-195822</v>
      </c>
      <c r="H56" s="50">
        <f t="shared" si="5"/>
        <v>-338926</v>
      </c>
      <c r="I56" s="50">
        <f t="shared" si="5"/>
        <v>-237785</v>
      </c>
      <c r="J56" s="50">
        <f t="shared" si="5"/>
        <v>-772533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-772533</v>
      </c>
      <c r="X56" s="50">
        <f t="shared" si="5"/>
        <v>-1147500</v>
      </c>
      <c r="Y56" s="50">
        <f t="shared" si="5"/>
        <v>374967</v>
      </c>
      <c r="Z56" s="51">
        <f>+IF(X56&lt;&gt;0,+(Y56/X56)*100,0)</f>
        <v>-32.676862745098042</v>
      </c>
      <c r="AA56" s="48">
        <f>SUM(AA53:AA55)</f>
        <v>-5525000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-3061134</v>
      </c>
      <c r="D59" s="65">
        <f>SUM(D56:D58)</f>
        <v>0</v>
      </c>
      <c r="E59" s="66">
        <f t="shared" si="6"/>
        <v>-5525000</v>
      </c>
      <c r="F59" s="67">
        <f t="shared" si="6"/>
        <v>-5525000</v>
      </c>
      <c r="G59" s="67">
        <f t="shared" si="6"/>
        <v>-195822</v>
      </c>
      <c r="H59" s="67">
        <f t="shared" si="6"/>
        <v>-338926</v>
      </c>
      <c r="I59" s="67">
        <f t="shared" si="6"/>
        <v>-237785</v>
      </c>
      <c r="J59" s="67">
        <f t="shared" si="6"/>
        <v>-772533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-772533</v>
      </c>
      <c r="X59" s="67">
        <f t="shared" si="6"/>
        <v>-1147500</v>
      </c>
      <c r="Y59" s="67">
        <f t="shared" si="6"/>
        <v>374967</v>
      </c>
      <c r="Z59" s="68">
        <f>+IF(X59&lt;&gt;0,+(Y59/X59)*100,0)</f>
        <v>-32.676862745098042</v>
      </c>
      <c r="AA59" s="65">
        <f>SUM(AA56:AA58)</f>
        <v>-5525000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9839441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9839441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-9839441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-9839441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-9839441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-9839441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-9839441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848124</v>
      </c>
      <c r="D34" s="20"/>
      <c r="E34" s="21">
        <v>3777724</v>
      </c>
      <c r="F34" s="22">
        <v>3777724</v>
      </c>
      <c r="G34" s="22">
        <v>69771</v>
      </c>
      <c r="H34" s="22">
        <v>62520</v>
      </c>
      <c r="I34" s="22">
        <v>69182</v>
      </c>
      <c r="J34" s="22">
        <v>201473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201473</v>
      </c>
      <c r="X34" s="22">
        <v>944427</v>
      </c>
      <c r="Y34" s="22">
        <v>-742954</v>
      </c>
      <c r="Z34" s="23">
        <v>-78.667170675976024</v>
      </c>
      <c r="AA34" s="20">
        <v>3777724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624265</v>
      </c>
      <c r="D37" s="20"/>
      <c r="E37" s="21">
        <v>4000000</v>
      </c>
      <c r="F37" s="22">
        <v>4000000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999999</v>
      </c>
      <c r="Y37" s="22">
        <v>-999999</v>
      </c>
      <c r="Z37" s="23">
        <v>-100</v>
      </c>
      <c r="AA37" s="20">
        <v>4000000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40368772</v>
      </c>
      <c r="D41" s="20"/>
      <c r="E41" s="21">
        <v>6500000</v>
      </c>
      <c r="F41" s="22">
        <v>6500000</v>
      </c>
      <c r="G41" s="22"/>
      <c r="H41" s="22">
        <v>192395</v>
      </c>
      <c r="I41" s="22"/>
      <c r="J41" s="22">
        <v>192395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192395</v>
      </c>
      <c r="X41" s="22">
        <v>1625001</v>
      </c>
      <c r="Y41" s="22">
        <v>-1432606</v>
      </c>
      <c r="Z41" s="23">
        <v>-88.160314978267706</v>
      </c>
      <c r="AA41" s="20">
        <v>6500000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9209188</v>
      </c>
      <c r="D44" s="20"/>
      <c r="E44" s="21">
        <v>12099185</v>
      </c>
      <c r="F44" s="22">
        <v>12099185</v>
      </c>
      <c r="G44" s="22">
        <v>3170</v>
      </c>
      <c r="H44" s="22">
        <v>1342560</v>
      </c>
      <c r="I44" s="22">
        <v>756030</v>
      </c>
      <c r="J44" s="22">
        <v>2101760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2101760</v>
      </c>
      <c r="X44" s="22">
        <v>3024795</v>
      </c>
      <c r="Y44" s="22">
        <v>-923035</v>
      </c>
      <c r="Z44" s="23">
        <v>-30.51562171981903</v>
      </c>
      <c r="AA44" s="20">
        <v>12099185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51050349</v>
      </c>
      <c r="D47" s="29">
        <f t="shared" ref="D47:Y47" si="1">SUM(D34:D46)</f>
        <v>0</v>
      </c>
      <c r="E47" s="30">
        <f t="shared" si="1"/>
        <v>26376909</v>
      </c>
      <c r="F47" s="31">
        <f t="shared" si="1"/>
        <v>26376909</v>
      </c>
      <c r="G47" s="31">
        <f t="shared" si="1"/>
        <v>72941</v>
      </c>
      <c r="H47" s="31">
        <f t="shared" si="1"/>
        <v>1597475</v>
      </c>
      <c r="I47" s="31">
        <f t="shared" si="1"/>
        <v>825212</v>
      </c>
      <c r="J47" s="31">
        <f t="shared" si="1"/>
        <v>2495628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2495628</v>
      </c>
      <c r="X47" s="31">
        <f t="shared" si="1"/>
        <v>6594222</v>
      </c>
      <c r="Y47" s="31">
        <f t="shared" si="1"/>
        <v>-4098594</v>
      </c>
      <c r="Z47" s="32">
        <f>+IF(X47&lt;&gt;0,+(Y47/X47)*100,0)</f>
        <v>-62.154322374951889</v>
      </c>
      <c r="AA47" s="29">
        <f>SUM(AA34:AA46)</f>
        <v>26376909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-51050349</v>
      </c>
      <c r="D48" s="39">
        <f t="shared" si="2"/>
        <v>0</v>
      </c>
      <c r="E48" s="40">
        <f t="shared" si="2"/>
        <v>-26376909</v>
      </c>
      <c r="F48" s="41">
        <f t="shared" si="2"/>
        <v>-26376909</v>
      </c>
      <c r="G48" s="41">
        <f t="shared" si="2"/>
        <v>-72941</v>
      </c>
      <c r="H48" s="41">
        <f t="shared" si="2"/>
        <v>-1597475</v>
      </c>
      <c r="I48" s="41">
        <f t="shared" si="2"/>
        <v>-825212</v>
      </c>
      <c r="J48" s="41">
        <f t="shared" si="2"/>
        <v>-2495628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-2495628</v>
      </c>
      <c r="X48" s="41">
        <f t="shared" si="2"/>
        <v>-6594222</v>
      </c>
      <c r="Y48" s="41">
        <f t="shared" si="2"/>
        <v>4098594</v>
      </c>
      <c r="Z48" s="42">
        <f>+IF(X48&lt;&gt;0,+(Y48/X48)*100,0)</f>
        <v>-62.154322374951889</v>
      </c>
      <c r="AA48" s="39">
        <f>+AA32-AA47</f>
        <v>-26376909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-51050349</v>
      </c>
      <c r="D51" s="48">
        <f t="shared" si="3"/>
        <v>0</v>
      </c>
      <c r="E51" s="49">
        <f t="shared" si="3"/>
        <v>-26376909</v>
      </c>
      <c r="F51" s="50">
        <f t="shared" si="3"/>
        <v>-26376909</v>
      </c>
      <c r="G51" s="50">
        <f t="shared" si="3"/>
        <v>-72941</v>
      </c>
      <c r="H51" s="50">
        <f t="shared" si="3"/>
        <v>-1597475</v>
      </c>
      <c r="I51" s="50">
        <f t="shared" si="3"/>
        <v>-825212</v>
      </c>
      <c r="J51" s="50">
        <f t="shared" si="3"/>
        <v>-2495628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-2495628</v>
      </c>
      <c r="X51" s="50">
        <f t="shared" si="3"/>
        <v>-6594222</v>
      </c>
      <c r="Y51" s="50">
        <f t="shared" si="3"/>
        <v>4098594</v>
      </c>
      <c r="Z51" s="51">
        <f>+IF(X51&lt;&gt;0,+(Y51/X51)*100,0)</f>
        <v>-62.154322374951889</v>
      </c>
      <c r="AA51" s="48">
        <f>SUM(AA48:AA50)</f>
        <v>-26376909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-51050349</v>
      </c>
      <c r="D53" s="54">
        <f>+D51-D52</f>
        <v>0</v>
      </c>
      <c r="E53" s="55">
        <f t="shared" si="4"/>
        <v>-26376909</v>
      </c>
      <c r="F53" s="56">
        <f t="shared" si="4"/>
        <v>-26376909</v>
      </c>
      <c r="G53" s="56">
        <f t="shared" si="4"/>
        <v>-72941</v>
      </c>
      <c r="H53" s="56">
        <f t="shared" si="4"/>
        <v>-1597475</v>
      </c>
      <c r="I53" s="56">
        <f t="shared" si="4"/>
        <v>-825212</v>
      </c>
      <c r="J53" s="56">
        <f t="shared" si="4"/>
        <v>-2495628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-2495628</v>
      </c>
      <c r="X53" s="56">
        <f t="shared" si="4"/>
        <v>-6594222</v>
      </c>
      <c r="Y53" s="56">
        <f t="shared" si="4"/>
        <v>4098594</v>
      </c>
      <c r="Z53" s="57">
        <f>+IF(X53&lt;&gt;0,+(Y53/X53)*100,0)</f>
        <v>-62.154322374951889</v>
      </c>
      <c r="AA53" s="54">
        <f>+AA51-AA52</f>
        <v>-26376909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-51050349</v>
      </c>
      <c r="D56" s="48">
        <f>SUM(D53:D55)</f>
        <v>0</v>
      </c>
      <c r="E56" s="49">
        <f t="shared" si="5"/>
        <v>-26376909</v>
      </c>
      <c r="F56" s="50">
        <f t="shared" si="5"/>
        <v>-26376909</v>
      </c>
      <c r="G56" s="50">
        <f t="shared" si="5"/>
        <v>-72941</v>
      </c>
      <c r="H56" s="50">
        <f t="shared" si="5"/>
        <v>-1597475</v>
      </c>
      <c r="I56" s="50">
        <f t="shared" si="5"/>
        <v>-825212</v>
      </c>
      <c r="J56" s="50">
        <f t="shared" si="5"/>
        <v>-2495628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-2495628</v>
      </c>
      <c r="X56" s="50">
        <f t="shared" si="5"/>
        <v>-6594222</v>
      </c>
      <c r="Y56" s="50">
        <f t="shared" si="5"/>
        <v>4098594</v>
      </c>
      <c r="Z56" s="51">
        <f>+IF(X56&lt;&gt;0,+(Y56/X56)*100,0)</f>
        <v>-62.154322374951889</v>
      </c>
      <c r="AA56" s="48">
        <f>SUM(AA53:AA55)</f>
        <v>-26376909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-51050349</v>
      </c>
      <c r="D59" s="65">
        <f>SUM(D56:D58)</f>
        <v>0</v>
      </c>
      <c r="E59" s="66">
        <f t="shared" si="6"/>
        <v>-26376909</v>
      </c>
      <c r="F59" s="67">
        <f t="shared" si="6"/>
        <v>-26376909</v>
      </c>
      <c r="G59" s="67">
        <f t="shared" si="6"/>
        <v>-72941</v>
      </c>
      <c r="H59" s="67">
        <f t="shared" si="6"/>
        <v>-1597475</v>
      </c>
      <c r="I59" s="67">
        <f t="shared" si="6"/>
        <v>-825212</v>
      </c>
      <c r="J59" s="67">
        <f t="shared" si="6"/>
        <v>-2495628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-2495628</v>
      </c>
      <c r="X59" s="67">
        <f t="shared" si="6"/>
        <v>-6594222</v>
      </c>
      <c r="Y59" s="67">
        <f t="shared" si="6"/>
        <v>4098594</v>
      </c>
      <c r="Z59" s="68">
        <f>+IF(X59&lt;&gt;0,+(Y59/X59)*100,0)</f>
        <v>-62.154322374951889</v>
      </c>
      <c r="AA59" s="65">
        <f>SUM(AA56:AA58)</f>
        <v>-26376909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17902197</v>
      </c>
      <c r="D6" s="20"/>
      <c r="E6" s="21">
        <v>22396241</v>
      </c>
      <c r="F6" s="22">
        <v>22396241</v>
      </c>
      <c r="G6" s="22">
        <v>2309301</v>
      </c>
      <c r="H6" s="22">
        <v>2290196</v>
      </c>
      <c r="I6" s="22">
        <v>2351215</v>
      </c>
      <c r="J6" s="22">
        <v>6950712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6950712</v>
      </c>
      <c r="X6" s="22">
        <v>5599059</v>
      </c>
      <c r="Y6" s="22">
        <v>1351653</v>
      </c>
      <c r="Z6" s="23">
        <v>24.140717216946634</v>
      </c>
      <c r="AA6" s="20">
        <v>22396241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1955952</v>
      </c>
      <c r="D13" s="20"/>
      <c r="E13" s="21">
        <v>726646</v>
      </c>
      <c r="F13" s="22">
        <v>726646</v>
      </c>
      <c r="G13" s="22">
        <v>70000</v>
      </c>
      <c r="H13" s="22">
        <v>69936</v>
      </c>
      <c r="I13" s="22">
        <v>55752</v>
      </c>
      <c r="J13" s="22">
        <v>195688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195688</v>
      </c>
      <c r="X13" s="22">
        <v>181662</v>
      </c>
      <c r="Y13" s="22">
        <v>14026</v>
      </c>
      <c r="Z13" s="23">
        <v>7.7209322808292322</v>
      </c>
      <c r="AA13" s="20">
        <v>726646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24985554</v>
      </c>
      <c r="D25" s="20"/>
      <c r="E25" s="21">
        <v>15996000</v>
      </c>
      <c r="F25" s="22">
        <v>15996000</v>
      </c>
      <c r="G25" s="22">
        <v>7451230</v>
      </c>
      <c r="H25" s="22">
        <v>22400</v>
      </c>
      <c r="I25" s="22"/>
      <c r="J25" s="22">
        <v>7473630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7473630</v>
      </c>
      <c r="X25" s="22">
        <v>3999000</v>
      </c>
      <c r="Y25" s="22">
        <v>3474630</v>
      </c>
      <c r="Z25" s="23">
        <v>86.887471867966994</v>
      </c>
      <c r="AA25" s="20">
        <v>15996000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44843703</v>
      </c>
      <c r="D32" s="29">
        <f t="shared" ref="D32:Y32" si="0">SUM(D6:D31)</f>
        <v>0</v>
      </c>
      <c r="E32" s="30">
        <f t="shared" si="0"/>
        <v>39118887</v>
      </c>
      <c r="F32" s="31">
        <f t="shared" si="0"/>
        <v>39118887</v>
      </c>
      <c r="G32" s="31">
        <f t="shared" si="0"/>
        <v>9830531</v>
      </c>
      <c r="H32" s="31">
        <f t="shared" si="0"/>
        <v>2382532</v>
      </c>
      <c r="I32" s="31">
        <f t="shared" si="0"/>
        <v>2406967</v>
      </c>
      <c r="J32" s="31">
        <f t="shared" si="0"/>
        <v>14620030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14620030</v>
      </c>
      <c r="X32" s="31">
        <f t="shared" si="0"/>
        <v>9779721</v>
      </c>
      <c r="Y32" s="31">
        <f t="shared" si="0"/>
        <v>4840309</v>
      </c>
      <c r="Z32" s="32">
        <f>+IF(X32&lt;&gt;0,+(Y32/X32)*100,0)</f>
        <v>49.493323991553545</v>
      </c>
      <c r="AA32" s="29">
        <f>SUM(AA6:AA31)</f>
        <v>39118887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5681830</v>
      </c>
      <c r="D34" s="20"/>
      <c r="E34" s="21">
        <v>6040460</v>
      </c>
      <c r="F34" s="22">
        <v>6040460</v>
      </c>
      <c r="G34" s="22">
        <v>506879</v>
      </c>
      <c r="H34" s="22"/>
      <c r="I34" s="22">
        <v>1101674</v>
      </c>
      <c r="J34" s="22">
        <v>1608553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1608553</v>
      </c>
      <c r="X34" s="22">
        <v>1510110</v>
      </c>
      <c r="Y34" s="22">
        <v>98443</v>
      </c>
      <c r="Z34" s="23">
        <v>6.5189290846362189</v>
      </c>
      <c r="AA34" s="20">
        <v>6040460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15542108</v>
      </c>
      <c r="D36" s="20"/>
      <c r="E36" s="21">
        <v>21840805</v>
      </c>
      <c r="F36" s="22">
        <v>21840805</v>
      </c>
      <c r="G36" s="22">
        <v>2698302</v>
      </c>
      <c r="H36" s="22">
        <v>2698302</v>
      </c>
      <c r="I36" s="22"/>
      <c r="J36" s="22">
        <v>5396604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5396604</v>
      </c>
      <c r="X36" s="22">
        <v>5460201</v>
      </c>
      <c r="Y36" s="22">
        <v>-63597</v>
      </c>
      <c r="Z36" s="23">
        <v>-1.1647373420868572</v>
      </c>
      <c r="AA36" s="20">
        <v>21840805</v>
      </c>
    </row>
    <row r="37" spans="1:27" x14ac:dyDescent="0.25">
      <c r="A37" s="19" t="s">
        <v>63</v>
      </c>
      <c r="B37" s="15" t="s">
        <v>32</v>
      </c>
      <c r="C37" s="20">
        <v>3638994</v>
      </c>
      <c r="D37" s="20"/>
      <c r="E37" s="21">
        <v>2010834</v>
      </c>
      <c r="F37" s="22">
        <v>2010834</v>
      </c>
      <c r="G37" s="22">
        <v>9555</v>
      </c>
      <c r="H37" s="22">
        <v>17704</v>
      </c>
      <c r="I37" s="22">
        <v>7380</v>
      </c>
      <c r="J37" s="22">
        <v>34639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34639</v>
      </c>
      <c r="X37" s="22">
        <v>502707</v>
      </c>
      <c r="Y37" s="22">
        <v>-468068</v>
      </c>
      <c r="Z37" s="23">
        <v>-93.109505139176491</v>
      </c>
      <c r="AA37" s="20">
        <v>2010834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2250035</v>
      </c>
      <c r="D39" s="20"/>
      <c r="E39" s="21">
        <v>462124</v>
      </c>
      <c r="F39" s="22">
        <v>462124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115530</v>
      </c>
      <c r="Y39" s="22">
        <v>-115530</v>
      </c>
      <c r="Z39" s="23">
        <v>-100</v>
      </c>
      <c r="AA39" s="20">
        <v>462124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26787127</v>
      </c>
      <c r="D41" s="20"/>
      <c r="E41" s="21">
        <v>17627682</v>
      </c>
      <c r="F41" s="22">
        <v>17627682</v>
      </c>
      <c r="G41" s="22">
        <v>6535224</v>
      </c>
      <c r="H41" s="22">
        <v>22400</v>
      </c>
      <c r="I41" s="22">
        <v>76122</v>
      </c>
      <c r="J41" s="22">
        <v>6633746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6633746</v>
      </c>
      <c r="X41" s="22">
        <v>4406922</v>
      </c>
      <c r="Y41" s="22">
        <v>2226824</v>
      </c>
      <c r="Z41" s="23">
        <v>50.530143260988055</v>
      </c>
      <c r="AA41" s="20">
        <v>17627682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4520212</v>
      </c>
      <c r="D44" s="20"/>
      <c r="E44" s="21">
        <v>5663239</v>
      </c>
      <c r="F44" s="22">
        <v>5663239</v>
      </c>
      <c r="G44" s="22">
        <v>477022</v>
      </c>
      <c r="H44" s="22">
        <v>364725</v>
      </c>
      <c r="I44" s="22">
        <v>963532</v>
      </c>
      <c r="J44" s="22">
        <v>1805279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1805279</v>
      </c>
      <c r="X44" s="22">
        <v>1415811</v>
      </c>
      <c r="Y44" s="22">
        <v>389468</v>
      </c>
      <c r="Z44" s="23">
        <v>27.50847394179025</v>
      </c>
      <c r="AA44" s="20">
        <v>5663239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58420306</v>
      </c>
      <c r="D47" s="29">
        <f t="shared" ref="D47:Y47" si="1">SUM(D34:D46)</f>
        <v>0</v>
      </c>
      <c r="E47" s="30">
        <f t="shared" si="1"/>
        <v>53645144</v>
      </c>
      <c r="F47" s="31">
        <f t="shared" si="1"/>
        <v>53645144</v>
      </c>
      <c r="G47" s="31">
        <f t="shared" si="1"/>
        <v>10226982</v>
      </c>
      <c r="H47" s="31">
        <f t="shared" si="1"/>
        <v>3103131</v>
      </c>
      <c r="I47" s="31">
        <f t="shared" si="1"/>
        <v>2148708</v>
      </c>
      <c r="J47" s="31">
        <f t="shared" si="1"/>
        <v>15478821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15478821</v>
      </c>
      <c r="X47" s="31">
        <f t="shared" si="1"/>
        <v>13411281</v>
      </c>
      <c r="Y47" s="31">
        <f t="shared" si="1"/>
        <v>2067540</v>
      </c>
      <c r="Z47" s="32">
        <f>+IF(X47&lt;&gt;0,+(Y47/X47)*100,0)</f>
        <v>15.416424426570439</v>
      </c>
      <c r="AA47" s="29">
        <f>SUM(AA34:AA46)</f>
        <v>53645144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-13576603</v>
      </c>
      <c r="D48" s="39">
        <f t="shared" si="2"/>
        <v>0</v>
      </c>
      <c r="E48" s="40">
        <f t="shared" si="2"/>
        <v>-14526257</v>
      </c>
      <c r="F48" s="41">
        <f t="shared" si="2"/>
        <v>-14526257</v>
      </c>
      <c r="G48" s="41">
        <f t="shared" si="2"/>
        <v>-396451</v>
      </c>
      <c r="H48" s="41">
        <f t="shared" si="2"/>
        <v>-720599</v>
      </c>
      <c r="I48" s="41">
        <f t="shared" si="2"/>
        <v>258259</v>
      </c>
      <c r="J48" s="41">
        <f t="shared" si="2"/>
        <v>-858791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-858791</v>
      </c>
      <c r="X48" s="41">
        <f t="shared" si="2"/>
        <v>-3631560</v>
      </c>
      <c r="Y48" s="41">
        <f t="shared" si="2"/>
        <v>2772769</v>
      </c>
      <c r="Z48" s="42">
        <f>+IF(X48&lt;&gt;0,+(Y48/X48)*100,0)</f>
        <v>-76.352008503232767</v>
      </c>
      <c r="AA48" s="39">
        <f>+AA32-AA47</f>
        <v>-14526257</v>
      </c>
    </row>
    <row r="49" spans="1:27" x14ac:dyDescent="0.25">
      <c r="A49" s="43" t="s">
        <v>74</v>
      </c>
      <c r="B49" s="15" t="s">
        <v>32</v>
      </c>
      <c r="C49" s="20">
        <v>8139185</v>
      </c>
      <c r="D49" s="20"/>
      <c r="E49" s="21"/>
      <c r="F49" s="22"/>
      <c r="G49" s="22"/>
      <c r="H49" s="22">
        <v>470394</v>
      </c>
      <c r="I49" s="22">
        <v>-6714</v>
      </c>
      <c r="J49" s="22">
        <v>463680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463680</v>
      </c>
      <c r="X49" s="22"/>
      <c r="Y49" s="22">
        <v>463680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-5437418</v>
      </c>
      <c r="D51" s="48">
        <f t="shared" si="3"/>
        <v>0</v>
      </c>
      <c r="E51" s="49">
        <f t="shared" si="3"/>
        <v>-14526257</v>
      </c>
      <c r="F51" s="50">
        <f t="shared" si="3"/>
        <v>-14526257</v>
      </c>
      <c r="G51" s="50">
        <f t="shared" si="3"/>
        <v>-396451</v>
      </c>
      <c r="H51" s="50">
        <f t="shared" si="3"/>
        <v>-250205</v>
      </c>
      <c r="I51" s="50">
        <f t="shared" si="3"/>
        <v>251545</v>
      </c>
      <c r="J51" s="50">
        <f t="shared" si="3"/>
        <v>-395111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-395111</v>
      </c>
      <c r="X51" s="50">
        <f t="shared" si="3"/>
        <v>-3631560</v>
      </c>
      <c r="Y51" s="50">
        <f t="shared" si="3"/>
        <v>3236449</v>
      </c>
      <c r="Z51" s="51">
        <f>+IF(X51&lt;&gt;0,+(Y51/X51)*100,0)</f>
        <v>-89.12007511923251</v>
      </c>
      <c r="AA51" s="48">
        <f>SUM(AA48:AA50)</f>
        <v>-14526257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-5437418</v>
      </c>
      <c r="D53" s="54">
        <f>+D51-D52</f>
        <v>0</v>
      </c>
      <c r="E53" s="55">
        <f t="shared" si="4"/>
        <v>-14526257</v>
      </c>
      <c r="F53" s="56">
        <f t="shared" si="4"/>
        <v>-14526257</v>
      </c>
      <c r="G53" s="56">
        <f t="shared" si="4"/>
        <v>-396451</v>
      </c>
      <c r="H53" s="56">
        <f t="shared" si="4"/>
        <v>-250205</v>
      </c>
      <c r="I53" s="56">
        <f t="shared" si="4"/>
        <v>251545</v>
      </c>
      <c r="J53" s="56">
        <f t="shared" si="4"/>
        <v>-395111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-395111</v>
      </c>
      <c r="X53" s="56">
        <f t="shared" si="4"/>
        <v>-3631560</v>
      </c>
      <c r="Y53" s="56">
        <f t="shared" si="4"/>
        <v>3236449</v>
      </c>
      <c r="Z53" s="57">
        <f>+IF(X53&lt;&gt;0,+(Y53/X53)*100,0)</f>
        <v>-89.12007511923251</v>
      </c>
      <c r="AA53" s="54">
        <f>+AA51-AA52</f>
        <v>-14526257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-5437418</v>
      </c>
      <c r="D56" s="48">
        <f>SUM(D53:D55)</f>
        <v>0</v>
      </c>
      <c r="E56" s="49">
        <f t="shared" si="5"/>
        <v>-14526257</v>
      </c>
      <c r="F56" s="50">
        <f t="shared" si="5"/>
        <v>-14526257</v>
      </c>
      <c r="G56" s="50">
        <f t="shared" si="5"/>
        <v>-396451</v>
      </c>
      <c r="H56" s="50">
        <f t="shared" si="5"/>
        <v>-250205</v>
      </c>
      <c r="I56" s="50">
        <f t="shared" si="5"/>
        <v>251545</v>
      </c>
      <c r="J56" s="50">
        <f t="shared" si="5"/>
        <v>-395111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-395111</v>
      </c>
      <c r="X56" s="50">
        <f t="shared" si="5"/>
        <v>-3631560</v>
      </c>
      <c r="Y56" s="50">
        <f t="shared" si="5"/>
        <v>3236449</v>
      </c>
      <c r="Z56" s="51">
        <f>+IF(X56&lt;&gt;0,+(Y56/X56)*100,0)</f>
        <v>-89.12007511923251</v>
      </c>
      <c r="AA56" s="48">
        <f>SUM(AA53:AA55)</f>
        <v>-14526257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-5437418</v>
      </c>
      <c r="D59" s="65">
        <f>SUM(D56:D58)</f>
        <v>0</v>
      </c>
      <c r="E59" s="66">
        <f t="shared" si="6"/>
        <v>-14526257</v>
      </c>
      <c r="F59" s="67">
        <f t="shared" si="6"/>
        <v>-14526257</v>
      </c>
      <c r="G59" s="67">
        <f t="shared" si="6"/>
        <v>-396451</v>
      </c>
      <c r="H59" s="67">
        <f t="shared" si="6"/>
        <v>-250205</v>
      </c>
      <c r="I59" s="67">
        <f t="shared" si="6"/>
        <v>251545</v>
      </c>
      <c r="J59" s="67">
        <f t="shared" si="6"/>
        <v>-395111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-395111</v>
      </c>
      <c r="X59" s="67">
        <f t="shared" si="6"/>
        <v>-3631560</v>
      </c>
      <c r="Y59" s="67">
        <f t="shared" si="6"/>
        <v>3236449</v>
      </c>
      <c r="Z59" s="68">
        <f>+IF(X59&lt;&gt;0,+(Y59/X59)*100,0)</f>
        <v>-89.12007511923251</v>
      </c>
      <c r="AA59" s="65">
        <f>SUM(AA56:AA58)</f>
        <v>-14526257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651012942</v>
      </c>
      <c r="D6" s="20"/>
      <c r="E6" s="21">
        <v>763000000</v>
      </c>
      <c r="F6" s="22">
        <v>763000000</v>
      </c>
      <c r="G6" s="22">
        <v>69340535</v>
      </c>
      <c r="H6" s="22">
        <v>82213251</v>
      </c>
      <c r="I6" s="22">
        <v>74311177</v>
      </c>
      <c r="J6" s="22">
        <v>225864963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225864963</v>
      </c>
      <c r="X6" s="22">
        <v>232359900</v>
      </c>
      <c r="Y6" s="22">
        <v>-6494937</v>
      </c>
      <c r="Z6" s="23">
        <v>-2.7952056271327366</v>
      </c>
      <c r="AA6" s="20">
        <v>763000000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21563760</v>
      </c>
      <c r="D25" s="20"/>
      <c r="E25" s="21">
        <v>24168000</v>
      </c>
      <c r="F25" s="22">
        <v>24168000</v>
      </c>
      <c r="G25" s="22">
        <v>1392168</v>
      </c>
      <c r="H25" s="22">
        <v>961061</v>
      </c>
      <c r="I25" s="22">
        <v>5840302</v>
      </c>
      <c r="J25" s="22">
        <v>8193531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8193531</v>
      </c>
      <c r="X25" s="22">
        <v>6990300</v>
      </c>
      <c r="Y25" s="22">
        <v>1203231</v>
      </c>
      <c r="Z25" s="23">
        <v>17.212866400583664</v>
      </c>
      <c r="AA25" s="20">
        <v>24168000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672576702</v>
      </c>
      <c r="D32" s="29">
        <f t="shared" ref="D32:Y32" si="0">SUM(D6:D31)</f>
        <v>0</v>
      </c>
      <c r="E32" s="30">
        <f t="shared" si="0"/>
        <v>787168000</v>
      </c>
      <c r="F32" s="31">
        <f t="shared" si="0"/>
        <v>787168000</v>
      </c>
      <c r="G32" s="31">
        <f t="shared" si="0"/>
        <v>70732703</v>
      </c>
      <c r="H32" s="31">
        <f t="shared" si="0"/>
        <v>83174312</v>
      </c>
      <c r="I32" s="31">
        <f t="shared" si="0"/>
        <v>80151479</v>
      </c>
      <c r="J32" s="31">
        <f t="shared" si="0"/>
        <v>234058494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234058494</v>
      </c>
      <c r="X32" s="31">
        <f t="shared" si="0"/>
        <v>239350200</v>
      </c>
      <c r="Y32" s="31">
        <f t="shared" si="0"/>
        <v>-5291706</v>
      </c>
      <c r="Z32" s="32">
        <f>+IF(X32&lt;&gt;0,+(Y32/X32)*100,0)</f>
        <v>-2.2108634126898576</v>
      </c>
      <c r="AA32" s="29">
        <f>SUM(AA6:AA31)</f>
        <v>787168000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63474090</v>
      </c>
      <c r="D34" s="20"/>
      <c r="E34" s="21">
        <v>66744479</v>
      </c>
      <c r="F34" s="22">
        <v>66744479</v>
      </c>
      <c r="G34" s="22">
        <v>5200501</v>
      </c>
      <c r="H34" s="22">
        <v>2867993</v>
      </c>
      <c r="I34" s="22">
        <v>5443619</v>
      </c>
      <c r="J34" s="22">
        <v>13512113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13512113</v>
      </c>
      <c r="X34" s="22">
        <v>16321943</v>
      </c>
      <c r="Y34" s="22">
        <v>-2809830</v>
      </c>
      <c r="Z34" s="23">
        <v>-17.215046027302019</v>
      </c>
      <c r="AA34" s="20">
        <v>66744479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496406540</v>
      </c>
      <c r="D36" s="20"/>
      <c r="E36" s="21">
        <v>508243120</v>
      </c>
      <c r="F36" s="22">
        <v>508243120</v>
      </c>
      <c r="G36" s="22"/>
      <c r="H36" s="22">
        <v>44836314</v>
      </c>
      <c r="I36" s="22">
        <v>72960139</v>
      </c>
      <c r="J36" s="22">
        <v>117796453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117796453</v>
      </c>
      <c r="X36" s="22">
        <v>152544128</v>
      </c>
      <c r="Y36" s="22">
        <v>-34747675</v>
      </c>
      <c r="Z36" s="23">
        <v>-22.778769301431257</v>
      </c>
      <c r="AA36" s="20">
        <v>508243120</v>
      </c>
    </row>
    <row r="37" spans="1:27" x14ac:dyDescent="0.25">
      <c r="A37" s="19" t="s">
        <v>63</v>
      </c>
      <c r="B37" s="15" t="s">
        <v>32</v>
      </c>
      <c r="C37" s="20">
        <v>12215212</v>
      </c>
      <c r="D37" s="20"/>
      <c r="E37" s="21">
        <v>24490040</v>
      </c>
      <c r="F37" s="22">
        <v>24490040</v>
      </c>
      <c r="G37" s="22">
        <v>486255</v>
      </c>
      <c r="H37" s="22">
        <v>4787082</v>
      </c>
      <c r="I37" s="22">
        <v>3043111</v>
      </c>
      <c r="J37" s="22">
        <v>8316448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8316448</v>
      </c>
      <c r="X37" s="22">
        <v>4767063</v>
      </c>
      <c r="Y37" s="22">
        <v>3549385</v>
      </c>
      <c r="Z37" s="23">
        <v>74.456431559641644</v>
      </c>
      <c r="AA37" s="20">
        <v>24490040</v>
      </c>
    </row>
    <row r="38" spans="1:27" x14ac:dyDescent="0.25">
      <c r="A38" s="19" t="s">
        <v>64</v>
      </c>
      <c r="B38" s="15" t="s">
        <v>32</v>
      </c>
      <c r="C38" s="20">
        <v>39254026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86084610</v>
      </c>
      <c r="D39" s="20"/>
      <c r="E39" s="21">
        <v>32812730</v>
      </c>
      <c r="F39" s="22">
        <v>32812730</v>
      </c>
      <c r="G39" s="22"/>
      <c r="H39" s="22"/>
      <c r="I39" s="22">
        <v>10364889</v>
      </c>
      <c r="J39" s="22">
        <v>10364889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10364889</v>
      </c>
      <c r="X39" s="22">
        <v>8203182</v>
      </c>
      <c r="Y39" s="22">
        <v>2161707</v>
      </c>
      <c r="Z39" s="23">
        <v>26.352054605152002</v>
      </c>
      <c r="AA39" s="20">
        <v>32812730</v>
      </c>
    </row>
    <row r="40" spans="1:27" x14ac:dyDescent="0.25">
      <c r="A40" s="19" t="s">
        <v>40</v>
      </c>
      <c r="B40" s="15" t="s">
        <v>32</v>
      </c>
      <c r="C40" s="20">
        <v>11437563</v>
      </c>
      <c r="D40" s="20"/>
      <c r="E40" s="21">
        <v>9508179</v>
      </c>
      <c r="F40" s="22">
        <v>9508179</v>
      </c>
      <c r="G40" s="22"/>
      <c r="H40" s="22"/>
      <c r="I40" s="22">
        <v>2111144</v>
      </c>
      <c r="J40" s="22">
        <v>2111144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2111144</v>
      </c>
      <c r="X40" s="22">
        <v>1633580</v>
      </c>
      <c r="Y40" s="22">
        <v>477564</v>
      </c>
      <c r="Z40" s="23">
        <v>29.234197284491731</v>
      </c>
      <c r="AA40" s="20">
        <v>9508179</v>
      </c>
    </row>
    <row r="41" spans="1:27" x14ac:dyDescent="0.25">
      <c r="A41" s="19" t="s">
        <v>66</v>
      </c>
      <c r="B41" s="15" t="s">
        <v>32</v>
      </c>
      <c r="C41" s="20">
        <v>6280</v>
      </c>
      <c r="D41" s="20"/>
      <c r="E41" s="21">
        <v>80118</v>
      </c>
      <c r="F41" s="22">
        <v>80118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19613</v>
      </c>
      <c r="Y41" s="22">
        <v>-19613</v>
      </c>
      <c r="Z41" s="23">
        <v>-100</v>
      </c>
      <c r="AA41" s="20">
        <v>80118</v>
      </c>
    </row>
    <row r="42" spans="1:27" x14ac:dyDescent="0.25">
      <c r="A42" s="19" t="s">
        <v>67</v>
      </c>
      <c r="B42" s="15" t="s">
        <v>32</v>
      </c>
      <c r="C42" s="20">
        <v>15653921</v>
      </c>
      <c r="D42" s="20"/>
      <c r="E42" s="21">
        <v>24168000</v>
      </c>
      <c r="F42" s="22">
        <v>24168000</v>
      </c>
      <c r="G42" s="22"/>
      <c r="H42" s="22"/>
      <c r="I42" s="22">
        <v>5422626</v>
      </c>
      <c r="J42" s="22">
        <v>5422626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5422626</v>
      </c>
      <c r="X42" s="22">
        <v>5280578</v>
      </c>
      <c r="Y42" s="22">
        <v>142048</v>
      </c>
      <c r="Z42" s="23">
        <v>2.6900085558815721</v>
      </c>
      <c r="AA42" s="20">
        <v>24168000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28900000</v>
      </c>
      <c r="F43" s="22">
        <v>28900000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5187134</v>
      </c>
      <c r="Y43" s="22">
        <v>-5187134</v>
      </c>
      <c r="Z43" s="23">
        <v>-100</v>
      </c>
      <c r="AA43" s="20">
        <v>28900000</v>
      </c>
    </row>
    <row r="44" spans="1:27" x14ac:dyDescent="0.25">
      <c r="A44" s="19" t="s">
        <v>69</v>
      </c>
      <c r="B44" s="15" t="s">
        <v>32</v>
      </c>
      <c r="C44" s="20">
        <v>8355930</v>
      </c>
      <c r="D44" s="20"/>
      <c r="E44" s="21">
        <v>7061835</v>
      </c>
      <c r="F44" s="22">
        <v>7061835</v>
      </c>
      <c r="G44" s="22">
        <v>107968</v>
      </c>
      <c r="H44" s="22">
        <v>376152</v>
      </c>
      <c r="I44" s="22">
        <v>367606</v>
      </c>
      <c r="J44" s="22">
        <v>851726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851726</v>
      </c>
      <c r="X44" s="22">
        <v>1772646</v>
      </c>
      <c r="Y44" s="22">
        <v>-920920</v>
      </c>
      <c r="Z44" s="23">
        <v>-51.95171511965728</v>
      </c>
      <c r="AA44" s="20">
        <v>7061835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732888172</v>
      </c>
      <c r="D47" s="29">
        <f t="shared" ref="D47:Y47" si="1">SUM(D34:D46)</f>
        <v>0</v>
      </c>
      <c r="E47" s="30">
        <f t="shared" si="1"/>
        <v>702008501</v>
      </c>
      <c r="F47" s="31">
        <f t="shared" si="1"/>
        <v>702008501</v>
      </c>
      <c r="G47" s="31">
        <f t="shared" si="1"/>
        <v>5794724</v>
      </c>
      <c r="H47" s="31">
        <f t="shared" si="1"/>
        <v>52867541</v>
      </c>
      <c r="I47" s="31">
        <f t="shared" si="1"/>
        <v>99713134</v>
      </c>
      <c r="J47" s="31">
        <f t="shared" si="1"/>
        <v>158375399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158375399</v>
      </c>
      <c r="X47" s="31">
        <f t="shared" si="1"/>
        <v>195729867</v>
      </c>
      <c r="Y47" s="31">
        <f t="shared" si="1"/>
        <v>-37354468</v>
      </c>
      <c r="Z47" s="32">
        <f>+IF(X47&lt;&gt;0,+(Y47/X47)*100,0)</f>
        <v>-19.084705146200299</v>
      </c>
      <c r="AA47" s="29">
        <f>SUM(AA34:AA46)</f>
        <v>702008501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-60311470</v>
      </c>
      <c r="D48" s="39">
        <f t="shared" si="2"/>
        <v>0</v>
      </c>
      <c r="E48" s="40">
        <f t="shared" si="2"/>
        <v>85159499</v>
      </c>
      <c r="F48" s="41">
        <f t="shared" si="2"/>
        <v>85159499</v>
      </c>
      <c r="G48" s="41">
        <f t="shared" si="2"/>
        <v>64937979</v>
      </c>
      <c r="H48" s="41">
        <f t="shared" si="2"/>
        <v>30306771</v>
      </c>
      <c r="I48" s="41">
        <f t="shared" si="2"/>
        <v>-19561655</v>
      </c>
      <c r="J48" s="41">
        <f t="shared" si="2"/>
        <v>75683095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75683095</v>
      </c>
      <c r="X48" s="41">
        <f t="shared" si="2"/>
        <v>43620333</v>
      </c>
      <c r="Y48" s="41">
        <f t="shared" si="2"/>
        <v>32062762</v>
      </c>
      <c r="Z48" s="42">
        <f>+IF(X48&lt;&gt;0,+(Y48/X48)*100,0)</f>
        <v>73.504166050268353</v>
      </c>
      <c r="AA48" s="39">
        <f>+AA32-AA47</f>
        <v>85159499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6000000</v>
      </c>
      <c r="F49" s="22">
        <v>6000000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1640099</v>
      </c>
      <c r="Y49" s="22">
        <v>-1640099</v>
      </c>
      <c r="Z49" s="23">
        <v>-100</v>
      </c>
      <c r="AA49" s="20">
        <v>6000000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-60311470</v>
      </c>
      <c r="D51" s="48">
        <f t="shared" si="3"/>
        <v>0</v>
      </c>
      <c r="E51" s="49">
        <f t="shared" si="3"/>
        <v>91159499</v>
      </c>
      <c r="F51" s="50">
        <f t="shared" si="3"/>
        <v>91159499</v>
      </c>
      <c r="G51" s="50">
        <f t="shared" si="3"/>
        <v>64937979</v>
      </c>
      <c r="H51" s="50">
        <f t="shared" si="3"/>
        <v>30306771</v>
      </c>
      <c r="I51" s="50">
        <f t="shared" si="3"/>
        <v>-19561655</v>
      </c>
      <c r="J51" s="50">
        <f t="shared" si="3"/>
        <v>75683095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75683095</v>
      </c>
      <c r="X51" s="50">
        <f t="shared" si="3"/>
        <v>45260432</v>
      </c>
      <c r="Y51" s="50">
        <f t="shared" si="3"/>
        <v>30422663</v>
      </c>
      <c r="Z51" s="51">
        <f>+IF(X51&lt;&gt;0,+(Y51/X51)*100,0)</f>
        <v>67.216908137332837</v>
      </c>
      <c r="AA51" s="48">
        <f>SUM(AA48:AA50)</f>
        <v>91159499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-60311470</v>
      </c>
      <c r="D53" s="54">
        <f>+D51-D52</f>
        <v>0</v>
      </c>
      <c r="E53" s="55">
        <f t="shared" si="4"/>
        <v>91159499</v>
      </c>
      <c r="F53" s="56">
        <f t="shared" si="4"/>
        <v>91159499</v>
      </c>
      <c r="G53" s="56">
        <f t="shared" si="4"/>
        <v>64937979</v>
      </c>
      <c r="H53" s="56">
        <f t="shared" si="4"/>
        <v>30306771</v>
      </c>
      <c r="I53" s="56">
        <f t="shared" si="4"/>
        <v>-19561655</v>
      </c>
      <c r="J53" s="56">
        <f t="shared" si="4"/>
        <v>75683095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75683095</v>
      </c>
      <c r="X53" s="56">
        <f t="shared" si="4"/>
        <v>45260432</v>
      </c>
      <c r="Y53" s="56">
        <f t="shared" si="4"/>
        <v>30422663</v>
      </c>
      <c r="Z53" s="57">
        <f>+IF(X53&lt;&gt;0,+(Y53/X53)*100,0)</f>
        <v>67.216908137332837</v>
      </c>
      <c r="AA53" s="54">
        <f>+AA51-AA52</f>
        <v>91159499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-60311470</v>
      </c>
      <c r="D56" s="48">
        <f>SUM(D53:D55)</f>
        <v>0</v>
      </c>
      <c r="E56" s="49">
        <f t="shared" si="5"/>
        <v>91159499</v>
      </c>
      <c r="F56" s="50">
        <f t="shared" si="5"/>
        <v>91159499</v>
      </c>
      <c r="G56" s="50">
        <f t="shared" si="5"/>
        <v>64937979</v>
      </c>
      <c r="H56" s="50">
        <f t="shared" si="5"/>
        <v>30306771</v>
      </c>
      <c r="I56" s="50">
        <f t="shared" si="5"/>
        <v>-19561655</v>
      </c>
      <c r="J56" s="50">
        <f t="shared" si="5"/>
        <v>75683095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75683095</v>
      </c>
      <c r="X56" s="50">
        <f t="shared" si="5"/>
        <v>45260432</v>
      </c>
      <c r="Y56" s="50">
        <f t="shared" si="5"/>
        <v>30422663</v>
      </c>
      <c r="Z56" s="51">
        <f>+IF(X56&lt;&gt;0,+(Y56/X56)*100,0)</f>
        <v>67.216908137332837</v>
      </c>
      <c r="AA56" s="48">
        <f>SUM(AA53:AA55)</f>
        <v>91159499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-60311470</v>
      </c>
      <c r="D59" s="65">
        <f>SUM(D56:D58)</f>
        <v>0</v>
      </c>
      <c r="E59" s="66">
        <f t="shared" si="6"/>
        <v>91159499</v>
      </c>
      <c r="F59" s="67">
        <f t="shared" si="6"/>
        <v>91159499</v>
      </c>
      <c r="G59" s="67">
        <f t="shared" si="6"/>
        <v>64937979</v>
      </c>
      <c r="H59" s="67">
        <f t="shared" si="6"/>
        <v>30306771</v>
      </c>
      <c r="I59" s="67">
        <f t="shared" si="6"/>
        <v>-19561655</v>
      </c>
      <c r="J59" s="67">
        <f t="shared" si="6"/>
        <v>75683095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75683095</v>
      </c>
      <c r="X59" s="67">
        <f t="shared" si="6"/>
        <v>45260432</v>
      </c>
      <c r="Y59" s="67">
        <f t="shared" si="6"/>
        <v>30422663</v>
      </c>
      <c r="Z59" s="68">
        <f>+IF(X59&lt;&gt;0,+(Y59/X59)*100,0)</f>
        <v>67.216908137332837</v>
      </c>
      <c r="AA59" s="65">
        <f>SUM(AA56:AA58)</f>
        <v>91159499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119965437</v>
      </c>
      <c r="D6" s="20"/>
      <c r="E6" s="21">
        <v>176860489</v>
      </c>
      <c r="F6" s="22">
        <v>176860489</v>
      </c>
      <c r="G6" s="22">
        <v>6364621</v>
      </c>
      <c r="H6" s="22">
        <v>8203662</v>
      </c>
      <c r="I6" s="22">
        <v>12988929</v>
      </c>
      <c r="J6" s="22">
        <v>27557212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27557212</v>
      </c>
      <c r="X6" s="22">
        <v>44215122</v>
      </c>
      <c r="Y6" s="22">
        <v>-16657910</v>
      </c>
      <c r="Z6" s="23">
        <v>-37.674689668389924</v>
      </c>
      <c r="AA6" s="20">
        <v>176860489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4209545</v>
      </c>
      <c r="D13" s="20"/>
      <c r="E13" s="21">
        <v>5441609</v>
      </c>
      <c r="F13" s="22">
        <v>5441609</v>
      </c>
      <c r="G13" s="22">
        <v>188967</v>
      </c>
      <c r="H13" s="22"/>
      <c r="I13" s="22"/>
      <c r="J13" s="22">
        <v>188967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188967</v>
      </c>
      <c r="X13" s="22">
        <v>1360401</v>
      </c>
      <c r="Y13" s="22">
        <v>-1171434</v>
      </c>
      <c r="Z13" s="23">
        <v>-86.109463312655606</v>
      </c>
      <c r="AA13" s="20">
        <v>5441609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4000000</v>
      </c>
      <c r="F25" s="22">
        <v>4000000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999999</v>
      </c>
      <c r="Y25" s="22">
        <v>-999999</v>
      </c>
      <c r="Z25" s="23">
        <v>-100</v>
      </c>
      <c r="AA25" s="20">
        <v>4000000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124174982</v>
      </c>
      <c r="D32" s="29">
        <f t="shared" ref="D32:Y32" si="0">SUM(D6:D31)</f>
        <v>0</v>
      </c>
      <c r="E32" s="30">
        <f t="shared" si="0"/>
        <v>186302098</v>
      </c>
      <c r="F32" s="31">
        <f t="shared" si="0"/>
        <v>186302098</v>
      </c>
      <c r="G32" s="31">
        <f t="shared" si="0"/>
        <v>6553588</v>
      </c>
      <c r="H32" s="31">
        <f t="shared" si="0"/>
        <v>8203662</v>
      </c>
      <c r="I32" s="31">
        <f t="shared" si="0"/>
        <v>12988929</v>
      </c>
      <c r="J32" s="31">
        <f t="shared" si="0"/>
        <v>27746179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27746179</v>
      </c>
      <c r="X32" s="31">
        <f t="shared" si="0"/>
        <v>46575522</v>
      </c>
      <c r="Y32" s="31">
        <f t="shared" si="0"/>
        <v>-18829343</v>
      </c>
      <c r="Z32" s="32">
        <f>+IF(X32&lt;&gt;0,+(Y32/X32)*100,0)</f>
        <v>-40.42755119309237</v>
      </c>
      <c r="AA32" s="29">
        <f>SUM(AA6:AA31)</f>
        <v>186302098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13511480</v>
      </c>
      <c r="D34" s="20"/>
      <c r="E34" s="21">
        <v>17414564</v>
      </c>
      <c r="F34" s="22">
        <v>17414564</v>
      </c>
      <c r="G34" s="22">
        <v>896921</v>
      </c>
      <c r="H34" s="22">
        <v>870079</v>
      </c>
      <c r="I34" s="22">
        <v>937777</v>
      </c>
      <c r="J34" s="22">
        <v>2704777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2704777</v>
      </c>
      <c r="X34" s="22">
        <v>4353645</v>
      </c>
      <c r="Y34" s="22">
        <v>-1648868</v>
      </c>
      <c r="Z34" s="23">
        <v>-37.873276300663008</v>
      </c>
      <c r="AA34" s="20">
        <v>17414564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102614309</v>
      </c>
      <c r="D36" s="20"/>
      <c r="E36" s="21">
        <v>139479310</v>
      </c>
      <c r="F36" s="22">
        <v>139479310</v>
      </c>
      <c r="G36" s="22">
        <v>10941294</v>
      </c>
      <c r="H36" s="22">
        <v>12048163</v>
      </c>
      <c r="I36" s="22">
        <v>10759426</v>
      </c>
      <c r="J36" s="22">
        <v>33748883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33748883</v>
      </c>
      <c r="X36" s="22">
        <v>34869828</v>
      </c>
      <c r="Y36" s="22">
        <v>-1120945</v>
      </c>
      <c r="Z36" s="23">
        <v>-3.2146559484033013</v>
      </c>
      <c r="AA36" s="20">
        <v>139479310</v>
      </c>
    </row>
    <row r="37" spans="1:27" x14ac:dyDescent="0.25">
      <c r="A37" s="19" t="s">
        <v>63</v>
      </c>
      <c r="B37" s="15" t="s">
        <v>32</v>
      </c>
      <c r="C37" s="20">
        <v>16685602</v>
      </c>
      <c r="D37" s="20"/>
      <c r="E37" s="21"/>
      <c r="F37" s="22"/>
      <c r="G37" s="22">
        <v>2885299</v>
      </c>
      <c r="H37" s="22">
        <v>6905</v>
      </c>
      <c r="I37" s="22">
        <v>979</v>
      </c>
      <c r="J37" s="22">
        <v>2893183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2893183</v>
      </c>
      <c r="X37" s="22"/>
      <c r="Y37" s="22">
        <v>2893183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15951827</v>
      </c>
      <c r="F38" s="22">
        <v>15951827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3987957</v>
      </c>
      <c r="Y38" s="22">
        <v>-3987957</v>
      </c>
      <c r="Z38" s="23">
        <v>-100</v>
      </c>
      <c r="AA38" s="20">
        <v>15951827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12825905</v>
      </c>
      <c r="F39" s="22">
        <v>12825905</v>
      </c>
      <c r="G39" s="22"/>
      <c r="H39" s="22">
        <v>59600</v>
      </c>
      <c r="I39" s="22">
        <v>2158505</v>
      </c>
      <c r="J39" s="22">
        <v>2218105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2218105</v>
      </c>
      <c r="X39" s="22">
        <v>3206475</v>
      </c>
      <c r="Y39" s="22">
        <v>-988370</v>
      </c>
      <c r="Z39" s="23">
        <v>-30.824191674658309</v>
      </c>
      <c r="AA39" s="20">
        <v>12825905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8203082</v>
      </c>
      <c r="D41" s="20"/>
      <c r="E41" s="21">
        <v>21212418</v>
      </c>
      <c r="F41" s="22">
        <v>21212418</v>
      </c>
      <c r="G41" s="22">
        <v>126786</v>
      </c>
      <c r="H41" s="22">
        <v>1269074</v>
      </c>
      <c r="I41" s="22">
        <v>430311</v>
      </c>
      <c r="J41" s="22">
        <v>1826171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1826171</v>
      </c>
      <c r="X41" s="22">
        <v>5303103</v>
      </c>
      <c r="Y41" s="22">
        <v>-3476932</v>
      </c>
      <c r="Z41" s="23">
        <v>-65.564104638359851</v>
      </c>
      <c r="AA41" s="20">
        <v>21212418</v>
      </c>
    </row>
    <row r="42" spans="1:27" x14ac:dyDescent="0.25">
      <c r="A42" s="19" t="s">
        <v>67</v>
      </c>
      <c r="B42" s="15" t="s">
        <v>32</v>
      </c>
      <c r="C42" s="20">
        <v>7265137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7105141</v>
      </c>
      <c r="D44" s="20"/>
      <c r="E44" s="21">
        <v>8454524</v>
      </c>
      <c r="F44" s="22">
        <v>8454524</v>
      </c>
      <c r="G44" s="22">
        <v>30724</v>
      </c>
      <c r="H44" s="22">
        <v>528085</v>
      </c>
      <c r="I44" s="22">
        <v>563958</v>
      </c>
      <c r="J44" s="22">
        <v>1122767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1122767</v>
      </c>
      <c r="X44" s="22">
        <v>2113635</v>
      </c>
      <c r="Y44" s="22">
        <v>-990868</v>
      </c>
      <c r="Z44" s="23">
        <v>-46.879806589122531</v>
      </c>
      <c r="AA44" s="20">
        <v>8454524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155384751</v>
      </c>
      <c r="D47" s="29">
        <f t="shared" ref="D47:Y47" si="1">SUM(D34:D46)</f>
        <v>0</v>
      </c>
      <c r="E47" s="30">
        <f t="shared" si="1"/>
        <v>215338548</v>
      </c>
      <c r="F47" s="31">
        <f t="shared" si="1"/>
        <v>215338548</v>
      </c>
      <c r="G47" s="31">
        <f t="shared" si="1"/>
        <v>14881024</v>
      </c>
      <c r="H47" s="31">
        <f t="shared" si="1"/>
        <v>14781906</v>
      </c>
      <c r="I47" s="31">
        <f t="shared" si="1"/>
        <v>14850956</v>
      </c>
      <c r="J47" s="31">
        <f t="shared" si="1"/>
        <v>44513886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44513886</v>
      </c>
      <c r="X47" s="31">
        <f t="shared" si="1"/>
        <v>53834643</v>
      </c>
      <c r="Y47" s="31">
        <f t="shared" si="1"/>
        <v>-9320757</v>
      </c>
      <c r="Z47" s="32">
        <f>+IF(X47&lt;&gt;0,+(Y47/X47)*100,0)</f>
        <v>-17.313678480230656</v>
      </c>
      <c r="AA47" s="29">
        <f>SUM(AA34:AA46)</f>
        <v>215338548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-31209769</v>
      </c>
      <c r="D48" s="39">
        <f t="shared" si="2"/>
        <v>0</v>
      </c>
      <c r="E48" s="40">
        <f t="shared" si="2"/>
        <v>-29036450</v>
      </c>
      <c r="F48" s="41">
        <f t="shared" si="2"/>
        <v>-29036450</v>
      </c>
      <c r="G48" s="41">
        <f t="shared" si="2"/>
        <v>-8327436</v>
      </c>
      <c r="H48" s="41">
        <f t="shared" si="2"/>
        <v>-6578244</v>
      </c>
      <c r="I48" s="41">
        <f t="shared" si="2"/>
        <v>-1862027</v>
      </c>
      <c r="J48" s="41">
        <f t="shared" si="2"/>
        <v>-16767707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-16767707</v>
      </c>
      <c r="X48" s="41">
        <f t="shared" si="2"/>
        <v>-7259121</v>
      </c>
      <c r="Y48" s="41">
        <f t="shared" si="2"/>
        <v>-9508586</v>
      </c>
      <c r="Z48" s="42">
        <f>+IF(X48&lt;&gt;0,+(Y48/X48)*100,0)</f>
        <v>130.98811825839519</v>
      </c>
      <c r="AA48" s="39">
        <f>+AA32-AA47</f>
        <v>-29036450</v>
      </c>
    </row>
    <row r="49" spans="1:27" x14ac:dyDescent="0.25">
      <c r="A49" s="43" t="s">
        <v>74</v>
      </c>
      <c r="B49" s="15" t="s">
        <v>32</v>
      </c>
      <c r="C49" s="20">
        <v>7999674</v>
      </c>
      <c r="D49" s="20"/>
      <c r="E49" s="21">
        <v>20794000</v>
      </c>
      <c r="F49" s="22">
        <v>20794000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5198499</v>
      </c>
      <c r="Y49" s="22">
        <v>-5198499</v>
      </c>
      <c r="Z49" s="23">
        <v>-100</v>
      </c>
      <c r="AA49" s="20">
        <v>20794000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-23210095</v>
      </c>
      <c r="D51" s="48">
        <f t="shared" si="3"/>
        <v>0</v>
      </c>
      <c r="E51" s="49">
        <f t="shared" si="3"/>
        <v>-8242450</v>
      </c>
      <c r="F51" s="50">
        <f t="shared" si="3"/>
        <v>-8242450</v>
      </c>
      <c r="G51" s="50">
        <f t="shared" si="3"/>
        <v>-8327436</v>
      </c>
      <c r="H51" s="50">
        <f t="shared" si="3"/>
        <v>-6578244</v>
      </c>
      <c r="I51" s="50">
        <f t="shared" si="3"/>
        <v>-1862027</v>
      </c>
      <c r="J51" s="50">
        <f t="shared" si="3"/>
        <v>-16767707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-16767707</v>
      </c>
      <c r="X51" s="50">
        <f t="shared" si="3"/>
        <v>-2060622</v>
      </c>
      <c r="Y51" s="50">
        <f t="shared" si="3"/>
        <v>-14707085</v>
      </c>
      <c r="Z51" s="51">
        <f>+IF(X51&lt;&gt;0,+(Y51/X51)*100,0)</f>
        <v>713.72066298428342</v>
      </c>
      <c r="AA51" s="48">
        <f>SUM(AA48:AA50)</f>
        <v>-8242450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-23210095</v>
      </c>
      <c r="D53" s="54">
        <f>+D51-D52</f>
        <v>0</v>
      </c>
      <c r="E53" s="55">
        <f t="shared" si="4"/>
        <v>-8242450</v>
      </c>
      <c r="F53" s="56">
        <f t="shared" si="4"/>
        <v>-8242450</v>
      </c>
      <c r="G53" s="56">
        <f t="shared" si="4"/>
        <v>-8327436</v>
      </c>
      <c r="H53" s="56">
        <f t="shared" si="4"/>
        <v>-6578244</v>
      </c>
      <c r="I53" s="56">
        <f t="shared" si="4"/>
        <v>-1862027</v>
      </c>
      <c r="J53" s="56">
        <f t="shared" si="4"/>
        <v>-16767707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-16767707</v>
      </c>
      <c r="X53" s="56">
        <f t="shared" si="4"/>
        <v>-2060622</v>
      </c>
      <c r="Y53" s="56">
        <f t="shared" si="4"/>
        <v>-14707085</v>
      </c>
      <c r="Z53" s="57">
        <f>+IF(X53&lt;&gt;0,+(Y53/X53)*100,0)</f>
        <v>713.72066298428342</v>
      </c>
      <c r="AA53" s="54">
        <f>+AA51-AA52</f>
        <v>-8242450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-23210095</v>
      </c>
      <c r="D56" s="48">
        <f>SUM(D53:D55)</f>
        <v>0</v>
      </c>
      <c r="E56" s="49">
        <f t="shared" si="5"/>
        <v>-8242450</v>
      </c>
      <c r="F56" s="50">
        <f t="shared" si="5"/>
        <v>-8242450</v>
      </c>
      <c r="G56" s="50">
        <f t="shared" si="5"/>
        <v>-8327436</v>
      </c>
      <c r="H56" s="50">
        <f t="shared" si="5"/>
        <v>-6578244</v>
      </c>
      <c r="I56" s="50">
        <f t="shared" si="5"/>
        <v>-1862027</v>
      </c>
      <c r="J56" s="50">
        <f t="shared" si="5"/>
        <v>-16767707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-16767707</v>
      </c>
      <c r="X56" s="50">
        <f t="shared" si="5"/>
        <v>-2060622</v>
      </c>
      <c r="Y56" s="50">
        <f t="shared" si="5"/>
        <v>-14707085</v>
      </c>
      <c r="Z56" s="51">
        <f>+IF(X56&lt;&gt;0,+(Y56/X56)*100,0)</f>
        <v>713.72066298428342</v>
      </c>
      <c r="AA56" s="48">
        <f>SUM(AA53:AA55)</f>
        <v>-8242450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-23210095</v>
      </c>
      <c r="D59" s="65">
        <f>SUM(D56:D58)</f>
        <v>0</v>
      </c>
      <c r="E59" s="66">
        <f t="shared" si="6"/>
        <v>-8242450</v>
      </c>
      <c r="F59" s="67">
        <f t="shared" si="6"/>
        <v>-8242450</v>
      </c>
      <c r="G59" s="67">
        <f t="shared" si="6"/>
        <v>-8327436</v>
      </c>
      <c r="H59" s="67">
        <f t="shared" si="6"/>
        <v>-6578244</v>
      </c>
      <c r="I59" s="67">
        <f t="shared" si="6"/>
        <v>-1862027</v>
      </c>
      <c r="J59" s="67">
        <f t="shared" si="6"/>
        <v>-16767707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-16767707</v>
      </c>
      <c r="X59" s="67">
        <f t="shared" si="6"/>
        <v>-2060622</v>
      </c>
      <c r="Y59" s="67">
        <f t="shared" si="6"/>
        <v>-14707085</v>
      </c>
      <c r="Z59" s="68">
        <f>+IF(X59&lt;&gt;0,+(Y59/X59)*100,0)</f>
        <v>713.72066298428342</v>
      </c>
      <c r="AA59" s="65">
        <f>SUM(AA56:AA58)</f>
        <v>-8242450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718404</v>
      </c>
      <c r="D36" s="20"/>
      <c r="E36" s="21">
        <v>999996</v>
      </c>
      <c r="F36" s="22">
        <v>999996</v>
      </c>
      <c r="G36" s="22">
        <v>56706</v>
      </c>
      <c r="H36" s="22">
        <v>44824</v>
      </c>
      <c r="I36" s="22"/>
      <c r="J36" s="22">
        <v>101530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101530</v>
      </c>
      <c r="X36" s="22">
        <v>244999</v>
      </c>
      <c r="Y36" s="22">
        <v>-143469</v>
      </c>
      <c r="Z36" s="23">
        <v>-58.559014526589905</v>
      </c>
      <c r="AA36" s="20">
        <v>999996</v>
      </c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718404</v>
      </c>
      <c r="D47" s="29">
        <f t="shared" ref="D47:Y47" si="1">SUM(D34:D46)</f>
        <v>0</v>
      </c>
      <c r="E47" s="30">
        <f t="shared" si="1"/>
        <v>999996</v>
      </c>
      <c r="F47" s="31">
        <f t="shared" si="1"/>
        <v>999996</v>
      </c>
      <c r="G47" s="31">
        <f t="shared" si="1"/>
        <v>56706</v>
      </c>
      <c r="H47" s="31">
        <f t="shared" si="1"/>
        <v>44824</v>
      </c>
      <c r="I47" s="31">
        <f t="shared" si="1"/>
        <v>0</v>
      </c>
      <c r="J47" s="31">
        <f t="shared" si="1"/>
        <v>101530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101530</v>
      </c>
      <c r="X47" s="31">
        <f t="shared" si="1"/>
        <v>244999</v>
      </c>
      <c r="Y47" s="31">
        <f t="shared" si="1"/>
        <v>-143469</v>
      </c>
      <c r="Z47" s="32">
        <f>+IF(X47&lt;&gt;0,+(Y47/X47)*100,0)</f>
        <v>-58.559014526589905</v>
      </c>
      <c r="AA47" s="29">
        <f>SUM(AA34:AA46)</f>
        <v>999996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-718404</v>
      </c>
      <c r="D48" s="39">
        <f t="shared" si="2"/>
        <v>0</v>
      </c>
      <c r="E48" s="40">
        <f t="shared" si="2"/>
        <v>-999996</v>
      </c>
      <c r="F48" s="41">
        <f t="shared" si="2"/>
        <v>-999996</v>
      </c>
      <c r="G48" s="41">
        <f t="shared" si="2"/>
        <v>-56706</v>
      </c>
      <c r="H48" s="41">
        <f t="shared" si="2"/>
        <v>-44824</v>
      </c>
      <c r="I48" s="41">
        <f t="shared" si="2"/>
        <v>0</v>
      </c>
      <c r="J48" s="41">
        <f t="shared" si="2"/>
        <v>-101530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-101530</v>
      </c>
      <c r="X48" s="41">
        <f t="shared" si="2"/>
        <v>-244999</v>
      </c>
      <c r="Y48" s="41">
        <f t="shared" si="2"/>
        <v>143469</v>
      </c>
      <c r="Z48" s="42">
        <f>+IF(X48&lt;&gt;0,+(Y48/X48)*100,0)</f>
        <v>-58.559014526589905</v>
      </c>
      <c r="AA48" s="39">
        <f>+AA32-AA47</f>
        <v>-999996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-718404</v>
      </c>
      <c r="D51" s="48">
        <f t="shared" si="3"/>
        <v>0</v>
      </c>
      <c r="E51" s="49">
        <f t="shared" si="3"/>
        <v>-999996</v>
      </c>
      <c r="F51" s="50">
        <f t="shared" si="3"/>
        <v>-999996</v>
      </c>
      <c r="G51" s="50">
        <f t="shared" si="3"/>
        <v>-56706</v>
      </c>
      <c r="H51" s="50">
        <f t="shared" si="3"/>
        <v>-44824</v>
      </c>
      <c r="I51" s="50">
        <f t="shared" si="3"/>
        <v>0</v>
      </c>
      <c r="J51" s="50">
        <f t="shared" si="3"/>
        <v>-101530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-101530</v>
      </c>
      <c r="X51" s="50">
        <f t="shared" si="3"/>
        <v>-244999</v>
      </c>
      <c r="Y51" s="50">
        <f t="shared" si="3"/>
        <v>143469</v>
      </c>
      <c r="Z51" s="51">
        <f>+IF(X51&lt;&gt;0,+(Y51/X51)*100,0)</f>
        <v>-58.559014526589905</v>
      </c>
      <c r="AA51" s="48">
        <f>SUM(AA48:AA50)</f>
        <v>-999996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-718404</v>
      </c>
      <c r="D53" s="54">
        <f>+D51-D52</f>
        <v>0</v>
      </c>
      <c r="E53" s="55">
        <f t="shared" si="4"/>
        <v>-999996</v>
      </c>
      <c r="F53" s="56">
        <f t="shared" si="4"/>
        <v>-999996</v>
      </c>
      <c r="G53" s="56">
        <f t="shared" si="4"/>
        <v>-56706</v>
      </c>
      <c r="H53" s="56">
        <f t="shared" si="4"/>
        <v>-44824</v>
      </c>
      <c r="I53" s="56">
        <f t="shared" si="4"/>
        <v>0</v>
      </c>
      <c r="J53" s="56">
        <f t="shared" si="4"/>
        <v>-101530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-101530</v>
      </c>
      <c r="X53" s="56">
        <f t="shared" si="4"/>
        <v>-244999</v>
      </c>
      <c r="Y53" s="56">
        <f t="shared" si="4"/>
        <v>143469</v>
      </c>
      <c r="Z53" s="57">
        <f>+IF(X53&lt;&gt;0,+(Y53/X53)*100,0)</f>
        <v>-58.559014526589905</v>
      </c>
      <c r="AA53" s="54">
        <f>+AA51-AA52</f>
        <v>-999996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-718404</v>
      </c>
      <c r="D56" s="48">
        <f>SUM(D53:D55)</f>
        <v>0</v>
      </c>
      <c r="E56" s="49">
        <f t="shared" si="5"/>
        <v>-999996</v>
      </c>
      <c r="F56" s="50">
        <f t="shared" si="5"/>
        <v>-999996</v>
      </c>
      <c r="G56" s="50">
        <f t="shared" si="5"/>
        <v>-56706</v>
      </c>
      <c r="H56" s="50">
        <f t="shared" si="5"/>
        <v>-44824</v>
      </c>
      <c r="I56" s="50">
        <f t="shared" si="5"/>
        <v>0</v>
      </c>
      <c r="J56" s="50">
        <f t="shared" si="5"/>
        <v>-101530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-101530</v>
      </c>
      <c r="X56" s="50">
        <f t="shared" si="5"/>
        <v>-244999</v>
      </c>
      <c r="Y56" s="50">
        <f t="shared" si="5"/>
        <v>143469</v>
      </c>
      <c r="Z56" s="51">
        <f>+IF(X56&lt;&gt;0,+(Y56/X56)*100,0)</f>
        <v>-58.559014526589905</v>
      </c>
      <c r="AA56" s="48">
        <f>SUM(AA53:AA55)</f>
        <v>-999996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-718404</v>
      </c>
      <c r="D59" s="65">
        <f>SUM(D56:D58)</f>
        <v>0</v>
      </c>
      <c r="E59" s="66">
        <f t="shared" si="6"/>
        <v>-999996</v>
      </c>
      <c r="F59" s="67">
        <f t="shared" si="6"/>
        <v>-999996</v>
      </c>
      <c r="G59" s="67">
        <f t="shared" si="6"/>
        <v>-56706</v>
      </c>
      <c r="H59" s="67">
        <f t="shared" si="6"/>
        <v>-44824</v>
      </c>
      <c r="I59" s="67">
        <f t="shared" si="6"/>
        <v>0</v>
      </c>
      <c r="J59" s="67">
        <f t="shared" si="6"/>
        <v>-101530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-101530</v>
      </c>
      <c r="X59" s="67">
        <f t="shared" si="6"/>
        <v>-244999</v>
      </c>
      <c r="Y59" s="67">
        <f t="shared" si="6"/>
        <v>143469</v>
      </c>
      <c r="Z59" s="68">
        <f>+IF(X59&lt;&gt;0,+(Y59/X59)*100,0)</f>
        <v>-58.559014526589905</v>
      </c>
      <c r="AA59" s="65">
        <f>SUM(AA56:AA58)</f>
        <v>-999996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1865089</v>
      </c>
      <c r="D34" s="20"/>
      <c r="E34" s="21">
        <v>2168173</v>
      </c>
      <c r="F34" s="22">
        <v>2168173</v>
      </c>
      <c r="G34" s="22">
        <v>102650</v>
      </c>
      <c r="H34" s="22">
        <v>115561</v>
      </c>
      <c r="I34" s="22">
        <v>115561</v>
      </c>
      <c r="J34" s="22">
        <v>333772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333772</v>
      </c>
      <c r="X34" s="22">
        <v>542043</v>
      </c>
      <c r="Y34" s="22">
        <v>-208271</v>
      </c>
      <c r="Z34" s="23">
        <v>-38.423335418038789</v>
      </c>
      <c r="AA34" s="20">
        <v>2168173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85716</v>
      </c>
      <c r="D44" s="20"/>
      <c r="E44" s="21">
        <v>25041</v>
      </c>
      <c r="F44" s="22">
        <v>25041</v>
      </c>
      <c r="G44" s="22">
        <v>11097</v>
      </c>
      <c r="H44" s="22">
        <v>10895</v>
      </c>
      <c r="I44" s="22">
        <v>11865</v>
      </c>
      <c r="J44" s="22">
        <v>33857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33857</v>
      </c>
      <c r="X44" s="22">
        <v>6261</v>
      </c>
      <c r="Y44" s="22">
        <v>27596</v>
      </c>
      <c r="Z44" s="23">
        <v>440.76026193898736</v>
      </c>
      <c r="AA44" s="20">
        <v>25041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1950805</v>
      </c>
      <c r="D47" s="29">
        <f t="shared" ref="D47:Y47" si="1">SUM(D34:D46)</f>
        <v>0</v>
      </c>
      <c r="E47" s="30">
        <f t="shared" si="1"/>
        <v>2193214</v>
      </c>
      <c r="F47" s="31">
        <f t="shared" si="1"/>
        <v>2193214</v>
      </c>
      <c r="G47" s="31">
        <f t="shared" si="1"/>
        <v>113747</v>
      </c>
      <c r="H47" s="31">
        <f t="shared" si="1"/>
        <v>126456</v>
      </c>
      <c r="I47" s="31">
        <f t="shared" si="1"/>
        <v>127426</v>
      </c>
      <c r="J47" s="31">
        <f t="shared" si="1"/>
        <v>367629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367629</v>
      </c>
      <c r="X47" s="31">
        <f t="shared" si="1"/>
        <v>548304</v>
      </c>
      <c r="Y47" s="31">
        <f t="shared" si="1"/>
        <v>-180675</v>
      </c>
      <c r="Z47" s="32">
        <f>+IF(X47&lt;&gt;0,+(Y47/X47)*100,0)</f>
        <v>-32.951610785257813</v>
      </c>
      <c r="AA47" s="29">
        <f>SUM(AA34:AA46)</f>
        <v>2193214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-1950805</v>
      </c>
      <c r="D48" s="39">
        <f t="shared" si="2"/>
        <v>0</v>
      </c>
      <c r="E48" s="40">
        <f t="shared" si="2"/>
        <v>-2193214</v>
      </c>
      <c r="F48" s="41">
        <f t="shared" si="2"/>
        <v>-2193214</v>
      </c>
      <c r="G48" s="41">
        <f t="shared" si="2"/>
        <v>-113747</v>
      </c>
      <c r="H48" s="41">
        <f t="shared" si="2"/>
        <v>-126456</v>
      </c>
      <c r="I48" s="41">
        <f t="shared" si="2"/>
        <v>-127426</v>
      </c>
      <c r="J48" s="41">
        <f t="shared" si="2"/>
        <v>-367629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-367629</v>
      </c>
      <c r="X48" s="41">
        <f t="shared" si="2"/>
        <v>-548304</v>
      </c>
      <c r="Y48" s="41">
        <f t="shared" si="2"/>
        <v>180675</v>
      </c>
      <c r="Z48" s="42">
        <f>+IF(X48&lt;&gt;0,+(Y48/X48)*100,0)</f>
        <v>-32.951610785257813</v>
      </c>
      <c r="AA48" s="39">
        <f>+AA32-AA47</f>
        <v>-2193214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-1950805</v>
      </c>
      <c r="D51" s="48">
        <f t="shared" si="3"/>
        <v>0</v>
      </c>
      <c r="E51" s="49">
        <f t="shared" si="3"/>
        <v>-2193214</v>
      </c>
      <c r="F51" s="50">
        <f t="shared" si="3"/>
        <v>-2193214</v>
      </c>
      <c r="G51" s="50">
        <f t="shared" si="3"/>
        <v>-113747</v>
      </c>
      <c r="H51" s="50">
        <f t="shared" si="3"/>
        <v>-126456</v>
      </c>
      <c r="I51" s="50">
        <f t="shared" si="3"/>
        <v>-127426</v>
      </c>
      <c r="J51" s="50">
        <f t="shared" si="3"/>
        <v>-367629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-367629</v>
      </c>
      <c r="X51" s="50">
        <f t="shared" si="3"/>
        <v>-548304</v>
      </c>
      <c r="Y51" s="50">
        <f t="shared" si="3"/>
        <v>180675</v>
      </c>
      <c r="Z51" s="51">
        <f>+IF(X51&lt;&gt;0,+(Y51/X51)*100,0)</f>
        <v>-32.951610785257813</v>
      </c>
      <c r="AA51" s="48">
        <f>SUM(AA48:AA50)</f>
        <v>-2193214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-1950805</v>
      </c>
      <c r="D53" s="54">
        <f>+D51-D52</f>
        <v>0</v>
      </c>
      <c r="E53" s="55">
        <f t="shared" si="4"/>
        <v>-2193214</v>
      </c>
      <c r="F53" s="56">
        <f t="shared" si="4"/>
        <v>-2193214</v>
      </c>
      <c r="G53" s="56">
        <f t="shared" si="4"/>
        <v>-113747</v>
      </c>
      <c r="H53" s="56">
        <f t="shared" si="4"/>
        <v>-126456</v>
      </c>
      <c r="I53" s="56">
        <f t="shared" si="4"/>
        <v>-127426</v>
      </c>
      <c r="J53" s="56">
        <f t="shared" si="4"/>
        <v>-367629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-367629</v>
      </c>
      <c r="X53" s="56">
        <f t="shared" si="4"/>
        <v>-548304</v>
      </c>
      <c r="Y53" s="56">
        <f t="shared" si="4"/>
        <v>180675</v>
      </c>
      <c r="Z53" s="57">
        <f>+IF(X53&lt;&gt;0,+(Y53/X53)*100,0)</f>
        <v>-32.951610785257813</v>
      </c>
      <c r="AA53" s="54">
        <f>+AA51-AA52</f>
        <v>-2193214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-1950805</v>
      </c>
      <c r="D56" s="48">
        <f>SUM(D53:D55)</f>
        <v>0</v>
      </c>
      <c r="E56" s="49">
        <f t="shared" si="5"/>
        <v>-2193214</v>
      </c>
      <c r="F56" s="50">
        <f t="shared" si="5"/>
        <v>-2193214</v>
      </c>
      <c r="G56" s="50">
        <f t="shared" si="5"/>
        <v>-113747</v>
      </c>
      <c r="H56" s="50">
        <f t="shared" si="5"/>
        <v>-126456</v>
      </c>
      <c r="I56" s="50">
        <f t="shared" si="5"/>
        <v>-127426</v>
      </c>
      <c r="J56" s="50">
        <f t="shared" si="5"/>
        <v>-367629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-367629</v>
      </c>
      <c r="X56" s="50">
        <f t="shared" si="5"/>
        <v>-548304</v>
      </c>
      <c r="Y56" s="50">
        <f t="shared" si="5"/>
        <v>180675</v>
      </c>
      <c r="Z56" s="51">
        <f>+IF(X56&lt;&gt;0,+(Y56/X56)*100,0)</f>
        <v>-32.951610785257813</v>
      </c>
      <c r="AA56" s="48">
        <f>SUM(AA53:AA55)</f>
        <v>-2193214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-1950805</v>
      </c>
      <c r="D59" s="65">
        <f>SUM(D56:D58)</f>
        <v>0</v>
      </c>
      <c r="E59" s="66">
        <f t="shared" si="6"/>
        <v>-2193214</v>
      </c>
      <c r="F59" s="67">
        <f t="shared" si="6"/>
        <v>-2193214</v>
      </c>
      <c r="G59" s="67">
        <f t="shared" si="6"/>
        <v>-113747</v>
      </c>
      <c r="H59" s="67">
        <f t="shared" si="6"/>
        <v>-126456</v>
      </c>
      <c r="I59" s="67">
        <f t="shared" si="6"/>
        <v>-127426</v>
      </c>
      <c r="J59" s="67">
        <f t="shared" si="6"/>
        <v>-367629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-367629</v>
      </c>
      <c r="X59" s="67">
        <f t="shared" si="6"/>
        <v>-548304</v>
      </c>
      <c r="Y59" s="67">
        <f t="shared" si="6"/>
        <v>180675</v>
      </c>
      <c r="Z59" s="68">
        <f>+IF(X59&lt;&gt;0,+(Y59/X59)*100,0)</f>
        <v>-32.951610785257813</v>
      </c>
      <c r="AA59" s="65">
        <f>SUM(AA56:AA58)</f>
        <v>-2193214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147424150</v>
      </c>
      <c r="D6" s="20"/>
      <c r="E6" s="21">
        <v>160630137</v>
      </c>
      <c r="F6" s="22">
        <v>160630137</v>
      </c>
      <c r="G6" s="22">
        <v>9854301</v>
      </c>
      <c r="H6" s="22">
        <v>13115605</v>
      </c>
      <c r="I6" s="22">
        <v>13126241</v>
      </c>
      <c r="J6" s="22">
        <v>36096147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36096147</v>
      </c>
      <c r="X6" s="22">
        <v>40157538</v>
      </c>
      <c r="Y6" s="22">
        <v>-4061391</v>
      </c>
      <c r="Z6" s="23">
        <v>-10.113645413222294</v>
      </c>
      <c r="AA6" s="20">
        <v>160630137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435295</v>
      </c>
      <c r="D23" s="20"/>
      <c r="E23" s="21">
        <v>272209</v>
      </c>
      <c r="F23" s="22">
        <v>272209</v>
      </c>
      <c r="G23" s="22">
        <v>110695</v>
      </c>
      <c r="H23" s="22">
        <v>45343</v>
      </c>
      <c r="I23" s="22">
        <v>300</v>
      </c>
      <c r="J23" s="22">
        <v>156338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156338</v>
      </c>
      <c r="X23" s="22">
        <v>68052</v>
      </c>
      <c r="Y23" s="22">
        <v>88286</v>
      </c>
      <c r="Z23" s="23">
        <v>129.73314524187387</v>
      </c>
      <c r="AA23" s="20">
        <v>272209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193793000</v>
      </c>
      <c r="D25" s="20"/>
      <c r="E25" s="21"/>
      <c r="F25" s="22"/>
      <c r="G25" s="22">
        <v>90156341</v>
      </c>
      <c r="H25" s="22"/>
      <c r="I25" s="22">
        <v>-90142000</v>
      </c>
      <c r="J25" s="22">
        <v>14341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14341</v>
      </c>
      <c r="X25" s="22"/>
      <c r="Y25" s="22">
        <v>14341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341652445</v>
      </c>
      <c r="D32" s="29">
        <f t="shared" ref="D32:Y32" si="0">SUM(D6:D31)</f>
        <v>0</v>
      </c>
      <c r="E32" s="30">
        <f t="shared" si="0"/>
        <v>160902346</v>
      </c>
      <c r="F32" s="31">
        <f t="shared" si="0"/>
        <v>160902346</v>
      </c>
      <c r="G32" s="31">
        <f t="shared" si="0"/>
        <v>100121337</v>
      </c>
      <c r="H32" s="31">
        <f t="shared" si="0"/>
        <v>13160948</v>
      </c>
      <c r="I32" s="31">
        <f t="shared" si="0"/>
        <v>-77015459</v>
      </c>
      <c r="J32" s="31">
        <f t="shared" si="0"/>
        <v>36266826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36266826</v>
      </c>
      <c r="X32" s="31">
        <f t="shared" si="0"/>
        <v>40225590</v>
      </c>
      <c r="Y32" s="31">
        <f t="shared" si="0"/>
        <v>-3958764</v>
      </c>
      <c r="Z32" s="32">
        <f>+IF(X32&lt;&gt;0,+(Y32/X32)*100,0)</f>
        <v>-9.8414069252930787</v>
      </c>
      <c r="AA32" s="29">
        <f>SUM(AA6:AA31)</f>
        <v>160902346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9099387</v>
      </c>
      <c r="D34" s="20"/>
      <c r="E34" s="21">
        <v>8986342</v>
      </c>
      <c r="F34" s="22">
        <v>8986342</v>
      </c>
      <c r="G34" s="22">
        <v>705075</v>
      </c>
      <c r="H34" s="22">
        <v>641091</v>
      </c>
      <c r="I34" s="22">
        <v>645567</v>
      </c>
      <c r="J34" s="22">
        <v>1991733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1991733</v>
      </c>
      <c r="X34" s="22">
        <v>2246583</v>
      </c>
      <c r="Y34" s="22">
        <v>-254850</v>
      </c>
      <c r="Z34" s="23">
        <v>-11.343894260750661</v>
      </c>
      <c r="AA34" s="20">
        <v>8986342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126091641</v>
      </c>
      <c r="D36" s="20"/>
      <c r="E36" s="21">
        <v>144815000</v>
      </c>
      <c r="F36" s="22">
        <v>144815000</v>
      </c>
      <c r="G36" s="22">
        <v>53160094</v>
      </c>
      <c r="H36" s="22">
        <v>8719192</v>
      </c>
      <c r="I36" s="22">
        <v>8837767</v>
      </c>
      <c r="J36" s="22">
        <v>70717053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70717053</v>
      </c>
      <c r="X36" s="22">
        <v>36203751</v>
      </c>
      <c r="Y36" s="22">
        <v>34513302</v>
      </c>
      <c r="Z36" s="23">
        <v>95.330735204758199</v>
      </c>
      <c r="AA36" s="20">
        <v>144815000</v>
      </c>
    </row>
    <row r="37" spans="1:27" x14ac:dyDescent="0.25">
      <c r="A37" s="19" t="s">
        <v>63</v>
      </c>
      <c r="B37" s="15" t="s">
        <v>32</v>
      </c>
      <c r="C37" s="20">
        <v>1844484</v>
      </c>
      <c r="D37" s="20"/>
      <c r="E37" s="21">
        <v>2056250</v>
      </c>
      <c r="F37" s="22">
        <v>2056250</v>
      </c>
      <c r="G37" s="22">
        <v>82884</v>
      </c>
      <c r="H37" s="22">
        <v>40397</v>
      </c>
      <c r="I37" s="22">
        <v>32156</v>
      </c>
      <c r="J37" s="22">
        <v>155437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155437</v>
      </c>
      <c r="X37" s="22">
        <v>514062</v>
      </c>
      <c r="Y37" s="22">
        <v>-358625</v>
      </c>
      <c r="Z37" s="23">
        <v>-69.76298578770654</v>
      </c>
      <c r="AA37" s="20">
        <v>2056250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1166336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69837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342632</v>
      </c>
      <c r="D44" s="20"/>
      <c r="E44" s="21">
        <v>134984</v>
      </c>
      <c r="F44" s="22">
        <v>134984</v>
      </c>
      <c r="G44" s="22">
        <v>11326</v>
      </c>
      <c r="H44" s="22">
        <v>20644</v>
      </c>
      <c r="I44" s="22">
        <v>21067</v>
      </c>
      <c r="J44" s="22">
        <v>53037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53037</v>
      </c>
      <c r="X44" s="22">
        <v>33750</v>
      </c>
      <c r="Y44" s="22">
        <v>19287</v>
      </c>
      <c r="Z44" s="23">
        <v>57.146666666666668</v>
      </c>
      <c r="AA44" s="20">
        <v>134984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138614317</v>
      </c>
      <c r="D47" s="29">
        <f t="shared" ref="D47:Y47" si="1">SUM(D34:D46)</f>
        <v>0</v>
      </c>
      <c r="E47" s="30">
        <f t="shared" si="1"/>
        <v>155992576</v>
      </c>
      <c r="F47" s="31">
        <f t="shared" si="1"/>
        <v>155992576</v>
      </c>
      <c r="G47" s="31">
        <f t="shared" si="1"/>
        <v>53959379</v>
      </c>
      <c r="H47" s="31">
        <f t="shared" si="1"/>
        <v>9421324</v>
      </c>
      <c r="I47" s="31">
        <f t="shared" si="1"/>
        <v>9536557</v>
      </c>
      <c r="J47" s="31">
        <f t="shared" si="1"/>
        <v>72917260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72917260</v>
      </c>
      <c r="X47" s="31">
        <f t="shared" si="1"/>
        <v>38998146</v>
      </c>
      <c r="Y47" s="31">
        <f t="shared" si="1"/>
        <v>33919114</v>
      </c>
      <c r="Z47" s="32">
        <f>+IF(X47&lt;&gt;0,+(Y47/X47)*100,0)</f>
        <v>86.976221895266505</v>
      </c>
      <c r="AA47" s="29">
        <f>SUM(AA34:AA46)</f>
        <v>155992576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203038128</v>
      </c>
      <c r="D48" s="39">
        <f t="shared" si="2"/>
        <v>0</v>
      </c>
      <c r="E48" s="40">
        <f t="shared" si="2"/>
        <v>4909770</v>
      </c>
      <c r="F48" s="41">
        <f t="shared" si="2"/>
        <v>4909770</v>
      </c>
      <c r="G48" s="41">
        <f t="shared" si="2"/>
        <v>46161958</v>
      </c>
      <c r="H48" s="41">
        <f t="shared" si="2"/>
        <v>3739624</v>
      </c>
      <c r="I48" s="41">
        <f t="shared" si="2"/>
        <v>-86552016</v>
      </c>
      <c r="J48" s="41">
        <f t="shared" si="2"/>
        <v>-36650434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-36650434</v>
      </c>
      <c r="X48" s="41">
        <f t="shared" si="2"/>
        <v>1227444</v>
      </c>
      <c r="Y48" s="41">
        <f t="shared" si="2"/>
        <v>-37877878</v>
      </c>
      <c r="Z48" s="42">
        <f>+IF(X48&lt;&gt;0,+(Y48/X48)*100,0)</f>
        <v>-3085.9149582384207</v>
      </c>
      <c r="AA48" s="39">
        <f>+AA32-AA47</f>
        <v>4909770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203038128</v>
      </c>
      <c r="D51" s="48">
        <f t="shared" si="3"/>
        <v>0</v>
      </c>
      <c r="E51" s="49">
        <f t="shared" si="3"/>
        <v>4909770</v>
      </c>
      <c r="F51" s="50">
        <f t="shared" si="3"/>
        <v>4909770</v>
      </c>
      <c r="G51" s="50">
        <f t="shared" si="3"/>
        <v>46161958</v>
      </c>
      <c r="H51" s="50">
        <f t="shared" si="3"/>
        <v>3739624</v>
      </c>
      <c r="I51" s="50">
        <f t="shared" si="3"/>
        <v>-86552016</v>
      </c>
      <c r="J51" s="50">
        <f t="shared" si="3"/>
        <v>-36650434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-36650434</v>
      </c>
      <c r="X51" s="50">
        <f t="shared" si="3"/>
        <v>1227444</v>
      </c>
      <c r="Y51" s="50">
        <f t="shared" si="3"/>
        <v>-37877878</v>
      </c>
      <c r="Z51" s="51">
        <f>+IF(X51&lt;&gt;0,+(Y51/X51)*100,0)</f>
        <v>-3085.9149582384207</v>
      </c>
      <c r="AA51" s="48">
        <f>SUM(AA48:AA50)</f>
        <v>4909770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203038128</v>
      </c>
      <c r="D53" s="54">
        <f>+D51-D52</f>
        <v>0</v>
      </c>
      <c r="E53" s="55">
        <f t="shared" si="4"/>
        <v>4909770</v>
      </c>
      <c r="F53" s="56">
        <f t="shared" si="4"/>
        <v>4909770</v>
      </c>
      <c r="G53" s="56">
        <f t="shared" si="4"/>
        <v>46161958</v>
      </c>
      <c r="H53" s="56">
        <f t="shared" si="4"/>
        <v>3739624</v>
      </c>
      <c r="I53" s="56">
        <f t="shared" si="4"/>
        <v>-86552016</v>
      </c>
      <c r="J53" s="56">
        <f t="shared" si="4"/>
        <v>-36650434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-36650434</v>
      </c>
      <c r="X53" s="56">
        <f t="shared" si="4"/>
        <v>1227444</v>
      </c>
      <c r="Y53" s="56">
        <f t="shared" si="4"/>
        <v>-37877878</v>
      </c>
      <c r="Z53" s="57">
        <f>+IF(X53&lt;&gt;0,+(Y53/X53)*100,0)</f>
        <v>-3085.9149582384207</v>
      </c>
      <c r="AA53" s="54">
        <f>+AA51-AA52</f>
        <v>4909770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203038128</v>
      </c>
      <c r="D56" s="48">
        <f>SUM(D53:D55)</f>
        <v>0</v>
      </c>
      <c r="E56" s="49">
        <f t="shared" si="5"/>
        <v>4909770</v>
      </c>
      <c r="F56" s="50">
        <f t="shared" si="5"/>
        <v>4909770</v>
      </c>
      <c r="G56" s="50">
        <f t="shared" si="5"/>
        <v>46161958</v>
      </c>
      <c r="H56" s="50">
        <f t="shared" si="5"/>
        <v>3739624</v>
      </c>
      <c r="I56" s="50">
        <f t="shared" si="5"/>
        <v>-86552016</v>
      </c>
      <c r="J56" s="50">
        <f t="shared" si="5"/>
        <v>-36650434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-36650434</v>
      </c>
      <c r="X56" s="50">
        <f t="shared" si="5"/>
        <v>1227444</v>
      </c>
      <c r="Y56" s="50">
        <f t="shared" si="5"/>
        <v>-37877878</v>
      </c>
      <c r="Z56" s="51">
        <f>+IF(X56&lt;&gt;0,+(Y56/X56)*100,0)</f>
        <v>-3085.9149582384207</v>
      </c>
      <c r="AA56" s="48">
        <f>SUM(AA53:AA55)</f>
        <v>4909770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203038128</v>
      </c>
      <c r="D59" s="65">
        <f>SUM(D56:D58)</f>
        <v>0</v>
      </c>
      <c r="E59" s="66">
        <f t="shared" si="6"/>
        <v>4909770</v>
      </c>
      <c r="F59" s="67">
        <f t="shared" si="6"/>
        <v>4909770</v>
      </c>
      <c r="G59" s="67">
        <f t="shared" si="6"/>
        <v>46161958</v>
      </c>
      <c r="H59" s="67">
        <f t="shared" si="6"/>
        <v>3739624</v>
      </c>
      <c r="I59" s="67">
        <f t="shared" si="6"/>
        <v>-86552016</v>
      </c>
      <c r="J59" s="67">
        <f t="shared" si="6"/>
        <v>-36650434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-36650434</v>
      </c>
      <c r="X59" s="67">
        <f t="shared" si="6"/>
        <v>1227444</v>
      </c>
      <c r="Y59" s="67">
        <f t="shared" si="6"/>
        <v>-37877878</v>
      </c>
      <c r="Z59" s="68">
        <f>+IF(X59&lt;&gt;0,+(Y59/X59)*100,0)</f>
        <v>-3085.9149582384207</v>
      </c>
      <c r="AA59" s="65">
        <f>SUM(AA56:AA58)</f>
        <v>4909770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371261780</v>
      </c>
      <c r="D6" s="20"/>
      <c r="E6" s="21">
        <v>608564071</v>
      </c>
      <c r="F6" s="22">
        <v>608564071</v>
      </c>
      <c r="G6" s="22">
        <v>27480533</v>
      </c>
      <c r="H6" s="22">
        <v>37805090</v>
      </c>
      <c r="I6" s="22">
        <v>39266633</v>
      </c>
      <c r="J6" s="22">
        <v>104552256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104552256</v>
      </c>
      <c r="X6" s="22">
        <v>152141003</v>
      </c>
      <c r="Y6" s="22">
        <v>-47588747</v>
      </c>
      <c r="Z6" s="23">
        <v>-31.279369835625442</v>
      </c>
      <c r="AA6" s="20">
        <v>608564071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371261780</v>
      </c>
      <c r="D32" s="29">
        <f t="shared" ref="D32:Y32" si="0">SUM(D6:D31)</f>
        <v>0</v>
      </c>
      <c r="E32" s="30">
        <f t="shared" si="0"/>
        <v>608564071</v>
      </c>
      <c r="F32" s="31">
        <f t="shared" si="0"/>
        <v>608564071</v>
      </c>
      <c r="G32" s="31">
        <f t="shared" si="0"/>
        <v>27480533</v>
      </c>
      <c r="H32" s="31">
        <f t="shared" si="0"/>
        <v>37805090</v>
      </c>
      <c r="I32" s="31">
        <f t="shared" si="0"/>
        <v>39266633</v>
      </c>
      <c r="J32" s="31">
        <f t="shared" si="0"/>
        <v>104552256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104552256</v>
      </c>
      <c r="X32" s="31">
        <f t="shared" si="0"/>
        <v>152141003</v>
      </c>
      <c r="Y32" s="31">
        <f t="shared" si="0"/>
        <v>-47588747</v>
      </c>
      <c r="Z32" s="32">
        <f>+IF(X32&lt;&gt;0,+(Y32/X32)*100,0)</f>
        <v>-31.279369835625442</v>
      </c>
      <c r="AA32" s="29">
        <f>SUM(AA6:AA31)</f>
        <v>608564071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45679767</v>
      </c>
      <c r="D34" s="20"/>
      <c r="E34" s="21">
        <v>50408538</v>
      </c>
      <c r="F34" s="22">
        <v>50408538</v>
      </c>
      <c r="G34" s="22">
        <v>3969314</v>
      </c>
      <c r="H34" s="22">
        <v>4077392</v>
      </c>
      <c r="I34" s="22">
        <v>4219719</v>
      </c>
      <c r="J34" s="22">
        <v>12266425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12266425</v>
      </c>
      <c r="X34" s="22">
        <v>12602127</v>
      </c>
      <c r="Y34" s="22">
        <v>-335702</v>
      </c>
      <c r="Z34" s="23">
        <v>-2.6638519037302197</v>
      </c>
      <c r="AA34" s="20">
        <v>50408538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299070654</v>
      </c>
      <c r="D36" s="20"/>
      <c r="E36" s="21">
        <v>397742000</v>
      </c>
      <c r="F36" s="22">
        <v>397742000</v>
      </c>
      <c r="G36" s="22"/>
      <c r="H36" s="22">
        <v>41132368</v>
      </c>
      <c r="I36" s="22">
        <v>28873912</v>
      </c>
      <c r="J36" s="22">
        <v>70006280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70006280</v>
      </c>
      <c r="X36" s="22">
        <v>99435501</v>
      </c>
      <c r="Y36" s="22">
        <v>-29429221</v>
      </c>
      <c r="Z36" s="23">
        <v>-29.596291771084854</v>
      </c>
      <c r="AA36" s="20">
        <v>397742000</v>
      </c>
    </row>
    <row r="37" spans="1:27" x14ac:dyDescent="0.25">
      <c r="A37" s="19" t="s">
        <v>63</v>
      </c>
      <c r="B37" s="15" t="s">
        <v>32</v>
      </c>
      <c r="C37" s="20">
        <v>11327437</v>
      </c>
      <c r="D37" s="20"/>
      <c r="E37" s="21">
        <v>13362066</v>
      </c>
      <c r="F37" s="22">
        <v>13362066</v>
      </c>
      <c r="G37" s="22">
        <v>869512</v>
      </c>
      <c r="H37" s="22">
        <v>1206638</v>
      </c>
      <c r="I37" s="22">
        <v>949876</v>
      </c>
      <c r="J37" s="22">
        <v>3026026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3026026</v>
      </c>
      <c r="X37" s="22">
        <v>3340512</v>
      </c>
      <c r="Y37" s="22">
        <v>-314486</v>
      </c>
      <c r="Z37" s="23">
        <v>-9.4143053519939457</v>
      </c>
      <c r="AA37" s="20">
        <v>13362066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42026923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25862497</v>
      </c>
      <c r="D41" s="20"/>
      <c r="E41" s="21">
        <v>14799457</v>
      </c>
      <c r="F41" s="22">
        <v>14799457</v>
      </c>
      <c r="G41" s="22">
        <v>1586727</v>
      </c>
      <c r="H41" s="22">
        <v>1152188</v>
      </c>
      <c r="I41" s="22">
        <v>689493</v>
      </c>
      <c r="J41" s="22">
        <v>3428408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3428408</v>
      </c>
      <c r="X41" s="22">
        <v>3699867</v>
      </c>
      <c r="Y41" s="22">
        <v>-271459</v>
      </c>
      <c r="Z41" s="23">
        <v>-7.3369934649002255</v>
      </c>
      <c r="AA41" s="20">
        <v>14799457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1408130</v>
      </c>
      <c r="D44" s="20"/>
      <c r="E44" s="21">
        <v>2048359</v>
      </c>
      <c r="F44" s="22">
        <v>2048359</v>
      </c>
      <c r="G44" s="22">
        <v>29582</v>
      </c>
      <c r="H44" s="22">
        <v>76669</v>
      </c>
      <c r="I44" s="22">
        <v>438579</v>
      </c>
      <c r="J44" s="22">
        <v>544830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544830</v>
      </c>
      <c r="X44" s="22">
        <v>512094</v>
      </c>
      <c r="Y44" s="22">
        <v>32736</v>
      </c>
      <c r="Z44" s="23">
        <v>6.3925763629333678</v>
      </c>
      <c r="AA44" s="20">
        <v>2048359</v>
      </c>
    </row>
    <row r="45" spans="1:27" x14ac:dyDescent="0.25">
      <c r="A45" s="19" t="s">
        <v>70</v>
      </c>
      <c r="B45" s="15" t="s">
        <v>32</v>
      </c>
      <c r="C45" s="20">
        <v>8321059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433696467</v>
      </c>
      <c r="D47" s="29">
        <f t="shared" ref="D47:Y47" si="1">SUM(D34:D46)</f>
        <v>0</v>
      </c>
      <c r="E47" s="30">
        <f t="shared" si="1"/>
        <v>478360420</v>
      </c>
      <c r="F47" s="31">
        <f t="shared" si="1"/>
        <v>478360420</v>
      </c>
      <c r="G47" s="31">
        <f t="shared" si="1"/>
        <v>6455135</v>
      </c>
      <c r="H47" s="31">
        <f t="shared" si="1"/>
        <v>47645255</v>
      </c>
      <c r="I47" s="31">
        <f t="shared" si="1"/>
        <v>35171579</v>
      </c>
      <c r="J47" s="31">
        <f t="shared" si="1"/>
        <v>89271969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89271969</v>
      </c>
      <c r="X47" s="31">
        <f t="shared" si="1"/>
        <v>119590101</v>
      </c>
      <c r="Y47" s="31">
        <f t="shared" si="1"/>
        <v>-30318132</v>
      </c>
      <c r="Z47" s="32">
        <f>+IF(X47&lt;&gt;0,+(Y47/X47)*100,0)</f>
        <v>-25.351706994544642</v>
      </c>
      <c r="AA47" s="29">
        <f>SUM(AA34:AA46)</f>
        <v>478360420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-62434687</v>
      </c>
      <c r="D48" s="39">
        <f t="shared" si="2"/>
        <v>0</v>
      </c>
      <c r="E48" s="40">
        <f t="shared" si="2"/>
        <v>130203651</v>
      </c>
      <c r="F48" s="41">
        <f t="shared" si="2"/>
        <v>130203651</v>
      </c>
      <c r="G48" s="41">
        <f t="shared" si="2"/>
        <v>21025398</v>
      </c>
      <c r="H48" s="41">
        <f t="shared" si="2"/>
        <v>-9840165</v>
      </c>
      <c r="I48" s="41">
        <f t="shared" si="2"/>
        <v>4095054</v>
      </c>
      <c r="J48" s="41">
        <f t="shared" si="2"/>
        <v>15280287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15280287</v>
      </c>
      <c r="X48" s="41">
        <f t="shared" si="2"/>
        <v>32550902</v>
      </c>
      <c r="Y48" s="41">
        <f t="shared" si="2"/>
        <v>-17270615</v>
      </c>
      <c r="Z48" s="42">
        <f>+IF(X48&lt;&gt;0,+(Y48/X48)*100,0)</f>
        <v>-53.057254757487215</v>
      </c>
      <c r="AA48" s="39">
        <f>+AA32-AA47</f>
        <v>130203651</v>
      </c>
    </row>
    <row r="49" spans="1:27" x14ac:dyDescent="0.25">
      <c r="A49" s="43" t="s">
        <v>74</v>
      </c>
      <c r="B49" s="15" t="s">
        <v>32</v>
      </c>
      <c r="C49" s="20">
        <v>20120000</v>
      </c>
      <c r="D49" s="20"/>
      <c r="E49" s="21">
        <v>7000000</v>
      </c>
      <c r="F49" s="22">
        <v>7000000</v>
      </c>
      <c r="G49" s="22"/>
      <c r="H49" s="22">
        <v>259616</v>
      </c>
      <c r="I49" s="22"/>
      <c r="J49" s="22">
        <v>259616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259616</v>
      </c>
      <c r="X49" s="22">
        <v>1749999</v>
      </c>
      <c r="Y49" s="22">
        <v>-1490383</v>
      </c>
      <c r="Z49" s="23">
        <v>-85.164791522738014</v>
      </c>
      <c r="AA49" s="20">
        <v>7000000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-42314687</v>
      </c>
      <c r="D51" s="48">
        <f t="shared" si="3"/>
        <v>0</v>
      </c>
      <c r="E51" s="49">
        <f t="shared" si="3"/>
        <v>137203651</v>
      </c>
      <c r="F51" s="50">
        <f t="shared" si="3"/>
        <v>137203651</v>
      </c>
      <c r="G51" s="50">
        <f t="shared" si="3"/>
        <v>21025398</v>
      </c>
      <c r="H51" s="50">
        <f t="shared" si="3"/>
        <v>-9580549</v>
      </c>
      <c r="I51" s="50">
        <f t="shared" si="3"/>
        <v>4095054</v>
      </c>
      <c r="J51" s="50">
        <f t="shared" si="3"/>
        <v>15539903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15539903</v>
      </c>
      <c r="X51" s="50">
        <f t="shared" si="3"/>
        <v>34300901</v>
      </c>
      <c r="Y51" s="50">
        <f t="shared" si="3"/>
        <v>-18760998</v>
      </c>
      <c r="Z51" s="51">
        <f>+IF(X51&lt;&gt;0,+(Y51/X51)*100,0)</f>
        <v>-54.69535042242768</v>
      </c>
      <c r="AA51" s="48">
        <f>SUM(AA48:AA50)</f>
        <v>137203651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-42314687</v>
      </c>
      <c r="D53" s="54">
        <f>+D51-D52</f>
        <v>0</v>
      </c>
      <c r="E53" s="55">
        <f t="shared" si="4"/>
        <v>137203651</v>
      </c>
      <c r="F53" s="56">
        <f t="shared" si="4"/>
        <v>137203651</v>
      </c>
      <c r="G53" s="56">
        <f t="shared" si="4"/>
        <v>21025398</v>
      </c>
      <c r="H53" s="56">
        <f t="shared" si="4"/>
        <v>-9580549</v>
      </c>
      <c r="I53" s="56">
        <f t="shared" si="4"/>
        <v>4095054</v>
      </c>
      <c r="J53" s="56">
        <f t="shared" si="4"/>
        <v>15539903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15539903</v>
      </c>
      <c r="X53" s="56">
        <f t="shared" si="4"/>
        <v>34300901</v>
      </c>
      <c r="Y53" s="56">
        <f t="shared" si="4"/>
        <v>-18760998</v>
      </c>
      <c r="Z53" s="57">
        <f>+IF(X53&lt;&gt;0,+(Y53/X53)*100,0)</f>
        <v>-54.69535042242768</v>
      </c>
      <c r="AA53" s="54">
        <f>+AA51-AA52</f>
        <v>137203651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-42314687</v>
      </c>
      <c r="D56" s="48">
        <f>SUM(D53:D55)</f>
        <v>0</v>
      </c>
      <c r="E56" s="49">
        <f t="shared" si="5"/>
        <v>137203651</v>
      </c>
      <c r="F56" s="50">
        <f t="shared" si="5"/>
        <v>137203651</v>
      </c>
      <c r="G56" s="50">
        <f t="shared" si="5"/>
        <v>21025398</v>
      </c>
      <c r="H56" s="50">
        <f t="shared" si="5"/>
        <v>-9580549</v>
      </c>
      <c r="I56" s="50">
        <f t="shared" si="5"/>
        <v>4095054</v>
      </c>
      <c r="J56" s="50">
        <f t="shared" si="5"/>
        <v>15539903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15539903</v>
      </c>
      <c r="X56" s="50">
        <f t="shared" si="5"/>
        <v>34300901</v>
      </c>
      <c r="Y56" s="50">
        <f t="shared" si="5"/>
        <v>-18760998</v>
      </c>
      <c r="Z56" s="51">
        <f>+IF(X56&lt;&gt;0,+(Y56/X56)*100,0)</f>
        <v>-54.69535042242768</v>
      </c>
      <c r="AA56" s="48">
        <f>SUM(AA53:AA55)</f>
        <v>137203651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-42314687</v>
      </c>
      <c r="D59" s="65">
        <f>SUM(D56:D58)</f>
        <v>0</v>
      </c>
      <c r="E59" s="66">
        <f t="shared" si="6"/>
        <v>137203651</v>
      </c>
      <c r="F59" s="67">
        <f t="shared" si="6"/>
        <v>137203651</v>
      </c>
      <c r="G59" s="67">
        <f t="shared" si="6"/>
        <v>21025398</v>
      </c>
      <c r="H59" s="67">
        <f t="shared" si="6"/>
        <v>-9580549</v>
      </c>
      <c r="I59" s="67">
        <f t="shared" si="6"/>
        <v>4095054</v>
      </c>
      <c r="J59" s="67">
        <f t="shared" si="6"/>
        <v>15539903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15539903</v>
      </c>
      <c r="X59" s="67">
        <f t="shared" si="6"/>
        <v>34300901</v>
      </c>
      <c r="Y59" s="67">
        <f t="shared" si="6"/>
        <v>-18760998</v>
      </c>
      <c r="Z59" s="68">
        <f>+IF(X59&lt;&gt;0,+(Y59/X59)*100,0)</f>
        <v>-54.69535042242768</v>
      </c>
      <c r="AA59" s="65">
        <f>SUM(AA56:AA58)</f>
        <v>137203651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2629998</v>
      </c>
      <c r="D34" s="20"/>
      <c r="E34" s="21">
        <v>2718878</v>
      </c>
      <c r="F34" s="22">
        <v>2718878</v>
      </c>
      <c r="G34" s="22">
        <v>177644</v>
      </c>
      <c r="H34" s="22">
        <v>180170</v>
      </c>
      <c r="I34" s="22">
        <v>248446</v>
      </c>
      <c r="J34" s="22">
        <v>606260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606260</v>
      </c>
      <c r="X34" s="22">
        <v>679722</v>
      </c>
      <c r="Y34" s="22">
        <v>-73462</v>
      </c>
      <c r="Z34" s="23">
        <v>-10.807653717254997</v>
      </c>
      <c r="AA34" s="20">
        <v>2718878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1000000</v>
      </c>
      <c r="F37" s="22">
        <v>1000000</v>
      </c>
      <c r="G37" s="22"/>
      <c r="H37" s="22">
        <v>26154</v>
      </c>
      <c r="I37" s="22">
        <v>131350</v>
      </c>
      <c r="J37" s="22">
        <v>157504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157504</v>
      </c>
      <c r="X37" s="22">
        <v>249999</v>
      </c>
      <c r="Y37" s="22">
        <v>-92495</v>
      </c>
      <c r="Z37" s="23">
        <v>-36.998147992591967</v>
      </c>
      <c r="AA37" s="20">
        <v>1000000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8184622</v>
      </c>
      <c r="D39" s="20"/>
      <c r="E39" s="21">
        <v>3368285</v>
      </c>
      <c r="F39" s="22">
        <v>3368285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842070</v>
      </c>
      <c r="Y39" s="22">
        <v>-842070</v>
      </c>
      <c r="Z39" s="23">
        <v>-100</v>
      </c>
      <c r="AA39" s="20">
        <v>3368285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100000</v>
      </c>
      <c r="F41" s="22">
        <v>100000</v>
      </c>
      <c r="G41" s="22"/>
      <c r="H41" s="22"/>
      <c r="I41" s="22">
        <v>49850</v>
      </c>
      <c r="J41" s="22">
        <v>49850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49850</v>
      </c>
      <c r="X41" s="22">
        <v>24999</v>
      </c>
      <c r="Y41" s="22">
        <v>24851</v>
      </c>
      <c r="Z41" s="23">
        <v>99.407976319052764</v>
      </c>
      <c r="AA41" s="20">
        <v>100000</v>
      </c>
    </row>
    <row r="42" spans="1:27" x14ac:dyDescent="0.25">
      <c r="A42" s="19" t="s">
        <v>67</v>
      </c>
      <c r="B42" s="15" t="s">
        <v>32</v>
      </c>
      <c r="C42" s="20">
        <v>36702836</v>
      </c>
      <c r="D42" s="20"/>
      <c r="E42" s="21">
        <v>4552650</v>
      </c>
      <c r="F42" s="22">
        <v>4552650</v>
      </c>
      <c r="G42" s="22">
        <v>49660</v>
      </c>
      <c r="H42" s="22">
        <v>627547</v>
      </c>
      <c r="I42" s="22">
        <v>769090</v>
      </c>
      <c r="J42" s="22">
        <v>1446297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1446297</v>
      </c>
      <c r="X42" s="22">
        <v>1138164</v>
      </c>
      <c r="Y42" s="22">
        <v>308133</v>
      </c>
      <c r="Z42" s="23">
        <v>27.072812002488217</v>
      </c>
      <c r="AA42" s="20">
        <v>4552650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3437302</v>
      </c>
      <c r="D44" s="20"/>
      <c r="E44" s="21">
        <v>327451</v>
      </c>
      <c r="F44" s="22">
        <v>327451</v>
      </c>
      <c r="G44" s="22">
        <v>1434</v>
      </c>
      <c r="H44" s="22">
        <v>1459</v>
      </c>
      <c r="I44" s="22">
        <v>2947</v>
      </c>
      <c r="J44" s="22">
        <v>5840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5840</v>
      </c>
      <c r="X44" s="22">
        <v>81864</v>
      </c>
      <c r="Y44" s="22">
        <v>-76024</v>
      </c>
      <c r="Z44" s="23">
        <v>-92.866217140623476</v>
      </c>
      <c r="AA44" s="20">
        <v>327451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50954758</v>
      </c>
      <c r="D47" s="29">
        <f t="shared" ref="D47:Y47" si="1">SUM(D34:D46)</f>
        <v>0</v>
      </c>
      <c r="E47" s="30">
        <f t="shared" si="1"/>
        <v>12067264</v>
      </c>
      <c r="F47" s="31">
        <f t="shared" si="1"/>
        <v>12067264</v>
      </c>
      <c r="G47" s="31">
        <f t="shared" si="1"/>
        <v>228738</v>
      </c>
      <c r="H47" s="31">
        <f t="shared" si="1"/>
        <v>835330</v>
      </c>
      <c r="I47" s="31">
        <f t="shared" si="1"/>
        <v>1201683</v>
      </c>
      <c r="J47" s="31">
        <f t="shared" si="1"/>
        <v>2265751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2265751</v>
      </c>
      <c r="X47" s="31">
        <f t="shared" si="1"/>
        <v>3016818</v>
      </c>
      <c r="Y47" s="31">
        <f t="shared" si="1"/>
        <v>-751067</v>
      </c>
      <c r="Z47" s="32">
        <f>+IF(X47&lt;&gt;0,+(Y47/X47)*100,0)</f>
        <v>-24.895999692391122</v>
      </c>
      <c r="AA47" s="29">
        <f>SUM(AA34:AA46)</f>
        <v>12067264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-50954758</v>
      </c>
      <c r="D48" s="39">
        <f t="shared" si="2"/>
        <v>0</v>
      </c>
      <c r="E48" s="40">
        <f t="shared" si="2"/>
        <v>-12067264</v>
      </c>
      <c r="F48" s="41">
        <f t="shared" si="2"/>
        <v>-12067264</v>
      </c>
      <c r="G48" s="41">
        <f t="shared" si="2"/>
        <v>-228738</v>
      </c>
      <c r="H48" s="41">
        <f t="shared" si="2"/>
        <v>-835330</v>
      </c>
      <c r="I48" s="41">
        <f t="shared" si="2"/>
        <v>-1201683</v>
      </c>
      <c r="J48" s="41">
        <f t="shared" si="2"/>
        <v>-2265751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-2265751</v>
      </c>
      <c r="X48" s="41">
        <f t="shared" si="2"/>
        <v>-3016818</v>
      </c>
      <c r="Y48" s="41">
        <f t="shared" si="2"/>
        <v>751067</v>
      </c>
      <c r="Z48" s="42">
        <f>+IF(X48&lt;&gt;0,+(Y48/X48)*100,0)</f>
        <v>-24.895999692391122</v>
      </c>
      <c r="AA48" s="39">
        <f>+AA32-AA47</f>
        <v>-12067264</v>
      </c>
    </row>
    <row r="49" spans="1:27" x14ac:dyDescent="0.25">
      <c r="A49" s="43" t="s">
        <v>74</v>
      </c>
      <c r="B49" s="15" t="s">
        <v>32</v>
      </c>
      <c r="C49" s="20">
        <v>7849980</v>
      </c>
      <c r="D49" s="20"/>
      <c r="E49" s="21">
        <v>12504000</v>
      </c>
      <c r="F49" s="22">
        <v>12504000</v>
      </c>
      <c r="G49" s="22"/>
      <c r="H49" s="22">
        <v>4834700</v>
      </c>
      <c r="I49" s="22"/>
      <c r="J49" s="22">
        <v>4834700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4834700</v>
      </c>
      <c r="X49" s="22">
        <v>5376720</v>
      </c>
      <c r="Y49" s="22">
        <v>-542020</v>
      </c>
      <c r="Z49" s="23">
        <v>-10.080867145769169</v>
      </c>
      <c r="AA49" s="20">
        <v>12504000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-43104778</v>
      </c>
      <c r="D51" s="48">
        <f t="shared" si="3"/>
        <v>0</v>
      </c>
      <c r="E51" s="49">
        <f t="shared" si="3"/>
        <v>436736</v>
      </c>
      <c r="F51" s="50">
        <f t="shared" si="3"/>
        <v>436736</v>
      </c>
      <c r="G51" s="50">
        <f t="shared" si="3"/>
        <v>-228738</v>
      </c>
      <c r="H51" s="50">
        <f t="shared" si="3"/>
        <v>3999370</v>
      </c>
      <c r="I51" s="50">
        <f t="shared" si="3"/>
        <v>-1201683</v>
      </c>
      <c r="J51" s="50">
        <f t="shared" si="3"/>
        <v>2568949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2568949</v>
      </c>
      <c r="X51" s="50">
        <f t="shared" si="3"/>
        <v>2359902</v>
      </c>
      <c r="Y51" s="50">
        <f t="shared" si="3"/>
        <v>209047</v>
      </c>
      <c r="Z51" s="51">
        <f>+IF(X51&lt;&gt;0,+(Y51/X51)*100,0)</f>
        <v>8.8582915731246459</v>
      </c>
      <c r="AA51" s="48">
        <f>SUM(AA48:AA50)</f>
        <v>436736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-43104778</v>
      </c>
      <c r="D53" s="54">
        <f>+D51-D52</f>
        <v>0</v>
      </c>
      <c r="E53" s="55">
        <f t="shared" si="4"/>
        <v>436736</v>
      </c>
      <c r="F53" s="56">
        <f t="shared" si="4"/>
        <v>436736</v>
      </c>
      <c r="G53" s="56">
        <f t="shared" si="4"/>
        <v>-228738</v>
      </c>
      <c r="H53" s="56">
        <f t="shared" si="4"/>
        <v>3999370</v>
      </c>
      <c r="I53" s="56">
        <f t="shared" si="4"/>
        <v>-1201683</v>
      </c>
      <c r="J53" s="56">
        <f t="shared" si="4"/>
        <v>2568949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2568949</v>
      </c>
      <c r="X53" s="56">
        <f t="shared" si="4"/>
        <v>2359902</v>
      </c>
      <c r="Y53" s="56">
        <f t="shared" si="4"/>
        <v>209047</v>
      </c>
      <c r="Z53" s="57">
        <f>+IF(X53&lt;&gt;0,+(Y53/X53)*100,0)</f>
        <v>8.8582915731246459</v>
      </c>
      <c r="AA53" s="54">
        <f>+AA51-AA52</f>
        <v>436736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-43104778</v>
      </c>
      <c r="D56" s="48">
        <f>SUM(D53:D55)</f>
        <v>0</v>
      </c>
      <c r="E56" s="49">
        <f t="shared" si="5"/>
        <v>436736</v>
      </c>
      <c r="F56" s="50">
        <f t="shared" si="5"/>
        <v>436736</v>
      </c>
      <c r="G56" s="50">
        <f t="shared" si="5"/>
        <v>-228738</v>
      </c>
      <c r="H56" s="50">
        <f t="shared" si="5"/>
        <v>3999370</v>
      </c>
      <c r="I56" s="50">
        <f t="shared" si="5"/>
        <v>-1201683</v>
      </c>
      <c r="J56" s="50">
        <f t="shared" si="5"/>
        <v>2568949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2568949</v>
      </c>
      <c r="X56" s="50">
        <f t="shared" si="5"/>
        <v>2359902</v>
      </c>
      <c r="Y56" s="50">
        <f t="shared" si="5"/>
        <v>209047</v>
      </c>
      <c r="Z56" s="51">
        <f>+IF(X56&lt;&gt;0,+(Y56/X56)*100,0)</f>
        <v>8.8582915731246459</v>
      </c>
      <c r="AA56" s="48">
        <f>SUM(AA53:AA55)</f>
        <v>436736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-43104778</v>
      </c>
      <c r="D59" s="65">
        <f>SUM(D56:D58)</f>
        <v>0</v>
      </c>
      <c r="E59" s="66">
        <f t="shared" si="6"/>
        <v>436736</v>
      </c>
      <c r="F59" s="67">
        <f t="shared" si="6"/>
        <v>436736</v>
      </c>
      <c r="G59" s="67">
        <f t="shared" si="6"/>
        <v>-228738</v>
      </c>
      <c r="H59" s="67">
        <f t="shared" si="6"/>
        <v>3999370</v>
      </c>
      <c r="I59" s="67">
        <f t="shared" si="6"/>
        <v>-1201683</v>
      </c>
      <c r="J59" s="67">
        <f t="shared" si="6"/>
        <v>2568949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2568949</v>
      </c>
      <c r="X59" s="67">
        <f t="shared" si="6"/>
        <v>2359902</v>
      </c>
      <c r="Y59" s="67">
        <f t="shared" si="6"/>
        <v>209047</v>
      </c>
      <c r="Z59" s="68">
        <f>+IF(X59&lt;&gt;0,+(Y59/X59)*100,0)</f>
        <v>8.8582915731246459</v>
      </c>
      <c r="AA59" s="65">
        <f>SUM(AA56:AA58)</f>
        <v>436736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31489899</v>
      </c>
      <c r="D6" s="20"/>
      <c r="E6" s="21">
        <v>57971356</v>
      </c>
      <c r="F6" s="22">
        <v>57971356</v>
      </c>
      <c r="G6" s="22">
        <v>2251303</v>
      </c>
      <c r="H6" s="22">
        <v>2743641</v>
      </c>
      <c r="I6" s="22">
        <v>2665374</v>
      </c>
      <c r="J6" s="22">
        <v>7660318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7660318</v>
      </c>
      <c r="X6" s="22">
        <v>14492835</v>
      </c>
      <c r="Y6" s="22">
        <v>-6832517</v>
      </c>
      <c r="Z6" s="23">
        <v>-47.144102585863976</v>
      </c>
      <c r="AA6" s="20">
        <v>57971356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549504</v>
      </c>
      <c r="D13" s="20"/>
      <c r="E13" s="21">
        <v>393777</v>
      </c>
      <c r="F13" s="22">
        <v>393777</v>
      </c>
      <c r="G13" s="22">
        <v>54059</v>
      </c>
      <c r="H13" s="22">
        <v>55263</v>
      </c>
      <c r="I13" s="22">
        <v>56666</v>
      </c>
      <c r="J13" s="22">
        <v>165988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165988</v>
      </c>
      <c r="X13" s="22">
        <v>98442</v>
      </c>
      <c r="Y13" s="22">
        <v>67546</v>
      </c>
      <c r="Z13" s="23">
        <v>68.615022043436753</v>
      </c>
      <c r="AA13" s="20">
        <v>393777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36149</v>
      </c>
      <c r="D23" s="20"/>
      <c r="E23" s="21">
        <v>221540</v>
      </c>
      <c r="F23" s="22">
        <v>221540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55383</v>
      </c>
      <c r="Y23" s="22">
        <v>-55383</v>
      </c>
      <c r="Z23" s="23">
        <v>-100</v>
      </c>
      <c r="AA23" s="20">
        <v>221540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32075552</v>
      </c>
      <c r="D32" s="29">
        <f t="shared" ref="D32:Y32" si="0">SUM(D6:D31)</f>
        <v>0</v>
      </c>
      <c r="E32" s="30">
        <f t="shared" si="0"/>
        <v>58586673</v>
      </c>
      <c r="F32" s="31">
        <f t="shared" si="0"/>
        <v>58586673</v>
      </c>
      <c r="G32" s="31">
        <f t="shared" si="0"/>
        <v>2305362</v>
      </c>
      <c r="H32" s="31">
        <f t="shared" si="0"/>
        <v>2798904</v>
      </c>
      <c r="I32" s="31">
        <f t="shared" si="0"/>
        <v>2722040</v>
      </c>
      <c r="J32" s="31">
        <f t="shared" si="0"/>
        <v>7826306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7826306</v>
      </c>
      <c r="X32" s="31">
        <f t="shared" si="0"/>
        <v>14646660</v>
      </c>
      <c r="Y32" s="31">
        <f t="shared" si="0"/>
        <v>-6820354</v>
      </c>
      <c r="Z32" s="32">
        <f>+IF(X32&lt;&gt;0,+(Y32/X32)*100,0)</f>
        <v>-46.565933803338098</v>
      </c>
      <c r="AA32" s="29">
        <f>SUM(AA6:AA31)</f>
        <v>58586673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16314066</v>
      </c>
      <c r="D34" s="20"/>
      <c r="E34" s="21">
        <v>15039049</v>
      </c>
      <c r="F34" s="22">
        <v>15039049</v>
      </c>
      <c r="G34" s="22">
        <v>1276578</v>
      </c>
      <c r="H34" s="22"/>
      <c r="I34" s="22">
        <v>2576229</v>
      </c>
      <c r="J34" s="22">
        <v>3852807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3852807</v>
      </c>
      <c r="X34" s="22">
        <v>3759798</v>
      </c>
      <c r="Y34" s="22">
        <v>93009</v>
      </c>
      <c r="Z34" s="23">
        <v>2.4737765167171215</v>
      </c>
      <c r="AA34" s="20">
        <v>15039049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52983494</v>
      </c>
      <c r="D36" s="20"/>
      <c r="E36" s="21">
        <v>60000000</v>
      </c>
      <c r="F36" s="22">
        <v>60000000</v>
      </c>
      <c r="G36" s="22">
        <v>100479</v>
      </c>
      <c r="H36" s="22">
        <v>5510872</v>
      </c>
      <c r="I36" s="22">
        <v>2838039</v>
      </c>
      <c r="J36" s="22">
        <v>8449390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8449390</v>
      </c>
      <c r="X36" s="22">
        <v>15000000</v>
      </c>
      <c r="Y36" s="22">
        <v>-6550610</v>
      </c>
      <c r="Z36" s="23">
        <v>-43.670733333333331</v>
      </c>
      <c r="AA36" s="20">
        <v>60000000</v>
      </c>
    </row>
    <row r="37" spans="1:27" x14ac:dyDescent="0.25">
      <c r="A37" s="19" t="s">
        <v>63</v>
      </c>
      <c r="B37" s="15" t="s">
        <v>32</v>
      </c>
      <c r="C37" s="20"/>
      <c r="D37" s="20"/>
      <c r="E37" s="21">
        <v>2500000</v>
      </c>
      <c r="F37" s="22">
        <v>2500000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625002</v>
      </c>
      <c r="Y37" s="22">
        <v>-625002</v>
      </c>
      <c r="Z37" s="23">
        <v>-100</v>
      </c>
      <c r="AA37" s="20">
        <v>2500000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14326352</v>
      </c>
      <c r="D39" s="20"/>
      <c r="E39" s="21">
        <v>16652580</v>
      </c>
      <c r="F39" s="22">
        <v>16652580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4163154</v>
      </c>
      <c r="Y39" s="22">
        <v>-4163154</v>
      </c>
      <c r="Z39" s="23">
        <v>-100</v>
      </c>
      <c r="AA39" s="20">
        <v>16652580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1382063</v>
      </c>
      <c r="D41" s="20"/>
      <c r="E41" s="21">
        <v>2520500</v>
      </c>
      <c r="F41" s="22">
        <v>2520500</v>
      </c>
      <c r="G41" s="22">
        <v>479</v>
      </c>
      <c r="H41" s="22"/>
      <c r="I41" s="22"/>
      <c r="J41" s="22">
        <v>479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479</v>
      </c>
      <c r="X41" s="22">
        <v>630126</v>
      </c>
      <c r="Y41" s="22">
        <v>-629647</v>
      </c>
      <c r="Z41" s="23">
        <v>-99.923983457276805</v>
      </c>
      <c r="AA41" s="20">
        <v>2520500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2086579</v>
      </c>
      <c r="D44" s="20"/>
      <c r="E44" s="21">
        <v>3460340</v>
      </c>
      <c r="F44" s="22">
        <v>3460340</v>
      </c>
      <c r="G44" s="22">
        <v>105691</v>
      </c>
      <c r="H44" s="22">
        <v>92105</v>
      </c>
      <c r="I44" s="22">
        <v>180401</v>
      </c>
      <c r="J44" s="22">
        <v>378197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378197</v>
      </c>
      <c r="X44" s="22">
        <v>865092</v>
      </c>
      <c r="Y44" s="22">
        <v>-486895</v>
      </c>
      <c r="Z44" s="23">
        <v>-56.282453195729474</v>
      </c>
      <c r="AA44" s="20">
        <v>3460340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87092554</v>
      </c>
      <c r="D47" s="29">
        <f t="shared" ref="D47:Y47" si="1">SUM(D34:D46)</f>
        <v>0</v>
      </c>
      <c r="E47" s="30">
        <f t="shared" si="1"/>
        <v>100172469</v>
      </c>
      <c r="F47" s="31">
        <f t="shared" si="1"/>
        <v>100172469</v>
      </c>
      <c r="G47" s="31">
        <f t="shared" si="1"/>
        <v>1483227</v>
      </c>
      <c r="H47" s="31">
        <f t="shared" si="1"/>
        <v>5602977</v>
      </c>
      <c r="I47" s="31">
        <f t="shared" si="1"/>
        <v>5594669</v>
      </c>
      <c r="J47" s="31">
        <f t="shared" si="1"/>
        <v>12680873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12680873</v>
      </c>
      <c r="X47" s="31">
        <f t="shared" si="1"/>
        <v>25043172</v>
      </c>
      <c r="Y47" s="31">
        <f t="shared" si="1"/>
        <v>-12362299</v>
      </c>
      <c r="Z47" s="32">
        <f>+IF(X47&lt;&gt;0,+(Y47/X47)*100,0)</f>
        <v>-49.363950381365427</v>
      </c>
      <c r="AA47" s="29">
        <f>SUM(AA34:AA46)</f>
        <v>100172469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-55017002</v>
      </c>
      <c r="D48" s="39">
        <f t="shared" si="2"/>
        <v>0</v>
      </c>
      <c r="E48" s="40">
        <f t="shared" si="2"/>
        <v>-41585796</v>
      </c>
      <c r="F48" s="41">
        <f t="shared" si="2"/>
        <v>-41585796</v>
      </c>
      <c r="G48" s="41">
        <f t="shared" si="2"/>
        <v>822135</v>
      </c>
      <c r="H48" s="41">
        <f t="shared" si="2"/>
        <v>-2804073</v>
      </c>
      <c r="I48" s="41">
        <f t="shared" si="2"/>
        <v>-2872629</v>
      </c>
      <c r="J48" s="41">
        <f t="shared" si="2"/>
        <v>-4854567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-4854567</v>
      </c>
      <c r="X48" s="41">
        <f t="shared" si="2"/>
        <v>-10396512</v>
      </c>
      <c r="Y48" s="41">
        <f t="shared" si="2"/>
        <v>5541945</v>
      </c>
      <c r="Z48" s="42">
        <f>+IF(X48&lt;&gt;0,+(Y48/X48)*100,0)</f>
        <v>-53.305810641107321</v>
      </c>
      <c r="AA48" s="39">
        <f>+AA32-AA47</f>
        <v>-41585796</v>
      </c>
    </row>
    <row r="49" spans="1:27" x14ac:dyDescent="0.25">
      <c r="A49" s="43" t="s">
        <v>74</v>
      </c>
      <c r="B49" s="15" t="s">
        <v>32</v>
      </c>
      <c r="C49" s="20">
        <v>27225714</v>
      </c>
      <c r="D49" s="20"/>
      <c r="E49" s="21">
        <v>33000000</v>
      </c>
      <c r="F49" s="22">
        <v>33000000</v>
      </c>
      <c r="G49" s="22"/>
      <c r="H49" s="22"/>
      <c r="I49" s="22">
        <v>852030</v>
      </c>
      <c r="J49" s="22">
        <v>852030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852030</v>
      </c>
      <c r="X49" s="22">
        <v>8250000</v>
      </c>
      <c r="Y49" s="22">
        <v>-7397970</v>
      </c>
      <c r="Z49" s="23">
        <v>-89.672363636363642</v>
      </c>
      <c r="AA49" s="20">
        <v>33000000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-27791288</v>
      </c>
      <c r="D51" s="48">
        <f t="shared" si="3"/>
        <v>0</v>
      </c>
      <c r="E51" s="49">
        <f t="shared" si="3"/>
        <v>-8585796</v>
      </c>
      <c r="F51" s="50">
        <f t="shared" si="3"/>
        <v>-8585796</v>
      </c>
      <c r="G51" s="50">
        <f t="shared" si="3"/>
        <v>822135</v>
      </c>
      <c r="H51" s="50">
        <f t="shared" si="3"/>
        <v>-2804073</v>
      </c>
      <c r="I51" s="50">
        <f t="shared" si="3"/>
        <v>-2020599</v>
      </c>
      <c r="J51" s="50">
        <f t="shared" si="3"/>
        <v>-4002537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-4002537</v>
      </c>
      <c r="X51" s="50">
        <f t="shared" si="3"/>
        <v>-2146512</v>
      </c>
      <c r="Y51" s="50">
        <f t="shared" si="3"/>
        <v>-1856025</v>
      </c>
      <c r="Z51" s="51">
        <f>+IF(X51&lt;&gt;0,+(Y51/X51)*100,0)</f>
        <v>86.467021847536842</v>
      </c>
      <c r="AA51" s="48">
        <f>SUM(AA48:AA50)</f>
        <v>-8585796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-27791288</v>
      </c>
      <c r="D53" s="54">
        <f>+D51-D52</f>
        <v>0</v>
      </c>
      <c r="E53" s="55">
        <f t="shared" si="4"/>
        <v>-8585796</v>
      </c>
      <c r="F53" s="56">
        <f t="shared" si="4"/>
        <v>-8585796</v>
      </c>
      <c r="G53" s="56">
        <f t="shared" si="4"/>
        <v>822135</v>
      </c>
      <c r="H53" s="56">
        <f t="shared" si="4"/>
        <v>-2804073</v>
      </c>
      <c r="I53" s="56">
        <f t="shared" si="4"/>
        <v>-2020599</v>
      </c>
      <c r="J53" s="56">
        <f t="shared" si="4"/>
        <v>-4002537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-4002537</v>
      </c>
      <c r="X53" s="56">
        <f t="shared" si="4"/>
        <v>-2146512</v>
      </c>
      <c r="Y53" s="56">
        <f t="shared" si="4"/>
        <v>-1856025</v>
      </c>
      <c r="Z53" s="57">
        <f>+IF(X53&lt;&gt;0,+(Y53/X53)*100,0)</f>
        <v>86.467021847536842</v>
      </c>
      <c r="AA53" s="54">
        <f>+AA51-AA52</f>
        <v>-8585796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-27791288</v>
      </c>
      <c r="D56" s="48">
        <f>SUM(D53:D55)</f>
        <v>0</v>
      </c>
      <c r="E56" s="49">
        <f t="shared" si="5"/>
        <v>-8585796</v>
      </c>
      <c r="F56" s="50">
        <f t="shared" si="5"/>
        <v>-8585796</v>
      </c>
      <c r="G56" s="50">
        <f t="shared" si="5"/>
        <v>822135</v>
      </c>
      <c r="H56" s="50">
        <f t="shared" si="5"/>
        <v>-2804073</v>
      </c>
      <c r="I56" s="50">
        <f t="shared" si="5"/>
        <v>-2020599</v>
      </c>
      <c r="J56" s="50">
        <f t="shared" si="5"/>
        <v>-4002537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-4002537</v>
      </c>
      <c r="X56" s="50">
        <f t="shared" si="5"/>
        <v>-2146512</v>
      </c>
      <c r="Y56" s="50">
        <f t="shared" si="5"/>
        <v>-1856025</v>
      </c>
      <c r="Z56" s="51">
        <f>+IF(X56&lt;&gt;0,+(Y56/X56)*100,0)</f>
        <v>86.467021847536842</v>
      </c>
      <c r="AA56" s="48">
        <f>SUM(AA53:AA55)</f>
        <v>-8585796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-27791288</v>
      </c>
      <c r="D59" s="65">
        <f>SUM(D56:D58)</f>
        <v>0</v>
      </c>
      <c r="E59" s="66">
        <f t="shared" si="6"/>
        <v>-8585796</v>
      </c>
      <c r="F59" s="67">
        <f t="shared" si="6"/>
        <v>-8585796</v>
      </c>
      <c r="G59" s="67">
        <f t="shared" si="6"/>
        <v>822135</v>
      </c>
      <c r="H59" s="67">
        <f t="shared" si="6"/>
        <v>-2804073</v>
      </c>
      <c r="I59" s="67">
        <f t="shared" si="6"/>
        <v>-2020599</v>
      </c>
      <c r="J59" s="67">
        <f t="shared" si="6"/>
        <v>-4002537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-4002537</v>
      </c>
      <c r="X59" s="67">
        <f t="shared" si="6"/>
        <v>-2146512</v>
      </c>
      <c r="Y59" s="67">
        <f t="shared" si="6"/>
        <v>-1856025</v>
      </c>
      <c r="Z59" s="68">
        <f>+IF(X59&lt;&gt;0,+(Y59/X59)*100,0)</f>
        <v>86.467021847536842</v>
      </c>
      <c r="AA59" s="65">
        <f>SUM(AA56:AA58)</f>
        <v>-8585796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9084366</v>
      </c>
      <c r="D6" s="20"/>
      <c r="E6" s="21">
        <v>12335647</v>
      </c>
      <c r="F6" s="22">
        <v>12335647</v>
      </c>
      <c r="G6" s="22">
        <v>628767</v>
      </c>
      <c r="H6" s="22">
        <v>883663</v>
      </c>
      <c r="I6" s="22">
        <v>718302</v>
      </c>
      <c r="J6" s="22">
        <v>2230732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2230732</v>
      </c>
      <c r="X6" s="22">
        <v>3083907</v>
      </c>
      <c r="Y6" s="22">
        <v>-853175</v>
      </c>
      <c r="Z6" s="23">
        <v>-27.665393281963429</v>
      </c>
      <c r="AA6" s="20">
        <v>12335647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159008</v>
      </c>
      <c r="D13" s="20"/>
      <c r="E13" s="21">
        <v>612414</v>
      </c>
      <c r="F13" s="22">
        <v>612414</v>
      </c>
      <c r="G13" s="22">
        <v>14360</v>
      </c>
      <c r="H13" s="22">
        <v>14363</v>
      </c>
      <c r="I13" s="22">
        <v>14352</v>
      </c>
      <c r="J13" s="22">
        <v>43075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43075</v>
      </c>
      <c r="X13" s="22">
        <v>153102</v>
      </c>
      <c r="Y13" s="22">
        <v>-110027</v>
      </c>
      <c r="Z13" s="23">
        <v>-71.86516178756645</v>
      </c>
      <c r="AA13" s="20">
        <v>612414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13094</v>
      </c>
      <c r="D23" s="20"/>
      <c r="E23" s="21">
        <v>27577</v>
      </c>
      <c r="F23" s="22">
        <v>27577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6894</v>
      </c>
      <c r="Y23" s="22">
        <v>-6894</v>
      </c>
      <c r="Z23" s="23">
        <v>-100</v>
      </c>
      <c r="AA23" s="20">
        <v>27577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9256468</v>
      </c>
      <c r="D32" s="29">
        <f t="shared" ref="D32:Y32" si="0">SUM(D6:D31)</f>
        <v>0</v>
      </c>
      <c r="E32" s="30">
        <f t="shared" si="0"/>
        <v>12975638</v>
      </c>
      <c r="F32" s="31">
        <f t="shared" si="0"/>
        <v>12975638</v>
      </c>
      <c r="G32" s="31">
        <f t="shared" si="0"/>
        <v>643127</v>
      </c>
      <c r="H32" s="31">
        <f t="shared" si="0"/>
        <v>898026</v>
      </c>
      <c r="I32" s="31">
        <f t="shared" si="0"/>
        <v>732654</v>
      </c>
      <c r="J32" s="31">
        <f t="shared" si="0"/>
        <v>2273807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2273807</v>
      </c>
      <c r="X32" s="31">
        <f t="shared" si="0"/>
        <v>3243903</v>
      </c>
      <c r="Y32" s="31">
        <f t="shared" si="0"/>
        <v>-970096</v>
      </c>
      <c r="Z32" s="32">
        <f>+IF(X32&lt;&gt;0,+(Y32/X32)*100,0)</f>
        <v>-29.905209866016342</v>
      </c>
      <c r="AA32" s="29">
        <f>SUM(AA6:AA31)</f>
        <v>12975638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4417875</v>
      </c>
      <c r="D34" s="20"/>
      <c r="E34" s="21">
        <v>4759962</v>
      </c>
      <c r="F34" s="22">
        <v>4759962</v>
      </c>
      <c r="G34" s="22">
        <v>386359</v>
      </c>
      <c r="H34" s="22">
        <v>383351</v>
      </c>
      <c r="I34" s="22">
        <v>367241</v>
      </c>
      <c r="J34" s="22">
        <v>1136951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1136951</v>
      </c>
      <c r="X34" s="22">
        <v>1190010</v>
      </c>
      <c r="Y34" s="22">
        <v>-53059</v>
      </c>
      <c r="Z34" s="23">
        <v>-4.458702027714053</v>
      </c>
      <c r="AA34" s="20">
        <v>4759962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12338029</v>
      </c>
      <c r="D36" s="20"/>
      <c r="E36" s="21">
        <v>13783253</v>
      </c>
      <c r="F36" s="22">
        <v>13783253</v>
      </c>
      <c r="G36" s="22">
        <v>1311733</v>
      </c>
      <c r="H36" s="22">
        <v>1595368</v>
      </c>
      <c r="I36" s="22">
        <v>1454957</v>
      </c>
      <c r="J36" s="22">
        <v>4362058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4362058</v>
      </c>
      <c r="X36" s="22">
        <v>3445815</v>
      </c>
      <c r="Y36" s="22">
        <v>916243</v>
      </c>
      <c r="Z36" s="23">
        <v>26.590022969892463</v>
      </c>
      <c r="AA36" s="20">
        <v>13783253</v>
      </c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802187</v>
      </c>
      <c r="F38" s="22">
        <v>802187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200547</v>
      </c>
      <c r="Y38" s="22">
        <v>-200547</v>
      </c>
      <c r="Z38" s="23">
        <v>-100</v>
      </c>
      <c r="AA38" s="20">
        <v>802187</v>
      </c>
    </row>
    <row r="39" spans="1:27" x14ac:dyDescent="0.25">
      <c r="A39" s="19" t="s">
        <v>65</v>
      </c>
      <c r="B39" s="15" t="s">
        <v>32</v>
      </c>
      <c r="C39" s="20">
        <v>1189962</v>
      </c>
      <c r="D39" s="20"/>
      <c r="E39" s="21">
        <v>1423271</v>
      </c>
      <c r="F39" s="22">
        <v>1423271</v>
      </c>
      <c r="G39" s="22"/>
      <c r="H39" s="22">
        <v>200630</v>
      </c>
      <c r="I39" s="22">
        <v>97623</v>
      </c>
      <c r="J39" s="22">
        <v>298253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298253</v>
      </c>
      <c r="X39" s="22">
        <v>355827</v>
      </c>
      <c r="Y39" s="22">
        <v>-57574</v>
      </c>
      <c r="Z39" s="23">
        <v>-16.180334825631558</v>
      </c>
      <c r="AA39" s="20">
        <v>1423271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4638113</v>
      </c>
      <c r="D41" s="20"/>
      <c r="E41" s="21">
        <v>5000000</v>
      </c>
      <c r="F41" s="22">
        <v>5000000</v>
      </c>
      <c r="G41" s="22">
        <v>142832</v>
      </c>
      <c r="H41" s="22">
        <v>598821</v>
      </c>
      <c r="I41" s="22">
        <v>1153749</v>
      </c>
      <c r="J41" s="22">
        <v>1895402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1895402</v>
      </c>
      <c r="X41" s="22">
        <v>1250004</v>
      </c>
      <c r="Y41" s="22">
        <v>645398</v>
      </c>
      <c r="Z41" s="23">
        <v>51.631674778640715</v>
      </c>
      <c r="AA41" s="20">
        <v>5000000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4429603</v>
      </c>
      <c r="D44" s="20"/>
      <c r="E44" s="21">
        <v>5518637</v>
      </c>
      <c r="F44" s="22">
        <v>5518637</v>
      </c>
      <c r="G44" s="22">
        <v>367796</v>
      </c>
      <c r="H44" s="22">
        <v>396482</v>
      </c>
      <c r="I44" s="22">
        <v>337777</v>
      </c>
      <c r="J44" s="22">
        <v>1102055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1102055</v>
      </c>
      <c r="X44" s="22">
        <v>1379664</v>
      </c>
      <c r="Y44" s="22">
        <v>-277609</v>
      </c>
      <c r="Z44" s="23">
        <v>-20.12149334910529</v>
      </c>
      <c r="AA44" s="20">
        <v>5518637</v>
      </c>
    </row>
    <row r="45" spans="1:27" x14ac:dyDescent="0.25">
      <c r="A45" s="19" t="s">
        <v>70</v>
      </c>
      <c r="B45" s="15" t="s">
        <v>32</v>
      </c>
      <c r="C45" s="20">
        <v>8634348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35647930</v>
      </c>
      <c r="D47" s="29">
        <f t="shared" ref="D47:Y47" si="1">SUM(D34:D46)</f>
        <v>0</v>
      </c>
      <c r="E47" s="30">
        <f t="shared" si="1"/>
        <v>31287310</v>
      </c>
      <c r="F47" s="31">
        <f t="shared" si="1"/>
        <v>31287310</v>
      </c>
      <c r="G47" s="31">
        <f t="shared" si="1"/>
        <v>2208720</v>
      </c>
      <c r="H47" s="31">
        <f t="shared" si="1"/>
        <v>3174652</v>
      </c>
      <c r="I47" s="31">
        <f t="shared" si="1"/>
        <v>3411347</v>
      </c>
      <c r="J47" s="31">
        <f t="shared" si="1"/>
        <v>8794719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8794719</v>
      </c>
      <c r="X47" s="31">
        <f t="shared" si="1"/>
        <v>7821867</v>
      </c>
      <c r="Y47" s="31">
        <f t="shared" si="1"/>
        <v>972852</v>
      </c>
      <c r="Z47" s="32">
        <f>+IF(X47&lt;&gt;0,+(Y47/X47)*100,0)</f>
        <v>12.43759322422639</v>
      </c>
      <c r="AA47" s="29">
        <f>SUM(AA34:AA46)</f>
        <v>31287310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-26391462</v>
      </c>
      <c r="D48" s="39">
        <f t="shared" si="2"/>
        <v>0</v>
      </c>
      <c r="E48" s="40">
        <f t="shared" si="2"/>
        <v>-18311672</v>
      </c>
      <c r="F48" s="41">
        <f t="shared" si="2"/>
        <v>-18311672</v>
      </c>
      <c r="G48" s="41">
        <f t="shared" si="2"/>
        <v>-1565593</v>
      </c>
      <c r="H48" s="41">
        <f t="shared" si="2"/>
        <v>-2276626</v>
      </c>
      <c r="I48" s="41">
        <f t="shared" si="2"/>
        <v>-2678693</v>
      </c>
      <c r="J48" s="41">
        <f t="shared" si="2"/>
        <v>-6520912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-6520912</v>
      </c>
      <c r="X48" s="41">
        <f t="shared" si="2"/>
        <v>-4577964</v>
      </c>
      <c r="Y48" s="41">
        <f t="shared" si="2"/>
        <v>-1942948</v>
      </c>
      <c r="Z48" s="42">
        <f>+IF(X48&lt;&gt;0,+(Y48/X48)*100,0)</f>
        <v>42.441312338847574</v>
      </c>
      <c r="AA48" s="39">
        <f>+AA32-AA47</f>
        <v>-18311672</v>
      </c>
    </row>
    <row r="49" spans="1:27" x14ac:dyDescent="0.25">
      <c r="A49" s="43" t="s">
        <v>74</v>
      </c>
      <c r="B49" s="15" t="s">
        <v>32</v>
      </c>
      <c r="C49" s="20">
        <v>2548942</v>
      </c>
      <c r="D49" s="20"/>
      <c r="E49" s="21">
        <v>19168000</v>
      </c>
      <c r="F49" s="22">
        <v>19168000</v>
      </c>
      <c r="G49" s="22"/>
      <c r="H49" s="22"/>
      <c r="I49" s="22">
        <v>1374204</v>
      </c>
      <c r="J49" s="22">
        <v>1374204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1374204</v>
      </c>
      <c r="X49" s="22">
        <v>4791999</v>
      </c>
      <c r="Y49" s="22">
        <v>-3417795</v>
      </c>
      <c r="Z49" s="23">
        <v>-71.322948940515218</v>
      </c>
      <c r="AA49" s="20">
        <v>19168000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-23842520</v>
      </c>
      <c r="D51" s="48">
        <f t="shared" si="3"/>
        <v>0</v>
      </c>
      <c r="E51" s="49">
        <f t="shared" si="3"/>
        <v>856328</v>
      </c>
      <c r="F51" s="50">
        <f t="shared" si="3"/>
        <v>856328</v>
      </c>
      <c r="G51" s="50">
        <f t="shared" si="3"/>
        <v>-1565593</v>
      </c>
      <c r="H51" s="50">
        <f t="shared" si="3"/>
        <v>-2276626</v>
      </c>
      <c r="I51" s="50">
        <f t="shared" si="3"/>
        <v>-1304489</v>
      </c>
      <c r="J51" s="50">
        <f t="shared" si="3"/>
        <v>-5146708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-5146708</v>
      </c>
      <c r="X51" s="50">
        <f t="shared" si="3"/>
        <v>214035</v>
      </c>
      <c r="Y51" s="50">
        <f t="shared" si="3"/>
        <v>-5360743</v>
      </c>
      <c r="Z51" s="51">
        <f>+IF(X51&lt;&gt;0,+(Y51/X51)*100,0)</f>
        <v>-2504.6104609059266</v>
      </c>
      <c r="AA51" s="48">
        <f>SUM(AA48:AA50)</f>
        <v>856328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-23842520</v>
      </c>
      <c r="D53" s="54">
        <f>+D51-D52</f>
        <v>0</v>
      </c>
      <c r="E53" s="55">
        <f t="shared" si="4"/>
        <v>856328</v>
      </c>
      <c r="F53" s="56">
        <f t="shared" si="4"/>
        <v>856328</v>
      </c>
      <c r="G53" s="56">
        <f t="shared" si="4"/>
        <v>-1565593</v>
      </c>
      <c r="H53" s="56">
        <f t="shared" si="4"/>
        <v>-2276626</v>
      </c>
      <c r="I53" s="56">
        <f t="shared" si="4"/>
        <v>-1304489</v>
      </c>
      <c r="J53" s="56">
        <f t="shared" si="4"/>
        <v>-5146708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-5146708</v>
      </c>
      <c r="X53" s="56">
        <f t="shared" si="4"/>
        <v>214035</v>
      </c>
      <c r="Y53" s="56">
        <f t="shared" si="4"/>
        <v>-5360743</v>
      </c>
      <c r="Z53" s="57">
        <f>+IF(X53&lt;&gt;0,+(Y53/X53)*100,0)</f>
        <v>-2504.6104609059266</v>
      </c>
      <c r="AA53" s="54">
        <f>+AA51-AA52</f>
        <v>856328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-23842520</v>
      </c>
      <c r="D56" s="48">
        <f>SUM(D53:D55)</f>
        <v>0</v>
      </c>
      <c r="E56" s="49">
        <f t="shared" si="5"/>
        <v>856328</v>
      </c>
      <c r="F56" s="50">
        <f t="shared" si="5"/>
        <v>856328</v>
      </c>
      <c r="G56" s="50">
        <f t="shared" si="5"/>
        <v>-1565593</v>
      </c>
      <c r="H56" s="50">
        <f t="shared" si="5"/>
        <v>-2276626</v>
      </c>
      <c r="I56" s="50">
        <f t="shared" si="5"/>
        <v>-1304489</v>
      </c>
      <c r="J56" s="50">
        <f t="shared" si="5"/>
        <v>-5146708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-5146708</v>
      </c>
      <c r="X56" s="50">
        <f t="shared" si="5"/>
        <v>214035</v>
      </c>
      <c r="Y56" s="50">
        <f t="shared" si="5"/>
        <v>-5360743</v>
      </c>
      <c r="Z56" s="51">
        <f>+IF(X56&lt;&gt;0,+(Y56/X56)*100,0)</f>
        <v>-2504.6104609059266</v>
      </c>
      <c r="AA56" s="48">
        <f>SUM(AA53:AA55)</f>
        <v>856328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-23842520</v>
      </c>
      <c r="D59" s="65">
        <f>SUM(D56:D58)</f>
        <v>0</v>
      </c>
      <c r="E59" s="66">
        <f t="shared" si="6"/>
        <v>856328</v>
      </c>
      <c r="F59" s="67">
        <f t="shared" si="6"/>
        <v>856328</v>
      </c>
      <c r="G59" s="67">
        <f t="shared" si="6"/>
        <v>-1565593</v>
      </c>
      <c r="H59" s="67">
        <f t="shared" si="6"/>
        <v>-2276626</v>
      </c>
      <c r="I59" s="67">
        <f t="shared" si="6"/>
        <v>-1304489</v>
      </c>
      <c r="J59" s="67">
        <f t="shared" si="6"/>
        <v>-5146708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-5146708</v>
      </c>
      <c r="X59" s="67">
        <f t="shared" si="6"/>
        <v>214035</v>
      </c>
      <c r="Y59" s="67">
        <f t="shared" si="6"/>
        <v>-5360743</v>
      </c>
      <c r="Z59" s="68">
        <f>+IF(X59&lt;&gt;0,+(Y59/X59)*100,0)</f>
        <v>-2504.6104609059266</v>
      </c>
      <c r="AA59" s="65">
        <f>SUM(AA56:AA58)</f>
        <v>856328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1180221944</v>
      </c>
      <c r="D6" s="20"/>
      <c r="E6" s="21">
        <v>1820600637</v>
      </c>
      <c r="F6" s="22">
        <v>1820600637</v>
      </c>
      <c r="G6" s="22">
        <v>119048953</v>
      </c>
      <c r="H6" s="22">
        <v>118058792</v>
      </c>
      <c r="I6" s="22">
        <v>113227399</v>
      </c>
      <c r="J6" s="22">
        <v>350335144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350335144</v>
      </c>
      <c r="X6" s="22">
        <v>455150160</v>
      </c>
      <c r="Y6" s="22">
        <v>-104815016</v>
      </c>
      <c r="Z6" s="23">
        <v>-23.028667286418177</v>
      </c>
      <c r="AA6" s="20">
        <v>1820600637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44646961</v>
      </c>
      <c r="F13" s="22">
        <v>44646961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11161740</v>
      </c>
      <c r="Y13" s="22">
        <v>-11161740</v>
      </c>
      <c r="Z13" s="23">
        <v>-100</v>
      </c>
      <c r="AA13" s="20">
        <v>44646961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6315</v>
      </c>
      <c r="F19" s="22">
        <v>6315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1575</v>
      </c>
      <c r="Y19" s="22">
        <v>-1575</v>
      </c>
      <c r="Z19" s="23">
        <v>-100</v>
      </c>
      <c r="AA19" s="20">
        <v>6315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9041812</v>
      </c>
      <c r="D23" s="20"/>
      <c r="E23" s="21">
        <v>6625861</v>
      </c>
      <c r="F23" s="22">
        <v>6625861</v>
      </c>
      <c r="G23" s="22">
        <v>937685</v>
      </c>
      <c r="H23" s="22">
        <v>939293</v>
      </c>
      <c r="I23" s="22">
        <v>568025</v>
      </c>
      <c r="J23" s="22">
        <v>2445003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2445003</v>
      </c>
      <c r="X23" s="22">
        <v>1656465</v>
      </c>
      <c r="Y23" s="22">
        <v>788538</v>
      </c>
      <c r="Z23" s="23">
        <v>47.603662015195006</v>
      </c>
      <c r="AA23" s="20">
        <v>6625861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1189263756</v>
      </c>
      <c r="D32" s="29">
        <f t="shared" ref="D32:Y32" si="0">SUM(D6:D31)</f>
        <v>0</v>
      </c>
      <c r="E32" s="30">
        <f t="shared" si="0"/>
        <v>1871879774</v>
      </c>
      <c r="F32" s="31">
        <f t="shared" si="0"/>
        <v>1871879774</v>
      </c>
      <c r="G32" s="31">
        <f t="shared" si="0"/>
        <v>119986638</v>
      </c>
      <c r="H32" s="31">
        <f t="shared" si="0"/>
        <v>118998085</v>
      </c>
      <c r="I32" s="31">
        <f t="shared" si="0"/>
        <v>113795424</v>
      </c>
      <c r="J32" s="31">
        <f t="shared" si="0"/>
        <v>352780147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352780147</v>
      </c>
      <c r="X32" s="31">
        <f t="shared" si="0"/>
        <v>467969940</v>
      </c>
      <c r="Y32" s="31">
        <f t="shared" si="0"/>
        <v>-115189793</v>
      </c>
      <c r="Z32" s="32">
        <f>+IF(X32&lt;&gt;0,+(Y32/X32)*100,0)</f>
        <v>-24.614784659031734</v>
      </c>
      <c r="AA32" s="29">
        <f>SUM(AA6:AA31)</f>
        <v>1871879774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97086360</v>
      </c>
      <c r="D34" s="20"/>
      <c r="E34" s="21">
        <v>103028168</v>
      </c>
      <c r="F34" s="22">
        <v>103028168</v>
      </c>
      <c r="G34" s="22">
        <v>8579610</v>
      </c>
      <c r="H34" s="22">
        <v>8391773</v>
      </c>
      <c r="I34" s="22">
        <v>8202456</v>
      </c>
      <c r="J34" s="22">
        <v>25173839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25173839</v>
      </c>
      <c r="X34" s="22">
        <v>25757043</v>
      </c>
      <c r="Y34" s="22">
        <v>-583204</v>
      </c>
      <c r="Z34" s="23">
        <v>-2.2642505973997094</v>
      </c>
      <c r="AA34" s="20">
        <v>103028168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856611259</v>
      </c>
      <c r="D36" s="20"/>
      <c r="E36" s="21">
        <v>1162129938</v>
      </c>
      <c r="F36" s="22">
        <v>1162129938</v>
      </c>
      <c r="G36" s="22">
        <v>116889486</v>
      </c>
      <c r="H36" s="22">
        <v>124683042</v>
      </c>
      <c r="I36" s="22">
        <v>80496593</v>
      </c>
      <c r="J36" s="22">
        <v>322069121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322069121</v>
      </c>
      <c r="X36" s="22">
        <v>290532486</v>
      </c>
      <c r="Y36" s="22">
        <v>31536635</v>
      </c>
      <c r="Z36" s="23">
        <v>10.854770643445359</v>
      </c>
      <c r="AA36" s="20">
        <v>1162129938</v>
      </c>
    </row>
    <row r="37" spans="1:27" x14ac:dyDescent="0.25">
      <c r="A37" s="19" t="s">
        <v>63</v>
      </c>
      <c r="B37" s="15" t="s">
        <v>32</v>
      </c>
      <c r="C37" s="20">
        <v>28891729</v>
      </c>
      <c r="D37" s="20"/>
      <c r="E37" s="21">
        <v>21227982</v>
      </c>
      <c r="F37" s="22">
        <v>21227982</v>
      </c>
      <c r="G37" s="22">
        <v>1532744</v>
      </c>
      <c r="H37" s="22">
        <v>2110245</v>
      </c>
      <c r="I37" s="22">
        <v>1370671</v>
      </c>
      <c r="J37" s="22">
        <v>5013660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5013660</v>
      </c>
      <c r="X37" s="22">
        <v>5306991</v>
      </c>
      <c r="Y37" s="22">
        <v>-293331</v>
      </c>
      <c r="Z37" s="23">
        <v>-5.5272564057485676</v>
      </c>
      <c r="AA37" s="20">
        <v>21227982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160762214</v>
      </c>
      <c r="F38" s="22">
        <v>160762214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40190553</v>
      </c>
      <c r="Y38" s="22">
        <v>-40190553</v>
      </c>
      <c r="Z38" s="23">
        <v>-100</v>
      </c>
      <c r="AA38" s="20">
        <v>160762214</v>
      </c>
    </row>
    <row r="39" spans="1:27" x14ac:dyDescent="0.25">
      <c r="A39" s="19" t="s">
        <v>65</v>
      </c>
      <c r="B39" s="15" t="s">
        <v>32</v>
      </c>
      <c r="C39" s="20">
        <v>44833477</v>
      </c>
      <c r="D39" s="20"/>
      <c r="E39" s="21">
        <v>15994541</v>
      </c>
      <c r="F39" s="22">
        <v>15994541</v>
      </c>
      <c r="G39" s="22"/>
      <c r="H39" s="22">
        <v>20786116</v>
      </c>
      <c r="I39" s="22">
        <v>10054184</v>
      </c>
      <c r="J39" s="22">
        <v>30840300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30840300</v>
      </c>
      <c r="X39" s="22">
        <v>3998637</v>
      </c>
      <c r="Y39" s="22">
        <v>26841663</v>
      </c>
      <c r="Z39" s="23">
        <v>671.27031035825451</v>
      </c>
      <c r="AA39" s="20">
        <v>15994541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28546798</v>
      </c>
      <c r="D41" s="20"/>
      <c r="E41" s="21">
        <v>52429785</v>
      </c>
      <c r="F41" s="22">
        <v>52429785</v>
      </c>
      <c r="G41" s="22">
        <v>151318</v>
      </c>
      <c r="H41" s="22">
        <v>86157</v>
      </c>
      <c r="I41" s="22">
        <v>53066</v>
      </c>
      <c r="J41" s="22">
        <v>290541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290541</v>
      </c>
      <c r="X41" s="22">
        <v>13107444</v>
      </c>
      <c r="Y41" s="22">
        <v>-12816903</v>
      </c>
      <c r="Z41" s="23">
        <v>-97.783389347305246</v>
      </c>
      <c r="AA41" s="20">
        <v>52429785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18905874</v>
      </c>
      <c r="D44" s="20"/>
      <c r="E44" s="21">
        <v>29238574</v>
      </c>
      <c r="F44" s="22">
        <v>29238574</v>
      </c>
      <c r="G44" s="22">
        <v>1473609</v>
      </c>
      <c r="H44" s="22">
        <v>1595869</v>
      </c>
      <c r="I44" s="22">
        <v>1557102</v>
      </c>
      <c r="J44" s="22">
        <v>4626580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4626580</v>
      </c>
      <c r="X44" s="22">
        <v>7309668</v>
      </c>
      <c r="Y44" s="22">
        <v>-2683088</v>
      </c>
      <c r="Z44" s="23">
        <v>-36.706017291072591</v>
      </c>
      <c r="AA44" s="20">
        <v>29238574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1074875497</v>
      </c>
      <c r="D47" s="29">
        <f t="shared" ref="D47:Y47" si="1">SUM(D34:D46)</f>
        <v>0</v>
      </c>
      <c r="E47" s="30">
        <f t="shared" si="1"/>
        <v>1544811202</v>
      </c>
      <c r="F47" s="31">
        <f t="shared" si="1"/>
        <v>1544811202</v>
      </c>
      <c r="G47" s="31">
        <f t="shared" si="1"/>
        <v>128626767</v>
      </c>
      <c r="H47" s="31">
        <f t="shared" si="1"/>
        <v>157653202</v>
      </c>
      <c r="I47" s="31">
        <f t="shared" si="1"/>
        <v>101734072</v>
      </c>
      <c r="J47" s="31">
        <f t="shared" si="1"/>
        <v>388014041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388014041</v>
      </c>
      <c r="X47" s="31">
        <f t="shared" si="1"/>
        <v>386202822</v>
      </c>
      <c r="Y47" s="31">
        <f t="shared" si="1"/>
        <v>1811219</v>
      </c>
      <c r="Z47" s="32">
        <f>+IF(X47&lt;&gt;0,+(Y47/X47)*100,0)</f>
        <v>0.46898129605070571</v>
      </c>
      <c r="AA47" s="29">
        <f>SUM(AA34:AA46)</f>
        <v>1544811202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114388259</v>
      </c>
      <c r="D48" s="39">
        <f t="shared" si="2"/>
        <v>0</v>
      </c>
      <c r="E48" s="40">
        <f t="shared" si="2"/>
        <v>327068572</v>
      </c>
      <c r="F48" s="41">
        <f t="shared" si="2"/>
        <v>327068572</v>
      </c>
      <c r="G48" s="41">
        <f t="shared" si="2"/>
        <v>-8640129</v>
      </c>
      <c r="H48" s="41">
        <f t="shared" si="2"/>
        <v>-38655117</v>
      </c>
      <c r="I48" s="41">
        <f t="shared" si="2"/>
        <v>12061352</v>
      </c>
      <c r="J48" s="41">
        <f t="shared" si="2"/>
        <v>-35233894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-35233894</v>
      </c>
      <c r="X48" s="41">
        <f t="shared" si="2"/>
        <v>81767118</v>
      </c>
      <c r="Y48" s="41">
        <f t="shared" si="2"/>
        <v>-117001012</v>
      </c>
      <c r="Z48" s="42">
        <f>+IF(X48&lt;&gt;0,+(Y48/X48)*100,0)</f>
        <v>-143.09054160377769</v>
      </c>
      <c r="AA48" s="39">
        <f>+AA32-AA47</f>
        <v>327068572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114388259</v>
      </c>
      <c r="D51" s="48">
        <f t="shared" si="3"/>
        <v>0</v>
      </c>
      <c r="E51" s="49">
        <f t="shared" si="3"/>
        <v>327068572</v>
      </c>
      <c r="F51" s="50">
        <f t="shared" si="3"/>
        <v>327068572</v>
      </c>
      <c r="G51" s="50">
        <f t="shared" si="3"/>
        <v>-8640129</v>
      </c>
      <c r="H51" s="50">
        <f t="shared" si="3"/>
        <v>-38655117</v>
      </c>
      <c r="I51" s="50">
        <f t="shared" si="3"/>
        <v>12061352</v>
      </c>
      <c r="J51" s="50">
        <f t="shared" si="3"/>
        <v>-35233894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-35233894</v>
      </c>
      <c r="X51" s="50">
        <f t="shared" si="3"/>
        <v>81767118</v>
      </c>
      <c r="Y51" s="50">
        <f t="shared" si="3"/>
        <v>-117001012</v>
      </c>
      <c r="Z51" s="51">
        <f>+IF(X51&lt;&gt;0,+(Y51/X51)*100,0)</f>
        <v>-143.09054160377769</v>
      </c>
      <c r="AA51" s="48">
        <f>SUM(AA48:AA50)</f>
        <v>327068572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114388259</v>
      </c>
      <c r="D53" s="54">
        <f>+D51-D52</f>
        <v>0</v>
      </c>
      <c r="E53" s="55">
        <f t="shared" si="4"/>
        <v>327068572</v>
      </c>
      <c r="F53" s="56">
        <f t="shared" si="4"/>
        <v>327068572</v>
      </c>
      <c r="G53" s="56">
        <f t="shared" si="4"/>
        <v>-8640129</v>
      </c>
      <c r="H53" s="56">
        <f t="shared" si="4"/>
        <v>-38655117</v>
      </c>
      <c r="I53" s="56">
        <f t="shared" si="4"/>
        <v>12061352</v>
      </c>
      <c r="J53" s="56">
        <f t="shared" si="4"/>
        <v>-35233894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-35233894</v>
      </c>
      <c r="X53" s="56">
        <f t="shared" si="4"/>
        <v>81767118</v>
      </c>
      <c r="Y53" s="56">
        <f t="shared" si="4"/>
        <v>-117001012</v>
      </c>
      <c r="Z53" s="57">
        <f>+IF(X53&lt;&gt;0,+(Y53/X53)*100,0)</f>
        <v>-143.09054160377769</v>
      </c>
      <c r="AA53" s="54">
        <f>+AA51-AA52</f>
        <v>327068572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114388259</v>
      </c>
      <c r="D56" s="48">
        <f>SUM(D53:D55)</f>
        <v>0</v>
      </c>
      <c r="E56" s="49">
        <f t="shared" si="5"/>
        <v>327068572</v>
      </c>
      <c r="F56" s="50">
        <f t="shared" si="5"/>
        <v>327068572</v>
      </c>
      <c r="G56" s="50">
        <f t="shared" si="5"/>
        <v>-8640129</v>
      </c>
      <c r="H56" s="50">
        <f t="shared" si="5"/>
        <v>-38655117</v>
      </c>
      <c r="I56" s="50">
        <f t="shared" si="5"/>
        <v>12061352</v>
      </c>
      <c r="J56" s="50">
        <f t="shared" si="5"/>
        <v>-35233894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-35233894</v>
      </c>
      <c r="X56" s="50">
        <f t="shared" si="5"/>
        <v>81767118</v>
      </c>
      <c r="Y56" s="50">
        <f t="shared" si="5"/>
        <v>-117001012</v>
      </c>
      <c r="Z56" s="51">
        <f>+IF(X56&lt;&gt;0,+(Y56/X56)*100,0)</f>
        <v>-143.09054160377769</v>
      </c>
      <c r="AA56" s="48">
        <f>SUM(AA53:AA55)</f>
        <v>327068572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114388259</v>
      </c>
      <c r="D59" s="65">
        <f>SUM(D56:D58)</f>
        <v>0</v>
      </c>
      <c r="E59" s="66">
        <f t="shared" si="6"/>
        <v>327068572</v>
      </c>
      <c r="F59" s="67">
        <f t="shared" si="6"/>
        <v>327068572</v>
      </c>
      <c r="G59" s="67">
        <f t="shared" si="6"/>
        <v>-8640129</v>
      </c>
      <c r="H59" s="67">
        <f t="shared" si="6"/>
        <v>-38655117</v>
      </c>
      <c r="I59" s="67">
        <f t="shared" si="6"/>
        <v>12061352</v>
      </c>
      <c r="J59" s="67">
        <f t="shared" si="6"/>
        <v>-35233894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-35233894</v>
      </c>
      <c r="X59" s="67">
        <f t="shared" si="6"/>
        <v>81767118</v>
      </c>
      <c r="Y59" s="67">
        <f t="shared" si="6"/>
        <v>-117001012</v>
      </c>
      <c r="Z59" s="68">
        <f>+IF(X59&lt;&gt;0,+(Y59/X59)*100,0)</f>
        <v>-143.09054160377769</v>
      </c>
      <c r="AA59" s="65">
        <f>SUM(AA56:AA58)</f>
        <v>327068572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14900000</v>
      </c>
      <c r="F25" s="22">
        <v>14900000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3724998</v>
      </c>
      <c r="Y25" s="22">
        <v>-3724998</v>
      </c>
      <c r="Z25" s="23">
        <v>-100</v>
      </c>
      <c r="AA25" s="20">
        <v>14900000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14900000</v>
      </c>
      <c r="F32" s="31">
        <f t="shared" si="0"/>
        <v>14900000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3724998</v>
      </c>
      <c r="Y32" s="31">
        <f t="shared" si="0"/>
        <v>-3724998</v>
      </c>
      <c r="Z32" s="32">
        <f>+IF(X32&lt;&gt;0,+(Y32/X32)*100,0)</f>
        <v>-100</v>
      </c>
      <c r="AA32" s="29">
        <f>SUM(AA6:AA31)</f>
        <v>14900000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1431345</v>
      </c>
      <c r="D34" s="20"/>
      <c r="E34" s="21">
        <v>3274803</v>
      </c>
      <c r="F34" s="22">
        <v>3274803</v>
      </c>
      <c r="G34" s="22">
        <v>107372</v>
      </c>
      <c r="H34" s="22">
        <v>96769</v>
      </c>
      <c r="I34" s="22">
        <v>92128</v>
      </c>
      <c r="J34" s="22">
        <v>296269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296269</v>
      </c>
      <c r="X34" s="22">
        <v>818712</v>
      </c>
      <c r="Y34" s="22">
        <v>-522443</v>
      </c>
      <c r="Z34" s="23">
        <v>-63.812793754091793</v>
      </c>
      <c r="AA34" s="20">
        <v>3274803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329344</v>
      </c>
      <c r="D37" s="20"/>
      <c r="E37" s="21">
        <v>2652977</v>
      </c>
      <c r="F37" s="22">
        <v>2652977</v>
      </c>
      <c r="G37" s="22"/>
      <c r="H37" s="22">
        <v>14560</v>
      </c>
      <c r="I37" s="22"/>
      <c r="J37" s="22">
        <v>14560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14560</v>
      </c>
      <c r="X37" s="22">
        <v>663246</v>
      </c>
      <c r="Y37" s="22">
        <v>-648686</v>
      </c>
      <c r="Z37" s="23">
        <v>-97.80473610093388</v>
      </c>
      <c r="AA37" s="20">
        <v>2652977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945217</v>
      </c>
      <c r="D39" s="20"/>
      <c r="E39" s="21">
        <v>1508924</v>
      </c>
      <c r="F39" s="22">
        <v>1508924</v>
      </c>
      <c r="G39" s="22">
        <v>80814</v>
      </c>
      <c r="H39" s="22">
        <v>86473</v>
      </c>
      <c r="I39" s="22">
        <v>86473</v>
      </c>
      <c r="J39" s="22">
        <v>253760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253760</v>
      </c>
      <c r="X39" s="22">
        <v>377232</v>
      </c>
      <c r="Y39" s="22">
        <v>-123472</v>
      </c>
      <c r="Z39" s="23">
        <v>-32.73105144844552</v>
      </c>
      <c r="AA39" s="20">
        <v>1508924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35582</v>
      </c>
      <c r="D41" s="20"/>
      <c r="E41" s="21">
        <v>313200</v>
      </c>
      <c r="F41" s="22">
        <v>313200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78300</v>
      </c>
      <c r="Y41" s="22">
        <v>-78300</v>
      </c>
      <c r="Z41" s="23">
        <v>-100</v>
      </c>
      <c r="AA41" s="20">
        <v>313200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9899251</v>
      </c>
      <c r="D44" s="20"/>
      <c r="E44" s="21">
        <v>5847767</v>
      </c>
      <c r="F44" s="22">
        <v>5847767</v>
      </c>
      <c r="G44" s="22"/>
      <c r="H44" s="22">
        <v>987063</v>
      </c>
      <c r="I44" s="22">
        <v>1482790</v>
      </c>
      <c r="J44" s="22">
        <v>2469853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2469853</v>
      </c>
      <c r="X44" s="22">
        <v>1461948</v>
      </c>
      <c r="Y44" s="22">
        <v>1007905</v>
      </c>
      <c r="Z44" s="23">
        <v>68.942602609668739</v>
      </c>
      <c r="AA44" s="20">
        <v>5847767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12640739</v>
      </c>
      <c r="D47" s="29">
        <f t="shared" ref="D47:Y47" si="1">SUM(D34:D46)</f>
        <v>0</v>
      </c>
      <c r="E47" s="30">
        <f t="shared" si="1"/>
        <v>13597671</v>
      </c>
      <c r="F47" s="31">
        <f t="shared" si="1"/>
        <v>13597671</v>
      </c>
      <c r="G47" s="31">
        <f t="shared" si="1"/>
        <v>188186</v>
      </c>
      <c r="H47" s="31">
        <f t="shared" si="1"/>
        <v>1184865</v>
      </c>
      <c r="I47" s="31">
        <f t="shared" si="1"/>
        <v>1661391</v>
      </c>
      <c r="J47" s="31">
        <f t="shared" si="1"/>
        <v>3034442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3034442</v>
      </c>
      <c r="X47" s="31">
        <f t="shared" si="1"/>
        <v>3399438</v>
      </c>
      <c r="Y47" s="31">
        <f t="shared" si="1"/>
        <v>-364996</v>
      </c>
      <c r="Z47" s="32">
        <f>+IF(X47&lt;&gt;0,+(Y47/X47)*100,0)</f>
        <v>-10.736951225467269</v>
      </c>
      <c r="AA47" s="29">
        <f>SUM(AA34:AA46)</f>
        <v>13597671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-12640739</v>
      </c>
      <c r="D48" s="39">
        <f t="shared" si="2"/>
        <v>0</v>
      </c>
      <c r="E48" s="40">
        <f t="shared" si="2"/>
        <v>1302329</v>
      </c>
      <c r="F48" s="41">
        <f t="shared" si="2"/>
        <v>1302329</v>
      </c>
      <c r="G48" s="41">
        <f t="shared" si="2"/>
        <v>-188186</v>
      </c>
      <c r="H48" s="41">
        <f t="shared" si="2"/>
        <v>-1184865</v>
      </c>
      <c r="I48" s="41">
        <f t="shared" si="2"/>
        <v>-1661391</v>
      </c>
      <c r="J48" s="41">
        <f t="shared" si="2"/>
        <v>-3034442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-3034442</v>
      </c>
      <c r="X48" s="41">
        <f t="shared" si="2"/>
        <v>325560</v>
      </c>
      <c r="Y48" s="41">
        <f t="shared" si="2"/>
        <v>-3360002</v>
      </c>
      <c r="Z48" s="42">
        <f>+IF(X48&lt;&gt;0,+(Y48/X48)*100,0)</f>
        <v>-1032.0684359257893</v>
      </c>
      <c r="AA48" s="39">
        <f>+AA32-AA47</f>
        <v>1302329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-12640739</v>
      </c>
      <c r="D51" s="48">
        <f t="shared" si="3"/>
        <v>0</v>
      </c>
      <c r="E51" s="49">
        <f t="shared" si="3"/>
        <v>1302329</v>
      </c>
      <c r="F51" s="50">
        <f t="shared" si="3"/>
        <v>1302329</v>
      </c>
      <c r="G51" s="50">
        <f t="shared" si="3"/>
        <v>-188186</v>
      </c>
      <c r="H51" s="50">
        <f t="shared" si="3"/>
        <v>-1184865</v>
      </c>
      <c r="I51" s="50">
        <f t="shared" si="3"/>
        <v>-1661391</v>
      </c>
      <c r="J51" s="50">
        <f t="shared" si="3"/>
        <v>-3034442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-3034442</v>
      </c>
      <c r="X51" s="50">
        <f t="shared" si="3"/>
        <v>325560</v>
      </c>
      <c r="Y51" s="50">
        <f t="shared" si="3"/>
        <v>-3360002</v>
      </c>
      <c r="Z51" s="51">
        <f>+IF(X51&lt;&gt;0,+(Y51/X51)*100,0)</f>
        <v>-1032.0684359257893</v>
      </c>
      <c r="AA51" s="48">
        <f>SUM(AA48:AA50)</f>
        <v>1302329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-12640739</v>
      </c>
      <c r="D53" s="54">
        <f>+D51-D52</f>
        <v>0</v>
      </c>
      <c r="E53" s="55">
        <f t="shared" si="4"/>
        <v>1302329</v>
      </c>
      <c r="F53" s="56">
        <f t="shared" si="4"/>
        <v>1302329</v>
      </c>
      <c r="G53" s="56">
        <f t="shared" si="4"/>
        <v>-188186</v>
      </c>
      <c r="H53" s="56">
        <f t="shared" si="4"/>
        <v>-1184865</v>
      </c>
      <c r="I53" s="56">
        <f t="shared" si="4"/>
        <v>-1661391</v>
      </c>
      <c r="J53" s="56">
        <f t="shared" si="4"/>
        <v>-3034442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-3034442</v>
      </c>
      <c r="X53" s="56">
        <f t="shared" si="4"/>
        <v>325560</v>
      </c>
      <c r="Y53" s="56">
        <f t="shared" si="4"/>
        <v>-3360002</v>
      </c>
      <c r="Z53" s="57">
        <f>+IF(X53&lt;&gt;0,+(Y53/X53)*100,0)</f>
        <v>-1032.0684359257893</v>
      </c>
      <c r="AA53" s="54">
        <f>+AA51-AA52</f>
        <v>1302329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-12640739</v>
      </c>
      <c r="D56" s="48">
        <f>SUM(D53:D55)</f>
        <v>0</v>
      </c>
      <c r="E56" s="49">
        <f t="shared" si="5"/>
        <v>1302329</v>
      </c>
      <c r="F56" s="50">
        <f t="shared" si="5"/>
        <v>1302329</v>
      </c>
      <c r="G56" s="50">
        <f t="shared" si="5"/>
        <v>-188186</v>
      </c>
      <c r="H56" s="50">
        <f t="shared" si="5"/>
        <v>-1184865</v>
      </c>
      <c r="I56" s="50">
        <f t="shared" si="5"/>
        <v>-1661391</v>
      </c>
      <c r="J56" s="50">
        <f t="shared" si="5"/>
        <v>-3034442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-3034442</v>
      </c>
      <c r="X56" s="50">
        <f t="shared" si="5"/>
        <v>325560</v>
      </c>
      <c r="Y56" s="50">
        <f t="shared" si="5"/>
        <v>-3360002</v>
      </c>
      <c r="Z56" s="51">
        <f>+IF(X56&lt;&gt;0,+(Y56/X56)*100,0)</f>
        <v>-1032.0684359257893</v>
      </c>
      <c r="AA56" s="48">
        <f>SUM(AA53:AA55)</f>
        <v>1302329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-12640739</v>
      </c>
      <c r="D59" s="65">
        <f>SUM(D56:D58)</f>
        <v>0</v>
      </c>
      <c r="E59" s="66">
        <f t="shared" si="6"/>
        <v>1302329</v>
      </c>
      <c r="F59" s="67">
        <f t="shared" si="6"/>
        <v>1302329</v>
      </c>
      <c r="G59" s="67">
        <f t="shared" si="6"/>
        <v>-188186</v>
      </c>
      <c r="H59" s="67">
        <f t="shared" si="6"/>
        <v>-1184865</v>
      </c>
      <c r="I59" s="67">
        <f t="shared" si="6"/>
        <v>-1661391</v>
      </c>
      <c r="J59" s="67">
        <f t="shared" si="6"/>
        <v>-3034442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-3034442</v>
      </c>
      <c r="X59" s="67">
        <f t="shared" si="6"/>
        <v>325560</v>
      </c>
      <c r="Y59" s="67">
        <f t="shared" si="6"/>
        <v>-3360002</v>
      </c>
      <c r="Z59" s="68">
        <f>+IF(X59&lt;&gt;0,+(Y59/X59)*100,0)</f>
        <v>-1032.0684359257893</v>
      </c>
      <c r="AA59" s="65">
        <f>SUM(AA56:AA58)</f>
        <v>1302329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63804219</v>
      </c>
      <c r="D6" s="20"/>
      <c r="E6" s="21">
        <v>128799743</v>
      </c>
      <c r="F6" s="22">
        <v>128799743</v>
      </c>
      <c r="G6" s="22"/>
      <c r="H6" s="22">
        <v>6886506</v>
      </c>
      <c r="I6" s="22">
        <v>7589131</v>
      </c>
      <c r="J6" s="22">
        <v>14475637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14475637</v>
      </c>
      <c r="X6" s="22">
        <v>32199936</v>
      </c>
      <c r="Y6" s="22">
        <v>-17724299</v>
      </c>
      <c r="Z6" s="23">
        <v>-55.044516237547803</v>
      </c>
      <c r="AA6" s="20">
        <v>128799743</v>
      </c>
    </row>
    <row r="7" spans="1:27" x14ac:dyDescent="0.25">
      <c r="A7" s="19" t="s">
        <v>35</v>
      </c>
      <c r="B7" s="15" t="s">
        <v>32</v>
      </c>
      <c r="C7" s="20">
        <v>13484137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77288356</v>
      </c>
      <c r="D32" s="29">
        <f t="shared" ref="D32:Y32" si="0">SUM(D6:D31)</f>
        <v>0</v>
      </c>
      <c r="E32" s="30">
        <f t="shared" si="0"/>
        <v>128799743</v>
      </c>
      <c r="F32" s="31">
        <f t="shared" si="0"/>
        <v>128799743</v>
      </c>
      <c r="G32" s="31">
        <f t="shared" si="0"/>
        <v>0</v>
      </c>
      <c r="H32" s="31">
        <f t="shared" si="0"/>
        <v>6886506</v>
      </c>
      <c r="I32" s="31">
        <f t="shared" si="0"/>
        <v>7589131</v>
      </c>
      <c r="J32" s="31">
        <f t="shared" si="0"/>
        <v>14475637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14475637</v>
      </c>
      <c r="X32" s="31">
        <f t="shared" si="0"/>
        <v>32199936</v>
      </c>
      <c r="Y32" s="31">
        <f t="shared" si="0"/>
        <v>-17724299</v>
      </c>
      <c r="Z32" s="32">
        <f>+IF(X32&lt;&gt;0,+(Y32/X32)*100,0)</f>
        <v>-55.044516237547803</v>
      </c>
      <c r="AA32" s="29">
        <f>SUM(AA6:AA31)</f>
        <v>128799743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9427244</v>
      </c>
      <c r="D34" s="20"/>
      <c r="E34" s="21">
        <v>10029550</v>
      </c>
      <c r="F34" s="22">
        <v>10029550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2507385</v>
      </c>
      <c r="Y34" s="22">
        <v>-2507385</v>
      </c>
      <c r="Z34" s="23">
        <v>-100</v>
      </c>
      <c r="AA34" s="20">
        <v>10029550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83121079</v>
      </c>
      <c r="D36" s="20"/>
      <c r="E36" s="21">
        <v>109118219</v>
      </c>
      <c r="F36" s="22">
        <v>109118219</v>
      </c>
      <c r="G36" s="22"/>
      <c r="H36" s="22">
        <v>11474507</v>
      </c>
      <c r="I36" s="22">
        <v>241057</v>
      </c>
      <c r="J36" s="22">
        <v>11715564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11715564</v>
      </c>
      <c r="X36" s="22">
        <v>27279555</v>
      </c>
      <c r="Y36" s="22">
        <v>-15563991</v>
      </c>
      <c r="Z36" s="23">
        <v>-57.053683610308155</v>
      </c>
      <c r="AA36" s="20">
        <v>109118219</v>
      </c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36519876</v>
      </c>
      <c r="D38" s="20"/>
      <c r="E38" s="21">
        <v>12163597</v>
      </c>
      <c r="F38" s="22">
        <v>12163597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3040899</v>
      </c>
      <c r="Y38" s="22">
        <v>-3040899</v>
      </c>
      <c r="Z38" s="23">
        <v>-100</v>
      </c>
      <c r="AA38" s="20">
        <v>12163597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3492204</v>
      </c>
      <c r="F39" s="22">
        <v>3492204</v>
      </c>
      <c r="G39" s="22"/>
      <c r="H39" s="22"/>
      <c r="I39" s="22">
        <v>540827</v>
      </c>
      <c r="J39" s="22">
        <v>540827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540827</v>
      </c>
      <c r="X39" s="22">
        <v>873051</v>
      </c>
      <c r="Y39" s="22">
        <v>-332224</v>
      </c>
      <c r="Z39" s="23">
        <v>-38.053217967793408</v>
      </c>
      <c r="AA39" s="20">
        <v>3492204</v>
      </c>
    </row>
    <row r="40" spans="1:27" x14ac:dyDescent="0.25">
      <c r="A40" s="19" t="s">
        <v>40</v>
      </c>
      <c r="B40" s="15" t="s">
        <v>32</v>
      </c>
      <c r="C40" s="20">
        <v>4061014</v>
      </c>
      <c r="D40" s="20"/>
      <c r="E40" s="21">
        <v>5391360</v>
      </c>
      <c r="F40" s="22">
        <v>5391360</v>
      </c>
      <c r="G40" s="22"/>
      <c r="H40" s="22">
        <v>11400</v>
      </c>
      <c r="I40" s="22">
        <v>320</v>
      </c>
      <c r="J40" s="22">
        <v>11720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11720</v>
      </c>
      <c r="X40" s="22">
        <v>1347840</v>
      </c>
      <c r="Y40" s="22">
        <v>-1336120</v>
      </c>
      <c r="Z40" s="23">
        <v>-99.130460588793923</v>
      </c>
      <c r="AA40" s="20">
        <v>5391360</v>
      </c>
    </row>
    <row r="41" spans="1:27" x14ac:dyDescent="0.25">
      <c r="A41" s="19" t="s">
        <v>66</v>
      </c>
      <c r="B41" s="15" t="s">
        <v>32</v>
      </c>
      <c r="C41" s="20">
        <v>157479</v>
      </c>
      <c r="D41" s="20"/>
      <c r="E41" s="21">
        <v>2000000</v>
      </c>
      <c r="F41" s="22">
        <v>2000000</v>
      </c>
      <c r="G41" s="22"/>
      <c r="H41" s="22">
        <v>794899</v>
      </c>
      <c r="I41" s="22"/>
      <c r="J41" s="22">
        <v>794899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794899</v>
      </c>
      <c r="X41" s="22">
        <v>500001</v>
      </c>
      <c r="Y41" s="22">
        <v>294898</v>
      </c>
      <c r="Z41" s="23">
        <v>58.979482041035915</v>
      </c>
      <c r="AA41" s="20">
        <v>2000000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22508469</v>
      </c>
      <c r="F43" s="22">
        <v>22508469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5627118</v>
      </c>
      <c r="Y43" s="22">
        <v>-5627118</v>
      </c>
      <c r="Z43" s="23">
        <v>-100</v>
      </c>
      <c r="AA43" s="20">
        <v>22508469</v>
      </c>
    </row>
    <row r="44" spans="1:27" x14ac:dyDescent="0.25">
      <c r="A44" s="19" t="s">
        <v>69</v>
      </c>
      <c r="B44" s="15" t="s">
        <v>32</v>
      </c>
      <c r="C44" s="20">
        <v>5670</v>
      </c>
      <c r="D44" s="20"/>
      <c r="E44" s="21">
        <v>100000</v>
      </c>
      <c r="F44" s="22">
        <v>100000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24999</v>
      </c>
      <c r="Y44" s="22">
        <v>-24999</v>
      </c>
      <c r="Z44" s="23">
        <v>-100</v>
      </c>
      <c r="AA44" s="20">
        <v>100000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133292362</v>
      </c>
      <c r="D47" s="29">
        <f t="shared" ref="D47:Y47" si="1">SUM(D34:D46)</f>
        <v>0</v>
      </c>
      <c r="E47" s="30">
        <f t="shared" si="1"/>
        <v>164803399</v>
      </c>
      <c r="F47" s="31">
        <f t="shared" si="1"/>
        <v>164803399</v>
      </c>
      <c r="G47" s="31">
        <f t="shared" si="1"/>
        <v>0</v>
      </c>
      <c r="H47" s="31">
        <f t="shared" si="1"/>
        <v>12280806</v>
      </c>
      <c r="I47" s="31">
        <f t="shared" si="1"/>
        <v>782204</v>
      </c>
      <c r="J47" s="31">
        <f t="shared" si="1"/>
        <v>13063010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13063010</v>
      </c>
      <c r="X47" s="31">
        <f t="shared" si="1"/>
        <v>41200848</v>
      </c>
      <c r="Y47" s="31">
        <f t="shared" si="1"/>
        <v>-28137838</v>
      </c>
      <c r="Z47" s="32">
        <f>+IF(X47&lt;&gt;0,+(Y47/X47)*100,0)</f>
        <v>-68.294317631520599</v>
      </c>
      <c r="AA47" s="29">
        <f>SUM(AA34:AA46)</f>
        <v>164803399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-56004006</v>
      </c>
      <c r="D48" s="39">
        <f t="shared" si="2"/>
        <v>0</v>
      </c>
      <c r="E48" s="40">
        <f t="shared" si="2"/>
        <v>-36003656</v>
      </c>
      <c r="F48" s="41">
        <f t="shared" si="2"/>
        <v>-36003656</v>
      </c>
      <c r="G48" s="41">
        <f t="shared" si="2"/>
        <v>0</v>
      </c>
      <c r="H48" s="41">
        <f t="shared" si="2"/>
        <v>-5394300</v>
      </c>
      <c r="I48" s="41">
        <f t="shared" si="2"/>
        <v>6806927</v>
      </c>
      <c r="J48" s="41">
        <f t="shared" si="2"/>
        <v>1412627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1412627</v>
      </c>
      <c r="X48" s="41">
        <f t="shared" si="2"/>
        <v>-9000912</v>
      </c>
      <c r="Y48" s="41">
        <f t="shared" si="2"/>
        <v>10413539</v>
      </c>
      <c r="Z48" s="42">
        <f>+IF(X48&lt;&gt;0,+(Y48/X48)*100,0)</f>
        <v>-115.69426520334829</v>
      </c>
      <c r="AA48" s="39">
        <f>+AA32-AA47</f>
        <v>-36003656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-56004006</v>
      </c>
      <c r="D51" s="48">
        <f t="shared" si="3"/>
        <v>0</v>
      </c>
      <c r="E51" s="49">
        <f t="shared" si="3"/>
        <v>-36003656</v>
      </c>
      <c r="F51" s="50">
        <f t="shared" si="3"/>
        <v>-36003656</v>
      </c>
      <c r="G51" s="50">
        <f t="shared" si="3"/>
        <v>0</v>
      </c>
      <c r="H51" s="50">
        <f t="shared" si="3"/>
        <v>-5394300</v>
      </c>
      <c r="I51" s="50">
        <f t="shared" si="3"/>
        <v>6806927</v>
      </c>
      <c r="J51" s="50">
        <f t="shared" si="3"/>
        <v>1412627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1412627</v>
      </c>
      <c r="X51" s="50">
        <f t="shared" si="3"/>
        <v>-9000912</v>
      </c>
      <c r="Y51" s="50">
        <f t="shared" si="3"/>
        <v>10413539</v>
      </c>
      <c r="Z51" s="51">
        <f>+IF(X51&lt;&gt;0,+(Y51/X51)*100,0)</f>
        <v>-115.69426520334829</v>
      </c>
      <c r="AA51" s="48">
        <f>SUM(AA48:AA50)</f>
        <v>-36003656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-56004006</v>
      </c>
      <c r="D53" s="54">
        <f>+D51-D52</f>
        <v>0</v>
      </c>
      <c r="E53" s="55">
        <f t="shared" si="4"/>
        <v>-36003656</v>
      </c>
      <c r="F53" s="56">
        <f t="shared" si="4"/>
        <v>-36003656</v>
      </c>
      <c r="G53" s="56">
        <f t="shared" si="4"/>
        <v>0</v>
      </c>
      <c r="H53" s="56">
        <f t="shared" si="4"/>
        <v>-5394300</v>
      </c>
      <c r="I53" s="56">
        <f t="shared" si="4"/>
        <v>6806927</v>
      </c>
      <c r="J53" s="56">
        <f t="shared" si="4"/>
        <v>1412627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1412627</v>
      </c>
      <c r="X53" s="56">
        <f t="shared" si="4"/>
        <v>-9000912</v>
      </c>
      <c r="Y53" s="56">
        <f t="shared" si="4"/>
        <v>10413539</v>
      </c>
      <c r="Z53" s="57">
        <f>+IF(X53&lt;&gt;0,+(Y53/X53)*100,0)</f>
        <v>-115.69426520334829</v>
      </c>
      <c r="AA53" s="54">
        <f>+AA51-AA52</f>
        <v>-36003656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-56004006</v>
      </c>
      <c r="D56" s="48">
        <f>SUM(D53:D55)</f>
        <v>0</v>
      </c>
      <c r="E56" s="49">
        <f t="shared" si="5"/>
        <v>-36003656</v>
      </c>
      <c r="F56" s="50">
        <f t="shared" si="5"/>
        <v>-36003656</v>
      </c>
      <c r="G56" s="50">
        <f t="shared" si="5"/>
        <v>0</v>
      </c>
      <c r="H56" s="50">
        <f t="shared" si="5"/>
        <v>-5394300</v>
      </c>
      <c r="I56" s="50">
        <f t="shared" si="5"/>
        <v>6806927</v>
      </c>
      <c r="J56" s="50">
        <f t="shared" si="5"/>
        <v>1412627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1412627</v>
      </c>
      <c r="X56" s="50">
        <f t="shared" si="5"/>
        <v>-9000912</v>
      </c>
      <c r="Y56" s="50">
        <f t="shared" si="5"/>
        <v>10413539</v>
      </c>
      <c r="Z56" s="51">
        <f>+IF(X56&lt;&gt;0,+(Y56/X56)*100,0)</f>
        <v>-115.69426520334829</v>
      </c>
      <c r="AA56" s="48">
        <f>SUM(AA53:AA55)</f>
        <v>-36003656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-56004006</v>
      </c>
      <c r="D59" s="65">
        <f>SUM(D56:D58)</f>
        <v>0</v>
      </c>
      <c r="E59" s="66">
        <f t="shared" si="6"/>
        <v>-36003656</v>
      </c>
      <c r="F59" s="67">
        <f t="shared" si="6"/>
        <v>-36003656</v>
      </c>
      <c r="G59" s="67">
        <f t="shared" si="6"/>
        <v>0</v>
      </c>
      <c r="H59" s="67">
        <f t="shared" si="6"/>
        <v>-5394300</v>
      </c>
      <c r="I59" s="67">
        <f t="shared" si="6"/>
        <v>6806927</v>
      </c>
      <c r="J59" s="67">
        <f t="shared" si="6"/>
        <v>1412627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1412627</v>
      </c>
      <c r="X59" s="67">
        <f t="shared" si="6"/>
        <v>-9000912</v>
      </c>
      <c r="Y59" s="67">
        <f t="shared" si="6"/>
        <v>10413539</v>
      </c>
      <c r="Z59" s="68">
        <f>+IF(X59&lt;&gt;0,+(Y59/X59)*100,0)</f>
        <v>-115.69426520334829</v>
      </c>
      <c r="AA59" s="65">
        <f>SUM(AA56:AA58)</f>
        <v>-36003656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159316139</v>
      </c>
      <c r="D6" s="20"/>
      <c r="E6" s="21">
        <v>251922566</v>
      </c>
      <c r="F6" s="22">
        <v>251922566</v>
      </c>
      <c r="G6" s="22">
        <v>18180487</v>
      </c>
      <c r="H6" s="22">
        <v>14470802</v>
      </c>
      <c r="I6" s="22">
        <v>14047788</v>
      </c>
      <c r="J6" s="22">
        <v>46699077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46699077</v>
      </c>
      <c r="X6" s="22">
        <v>62980644</v>
      </c>
      <c r="Y6" s="22">
        <v>-16281567</v>
      </c>
      <c r="Z6" s="23">
        <v>-25.851699769853099</v>
      </c>
      <c r="AA6" s="20">
        <v>251922566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10278681</v>
      </c>
      <c r="D13" s="20"/>
      <c r="E13" s="21">
        <v>6649409</v>
      </c>
      <c r="F13" s="22">
        <v>6649409</v>
      </c>
      <c r="G13" s="22">
        <v>1068818</v>
      </c>
      <c r="H13" s="22">
        <v>1093066</v>
      </c>
      <c r="I13" s="22">
        <v>1176832</v>
      </c>
      <c r="J13" s="22">
        <v>3338716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3338716</v>
      </c>
      <c r="X13" s="22">
        <v>1662351</v>
      </c>
      <c r="Y13" s="22">
        <v>1676365</v>
      </c>
      <c r="Z13" s="23">
        <v>100.84302292355827</v>
      </c>
      <c r="AA13" s="20">
        <v>6649409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94870</v>
      </c>
      <c r="F19" s="22">
        <v>94870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23718</v>
      </c>
      <c r="Y19" s="22">
        <v>-23718</v>
      </c>
      <c r="Z19" s="23">
        <v>-100</v>
      </c>
      <c r="AA19" s="20">
        <v>94870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169594820</v>
      </c>
      <c r="D32" s="29">
        <f t="shared" ref="D32:Y32" si="0">SUM(D6:D31)</f>
        <v>0</v>
      </c>
      <c r="E32" s="30">
        <f t="shared" si="0"/>
        <v>258666845</v>
      </c>
      <c r="F32" s="31">
        <f t="shared" si="0"/>
        <v>258666845</v>
      </c>
      <c r="G32" s="31">
        <f t="shared" si="0"/>
        <v>19249305</v>
      </c>
      <c r="H32" s="31">
        <f t="shared" si="0"/>
        <v>15563868</v>
      </c>
      <c r="I32" s="31">
        <f t="shared" si="0"/>
        <v>15224620</v>
      </c>
      <c r="J32" s="31">
        <f t="shared" si="0"/>
        <v>50037793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50037793</v>
      </c>
      <c r="X32" s="31">
        <f t="shared" si="0"/>
        <v>64666713</v>
      </c>
      <c r="Y32" s="31">
        <f t="shared" si="0"/>
        <v>-14628920</v>
      </c>
      <c r="Z32" s="32">
        <f>+IF(X32&lt;&gt;0,+(Y32/X32)*100,0)</f>
        <v>-22.622025028549078</v>
      </c>
      <c r="AA32" s="29">
        <f>SUM(AA6:AA31)</f>
        <v>258666845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20511852</v>
      </c>
      <c r="D34" s="20"/>
      <c r="E34" s="21">
        <v>24755218</v>
      </c>
      <c r="F34" s="22">
        <v>24755218</v>
      </c>
      <c r="G34" s="22">
        <v>1942950</v>
      </c>
      <c r="H34" s="22">
        <v>1829437</v>
      </c>
      <c r="I34" s="22">
        <v>1832569</v>
      </c>
      <c r="J34" s="22">
        <v>5604956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5604956</v>
      </c>
      <c r="X34" s="22">
        <v>6188805</v>
      </c>
      <c r="Y34" s="22">
        <v>-583849</v>
      </c>
      <c r="Z34" s="23">
        <v>-9.4339537277390395</v>
      </c>
      <c r="AA34" s="20">
        <v>24755218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139206924</v>
      </c>
      <c r="D36" s="20"/>
      <c r="E36" s="21">
        <v>171431746</v>
      </c>
      <c r="F36" s="22">
        <v>171431746</v>
      </c>
      <c r="G36" s="22">
        <v>17647809</v>
      </c>
      <c r="H36" s="22">
        <v>18354150</v>
      </c>
      <c r="I36" s="22">
        <v>17913732</v>
      </c>
      <c r="J36" s="22">
        <v>53915691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53915691</v>
      </c>
      <c r="X36" s="22">
        <v>42857937</v>
      </c>
      <c r="Y36" s="22">
        <v>11057754</v>
      </c>
      <c r="Z36" s="23">
        <v>25.800947908435255</v>
      </c>
      <c r="AA36" s="20">
        <v>171431746</v>
      </c>
    </row>
    <row r="37" spans="1:27" x14ac:dyDescent="0.25">
      <c r="A37" s="19" t="s">
        <v>63</v>
      </c>
      <c r="B37" s="15" t="s">
        <v>32</v>
      </c>
      <c r="C37" s="20">
        <v>3083985</v>
      </c>
      <c r="D37" s="20"/>
      <c r="E37" s="21">
        <v>4548194</v>
      </c>
      <c r="F37" s="22">
        <v>4548194</v>
      </c>
      <c r="G37" s="22">
        <v>92766</v>
      </c>
      <c r="H37" s="22">
        <v>269023</v>
      </c>
      <c r="I37" s="22">
        <v>137866</v>
      </c>
      <c r="J37" s="22">
        <v>499655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499655</v>
      </c>
      <c r="X37" s="22">
        <v>1137048</v>
      </c>
      <c r="Y37" s="22">
        <v>-637393</v>
      </c>
      <c r="Z37" s="23">
        <v>-56.056824338110609</v>
      </c>
      <c r="AA37" s="20">
        <v>4548194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5456625</v>
      </c>
      <c r="D39" s="20"/>
      <c r="E39" s="21">
        <v>11972575</v>
      </c>
      <c r="F39" s="22">
        <v>11972575</v>
      </c>
      <c r="G39" s="22">
        <v>7024165</v>
      </c>
      <c r="H39" s="22">
        <v>7024165</v>
      </c>
      <c r="I39" s="22">
        <v>7024165</v>
      </c>
      <c r="J39" s="22">
        <v>21072495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21072495</v>
      </c>
      <c r="X39" s="22">
        <v>2993145</v>
      </c>
      <c r="Y39" s="22">
        <v>18079350</v>
      </c>
      <c r="Z39" s="23">
        <v>604.02519757646223</v>
      </c>
      <c r="AA39" s="20">
        <v>11972575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2085915</v>
      </c>
      <c r="D41" s="20"/>
      <c r="E41" s="21">
        <v>13324000</v>
      </c>
      <c r="F41" s="22">
        <v>13324000</v>
      </c>
      <c r="G41" s="22">
        <v>59665</v>
      </c>
      <c r="H41" s="22">
        <v>2188</v>
      </c>
      <c r="I41" s="22"/>
      <c r="J41" s="22">
        <v>61853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61853</v>
      </c>
      <c r="X41" s="22">
        <v>3331002</v>
      </c>
      <c r="Y41" s="22">
        <v>-3269149</v>
      </c>
      <c r="Z41" s="23">
        <v>-98.143111292037659</v>
      </c>
      <c r="AA41" s="20">
        <v>13324000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-3124234</v>
      </c>
      <c r="D44" s="20"/>
      <c r="E44" s="21">
        <v>6291652</v>
      </c>
      <c r="F44" s="22">
        <v>6291652</v>
      </c>
      <c r="G44" s="22">
        <v>173178</v>
      </c>
      <c r="H44" s="22">
        <v>275073</v>
      </c>
      <c r="I44" s="22">
        <v>227107</v>
      </c>
      <c r="J44" s="22">
        <v>675358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675358</v>
      </c>
      <c r="X44" s="22">
        <v>1572912</v>
      </c>
      <c r="Y44" s="22">
        <v>-897554</v>
      </c>
      <c r="Z44" s="23">
        <v>-57.063205061694489</v>
      </c>
      <c r="AA44" s="20">
        <v>6291652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167221067</v>
      </c>
      <c r="D47" s="29">
        <f t="shared" ref="D47:Y47" si="1">SUM(D34:D46)</f>
        <v>0</v>
      </c>
      <c r="E47" s="30">
        <f t="shared" si="1"/>
        <v>232323385</v>
      </c>
      <c r="F47" s="31">
        <f t="shared" si="1"/>
        <v>232323385</v>
      </c>
      <c r="G47" s="31">
        <f t="shared" si="1"/>
        <v>26940533</v>
      </c>
      <c r="H47" s="31">
        <f t="shared" si="1"/>
        <v>27754036</v>
      </c>
      <c r="I47" s="31">
        <f t="shared" si="1"/>
        <v>27135439</v>
      </c>
      <c r="J47" s="31">
        <f t="shared" si="1"/>
        <v>81830008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81830008</v>
      </c>
      <c r="X47" s="31">
        <f t="shared" si="1"/>
        <v>58080849</v>
      </c>
      <c r="Y47" s="31">
        <f t="shared" si="1"/>
        <v>23749159</v>
      </c>
      <c r="Z47" s="32">
        <f>+IF(X47&lt;&gt;0,+(Y47/X47)*100,0)</f>
        <v>40.889827557444967</v>
      </c>
      <c r="AA47" s="29">
        <f>SUM(AA34:AA46)</f>
        <v>232323385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2373753</v>
      </c>
      <c r="D48" s="39">
        <f t="shared" si="2"/>
        <v>0</v>
      </c>
      <c r="E48" s="40">
        <f t="shared" si="2"/>
        <v>26343460</v>
      </c>
      <c r="F48" s="41">
        <f t="shared" si="2"/>
        <v>26343460</v>
      </c>
      <c r="G48" s="41">
        <f t="shared" si="2"/>
        <v>-7691228</v>
      </c>
      <c r="H48" s="41">
        <f t="shared" si="2"/>
        <v>-12190168</v>
      </c>
      <c r="I48" s="41">
        <f t="shared" si="2"/>
        <v>-11910819</v>
      </c>
      <c r="J48" s="41">
        <f t="shared" si="2"/>
        <v>-31792215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-31792215</v>
      </c>
      <c r="X48" s="41">
        <f t="shared" si="2"/>
        <v>6585864</v>
      </c>
      <c r="Y48" s="41">
        <f t="shared" si="2"/>
        <v>-38378079</v>
      </c>
      <c r="Z48" s="42">
        <f>+IF(X48&lt;&gt;0,+(Y48/X48)*100,0)</f>
        <v>-582.73415606517233</v>
      </c>
      <c r="AA48" s="39">
        <f>+AA32-AA47</f>
        <v>26343460</v>
      </c>
    </row>
    <row r="49" spans="1:27" x14ac:dyDescent="0.25">
      <c r="A49" s="43" t="s">
        <v>74</v>
      </c>
      <c r="B49" s="15" t="s">
        <v>32</v>
      </c>
      <c r="C49" s="20">
        <v>15000000</v>
      </c>
      <c r="D49" s="20"/>
      <c r="E49" s="21"/>
      <c r="F49" s="22"/>
      <c r="G49" s="22">
        <v>4664238</v>
      </c>
      <c r="H49" s="22"/>
      <c r="I49" s="22">
        <v>1685099</v>
      </c>
      <c r="J49" s="22">
        <v>6349337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6349337</v>
      </c>
      <c r="X49" s="22"/>
      <c r="Y49" s="22">
        <v>6349337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17373753</v>
      </c>
      <c r="D51" s="48">
        <f t="shared" si="3"/>
        <v>0</v>
      </c>
      <c r="E51" s="49">
        <f t="shared" si="3"/>
        <v>26343460</v>
      </c>
      <c r="F51" s="50">
        <f t="shared" si="3"/>
        <v>26343460</v>
      </c>
      <c r="G51" s="50">
        <f t="shared" si="3"/>
        <v>-3026990</v>
      </c>
      <c r="H51" s="50">
        <f t="shared" si="3"/>
        <v>-12190168</v>
      </c>
      <c r="I51" s="50">
        <f t="shared" si="3"/>
        <v>-10225720</v>
      </c>
      <c r="J51" s="50">
        <f t="shared" si="3"/>
        <v>-25442878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-25442878</v>
      </c>
      <c r="X51" s="50">
        <f t="shared" si="3"/>
        <v>6585864</v>
      </c>
      <c r="Y51" s="50">
        <f t="shared" si="3"/>
        <v>-32028742</v>
      </c>
      <c r="Z51" s="51">
        <f>+IF(X51&lt;&gt;0,+(Y51/X51)*100,0)</f>
        <v>-486.32559068939167</v>
      </c>
      <c r="AA51" s="48">
        <f>SUM(AA48:AA50)</f>
        <v>26343460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17373753</v>
      </c>
      <c r="D53" s="54">
        <f>+D51-D52</f>
        <v>0</v>
      </c>
      <c r="E53" s="55">
        <f t="shared" si="4"/>
        <v>26343460</v>
      </c>
      <c r="F53" s="56">
        <f t="shared" si="4"/>
        <v>26343460</v>
      </c>
      <c r="G53" s="56">
        <f t="shared" si="4"/>
        <v>-3026990</v>
      </c>
      <c r="H53" s="56">
        <f t="shared" si="4"/>
        <v>-12190168</v>
      </c>
      <c r="I53" s="56">
        <f t="shared" si="4"/>
        <v>-10225720</v>
      </c>
      <c r="J53" s="56">
        <f t="shared" si="4"/>
        <v>-25442878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-25442878</v>
      </c>
      <c r="X53" s="56">
        <f t="shared" si="4"/>
        <v>6585864</v>
      </c>
      <c r="Y53" s="56">
        <f t="shared" si="4"/>
        <v>-32028742</v>
      </c>
      <c r="Z53" s="57">
        <f>+IF(X53&lt;&gt;0,+(Y53/X53)*100,0)</f>
        <v>-486.32559068939167</v>
      </c>
      <c r="AA53" s="54">
        <f>+AA51-AA52</f>
        <v>26343460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17373753</v>
      </c>
      <c r="D56" s="48">
        <f>SUM(D53:D55)</f>
        <v>0</v>
      </c>
      <c r="E56" s="49">
        <f t="shared" si="5"/>
        <v>26343460</v>
      </c>
      <c r="F56" s="50">
        <f t="shared" si="5"/>
        <v>26343460</v>
      </c>
      <c r="G56" s="50">
        <f t="shared" si="5"/>
        <v>-3026990</v>
      </c>
      <c r="H56" s="50">
        <f t="shared" si="5"/>
        <v>-12190168</v>
      </c>
      <c r="I56" s="50">
        <f t="shared" si="5"/>
        <v>-10225720</v>
      </c>
      <c r="J56" s="50">
        <f t="shared" si="5"/>
        <v>-25442878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-25442878</v>
      </c>
      <c r="X56" s="50">
        <f t="shared" si="5"/>
        <v>6585864</v>
      </c>
      <c r="Y56" s="50">
        <f t="shared" si="5"/>
        <v>-32028742</v>
      </c>
      <c r="Z56" s="51">
        <f>+IF(X56&lt;&gt;0,+(Y56/X56)*100,0)</f>
        <v>-486.32559068939167</v>
      </c>
      <c r="AA56" s="48">
        <f>SUM(AA53:AA55)</f>
        <v>26343460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17373753</v>
      </c>
      <c r="D59" s="65">
        <f>SUM(D56:D58)</f>
        <v>0</v>
      </c>
      <c r="E59" s="66">
        <f t="shared" si="6"/>
        <v>26343460</v>
      </c>
      <c r="F59" s="67">
        <f t="shared" si="6"/>
        <v>26343460</v>
      </c>
      <c r="G59" s="67">
        <f t="shared" si="6"/>
        <v>-3026990</v>
      </c>
      <c r="H59" s="67">
        <f t="shared" si="6"/>
        <v>-12190168</v>
      </c>
      <c r="I59" s="67">
        <f t="shared" si="6"/>
        <v>-10225720</v>
      </c>
      <c r="J59" s="67">
        <f t="shared" si="6"/>
        <v>-25442878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-25442878</v>
      </c>
      <c r="X59" s="67">
        <f t="shared" si="6"/>
        <v>6585864</v>
      </c>
      <c r="Y59" s="67">
        <f t="shared" si="6"/>
        <v>-32028742</v>
      </c>
      <c r="Z59" s="68">
        <f>+IF(X59&lt;&gt;0,+(Y59/X59)*100,0)</f>
        <v>-486.32559068939167</v>
      </c>
      <c r="AA59" s="65">
        <f>SUM(AA56:AA58)</f>
        <v>26343460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117608490</v>
      </c>
      <c r="D6" s="20"/>
      <c r="E6" s="21">
        <v>133116306</v>
      </c>
      <c r="F6" s="22">
        <v>133116306</v>
      </c>
      <c r="G6" s="22">
        <v>10533379</v>
      </c>
      <c r="H6" s="22">
        <v>10130816</v>
      </c>
      <c r="I6" s="22">
        <v>12848589</v>
      </c>
      <c r="J6" s="22">
        <v>33512784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33512784</v>
      </c>
      <c r="X6" s="22">
        <v>33279084</v>
      </c>
      <c r="Y6" s="22">
        <v>233700</v>
      </c>
      <c r="Z6" s="23">
        <v>0.70224288625251818</v>
      </c>
      <c r="AA6" s="20">
        <v>133116306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809508</v>
      </c>
      <c r="D13" s="20"/>
      <c r="E13" s="21">
        <v>817617</v>
      </c>
      <c r="F13" s="22">
        <v>817617</v>
      </c>
      <c r="G13" s="22">
        <v>81446</v>
      </c>
      <c r="H13" s="22">
        <v>91006</v>
      </c>
      <c r="I13" s="22">
        <v>89668</v>
      </c>
      <c r="J13" s="22">
        <v>262120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262120</v>
      </c>
      <c r="X13" s="22">
        <v>204405</v>
      </c>
      <c r="Y13" s="22">
        <v>57715</v>
      </c>
      <c r="Z13" s="23">
        <v>28.235610674885642</v>
      </c>
      <c r="AA13" s="20">
        <v>817617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126748</v>
      </c>
      <c r="D23" s="20"/>
      <c r="E23" s="21">
        <v>194146</v>
      </c>
      <c r="F23" s="22">
        <v>194146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48537</v>
      </c>
      <c r="Y23" s="22">
        <v>-48537</v>
      </c>
      <c r="Z23" s="23">
        <v>-100</v>
      </c>
      <c r="AA23" s="20">
        <v>194146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118544746</v>
      </c>
      <c r="D32" s="29">
        <f t="shared" ref="D32:Y32" si="0">SUM(D6:D31)</f>
        <v>0</v>
      </c>
      <c r="E32" s="30">
        <f t="shared" si="0"/>
        <v>134128069</v>
      </c>
      <c r="F32" s="31">
        <f t="shared" si="0"/>
        <v>134128069</v>
      </c>
      <c r="G32" s="31">
        <f t="shared" si="0"/>
        <v>10614825</v>
      </c>
      <c r="H32" s="31">
        <f t="shared" si="0"/>
        <v>10221822</v>
      </c>
      <c r="I32" s="31">
        <f t="shared" si="0"/>
        <v>12938257</v>
      </c>
      <c r="J32" s="31">
        <f t="shared" si="0"/>
        <v>33774904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33774904</v>
      </c>
      <c r="X32" s="31">
        <f t="shared" si="0"/>
        <v>33532026</v>
      </c>
      <c r="Y32" s="31">
        <f t="shared" si="0"/>
        <v>242878</v>
      </c>
      <c r="Z32" s="32">
        <f>+IF(X32&lt;&gt;0,+(Y32/X32)*100,0)</f>
        <v>0.72431650864161923</v>
      </c>
      <c r="AA32" s="29">
        <f>SUM(AA6:AA31)</f>
        <v>134128069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12253117</v>
      </c>
      <c r="D34" s="20"/>
      <c r="E34" s="21">
        <v>18072473</v>
      </c>
      <c r="F34" s="22">
        <v>18072473</v>
      </c>
      <c r="G34" s="22">
        <v>1254054</v>
      </c>
      <c r="H34" s="22">
        <v>1231085</v>
      </c>
      <c r="I34" s="22">
        <v>1260790</v>
      </c>
      <c r="J34" s="22">
        <v>3745929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3745929</v>
      </c>
      <c r="X34" s="22">
        <v>4518123</v>
      </c>
      <c r="Y34" s="22">
        <v>-772194</v>
      </c>
      <c r="Z34" s="23">
        <v>-17.091035370219004</v>
      </c>
      <c r="AA34" s="20">
        <v>18072473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111941973</v>
      </c>
      <c r="D36" s="20"/>
      <c r="E36" s="21">
        <v>147781500</v>
      </c>
      <c r="F36" s="22">
        <v>147781500</v>
      </c>
      <c r="G36" s="22">
        <v>15868049</v>
      </c>
      <c r="H36" s="22">
        <v>14487507</v>
      </c>
      <c r="I36" s="22">
        <v>9699398</v>
      </c>
      <c r="J36" s="22">
        <v>40054954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40054954</v>
      </c>
      <c r="X36" s="22">
        <v>36945375</v>
      </c>
      <c r="Y36" s="22">
        <v>3109579</v>
      </c>
      <c r="Z36" s="23">
        <v>8.4166935644854064</v>
      </c>
      <c r="AA36" s="20">
        <v>147781500</v>
      </c>
    </row>
    <row r="37" spans="1:27" x14ac:dyDescent="0.25">
      <c r="A37" s="19" t="s">
        <v>63</v>
      </c>
      <c r="B37" s="15" t="s">
        <v>32</v>
      </c>
      <c r="C37" s="20">
        <v>2150638</v>
      </c>
      <c r="D37" s="20"/>
      <c r="E37" s="21">
        <v>3800000</v>
      </c>
      <c r="F37" s="22">
        <v>3800000</v>
      </c>
      <c r="G37" s="22"/>
      <c r="H37" s="22"/>
      <c r="I37" s="22">
        <v>128968</v>
      </c>
      <c r="J37" s="22">
        <v>128968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128968</v>
      </c>
      <c r="X37" s="22">
        <v>949998</v>
      </c>
      <c r="Y37" s="22">
        <v>-821030</v>
      </c>
      <c r="Z37" s="23">
        <v>-86.424392472405202</v>
      </c>
      <c r="AA37" s="20">
        <v>3800000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-9878225</v>
      </c>
      <c r="D39" s="20"/>
      <c r="E39" s="21">
        <v>3011780</v>
      </c>
      <c r="F39" s="22">
        <v>3011780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752946</v>
      </c>
      <c r="Y39" s="22">
        <v>-752946</v>
      </c>
      <c r="Z39" s="23">
        <v>-100</v>
      </c>
      <c r="AA39" s="20">
        <v>3011780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482461</v>
      </c>
      <c r="D41" s="20"/>
      <c r="E41" s="21">
        <v>2800000</v>
      </c>
      <c r="F41" s="22">
        <v>2800000</v>
      </c>
      <c r="G41" s="22"/>
      <c r="H41" s="22">
        <v>1735</v>
      </c>
      <c r="I41" s="22">
        <v>27000</v>
      </c>
      <c r="J41" s="22">
        <v>28735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28735</v>
      </c>
      <c r="X41" s="22">
        <v>700002</v>
      </c>
      <c r="Y41" s="22">
        <v>-671267</v>
      </c>
      <c r="Z41" s="23">
        <v>-95.895011728537909</v>
      </c>
      <c r="AA41" s="20">
        <v>2800000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-1598650</v>
      </c>
      <c r="D43" s="20"/>
      <c r="E43" s="21">
        <v>500000</v>
      </c>
      <c r="F43" s="22">
        <v>500000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125001</v>
      </c>
      <c r="Y43" s="22">
        <v>-125001</v>
      </c>
      <c r="Z43" s="23">
        <v>-100</v>
      </c>
      <c r="AA43" s="20">
        <v>500000</v>
      </c>
    </row>
    <row r="44" spans="1:27" x14ac:dyDescent="0.25">
      <c r="A44" s="19" t="s">
        <v>69</v>
      </c>
      <c r="B44" s="15" t="s">
        <v>32</v>
      </c>
      <c r="C44" s="20">
        <v>2585494</v>
      </c>
      <c r="D44" s="20"/>
      <c r="E44" s="21">
        <v>7300000</v>
      </c>
      <c r="F44" s="22">
        <v>7300000</v>
      </c>
      <c r="G44" s="22">
        <v>220132</v>
      </c>
      <c r="H44" s="22">
        <v>227973</v>
      </c>
      <c r="I44" s="22">
        <v>500540</v>
      </c>
      <c r="J44" s="22">
        <v>948645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948645</v>
      </c>
      <c r="X44" s="22">
        <v>1825002</v>
      </c>
      <c r="Y44" s="22">
        <v>-876357</v>
      </c>
      <c r="Z44" s="23">
        <v>-48.019509019716146</v>
      </c>
      <c r="AA44" s="20">
        <v>7300000</v>
      </c>
    </row>
    <row r="45" spans="1:27" x14ac:dyDescent="0.25">
      <c r="A45" s="19" t="s">
        <v>70</v>
      </c>
      <c r="B45" s="15" t="s">
        <v>32</v>
      </c>
      <c r="C45" s="20">
        <v>1089031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119025839</v>
      </c>
      <c r="D47" s="29">
        <f t="shared" ref="D47:Y47" si="1">SUM(D34:D46)</f>
        <v>0</v>
      </c>
      <c r="E47" s="30">
        <f t="shared" si="1"/>
        <v>183265753</v>
      </c>
      <c r="F47" s="31">
        <f t="shared" si="1"/>
        <v>183265753</v>
      </c>
      <c r="G47" s="31">
        <f t="shared" si="1"/>
        <v>17342235</v>
      </c>
      <c r="H47" s="31">
        <f t="shared" si="1"/>
        <v>15948300</v>
      </c>
      <c r="I47" s="31">
        <f t="shared" si="1"/>
        <v>11616696</v>
      </c>
      <c r="J47" s="31">
        <f t="shared" si="1"/>
        <v>44907231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44907231</v>
      </c>
      <c r="X47" s="31">
        <f t="shared" si="1"/>
        <v>45816447</v>
      </c>
      <c r="Y47" s="31">
        <f t="shared" si="1"/>
        <v>-909216</v>
      </c>
      <c r="Z47" s="32">
        <f>+IF(X47&lt;&gt;0,+(Y47/X47)*100,0)</f>
        <v>-1.9844751383711619</v>
      </c>
      <c r="AA47" s="29">
        <f>SUM(AA34:AA46)</f>
        <v>183265753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-481093</v>
      </c>
      <c r="D48" s="39">
        <f t="shared" si="2"/>
        <v>0</v>
      </c>
      <c r="E48" s="40">
        <f t="shared" si="2"/>
        <v>-49137684</v>
      </c>
      <c r="F48" s="41">
        <f t="shared" si="2"/>
        <v>-49137684</v>
      </c>
      <c r="G48" s="41">
        <f t="shared" si="2"/>
        <v>-6727410</v>
      </c>
      <c r="H48" s="41">
        <f t="shared" si="2"/>
        <v>-5726478</v>
      </c>
      <c r="I48" s="41">
        <f t="shared" si="2"/>
        <v>1321561</v>
      </c>
      <c r="J48" s="41">
        <f t="shared" si="2"/>
        <v>-11132327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-11132327</v>
      </c>
      <c r="X48" s="41">
        <f t="shared" si="2"/>
        <v>-12284421</v>
      </c>
      <c r="Y48" s="41">
        <f t="shared" si="2"/>
        <v>1152094</v>
      </c>
      <c r="Z48" s="42">
        <f>+IF(X48&lt;&gt;0,+(Y48/X48)*100,0)</f>
        <v>-9.3784965526661779</v>
      </c>
      <c r="AA48" s="39">
        <f>+AA32-AA47</f>
        <v>-49137684</v>
      </c>
    </row>
    <row r="49" spans="1:27" x14ac:dyDescent="0.25">
      <c r="A49" s="43" t="s">
        <v>74</v>
      </c>
      <c r="B49" s="15" t="s">
        <v>32</v>
      </c>
      <c r="C49" s="20">
        <v>846537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365444</v>
      </c>
      <c r="D51" s="48">
        <f t="shared" si="3"/>
        <v>0</v>
      </c>
      <c r="E51" s="49">
        <f t="shared" si="3"/>
        <v>-49137684</v>
      </c>
      <c r="F51" s="50">
        <f t="shared" si="3"/>
        <v>-49137684</v>
      </c>
      <c r="G51" s="50">
        <f t="shared" si="3"/>
        <v>-6727410</v>
      </c>
      <c r="H51" s="50">
        <f t="shared" si="3"/>
        <v>-5726478</v>
      </c>
      <c r="I51" s="50">
        <f t="shared" si="3"/>
        <v>1321561</v>
      </c>
      <c r="J51" s="50">
        <f t="shared" si="3"/>
        <v>-11132327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-11132327</v>
      </c>
      <c r="X51" s="50">
        <f t="shared" si="3"/>
        <v>-12284421</v>
      </c>
      <c r="Y51" s="50">
        <f t="shared" si="3"/>
        <v>1152094</v>
      </c>
      <c r="Z51" s="51">
        <f>+IF(X51&lt;&gt;0,+(Y51/X51)*100,0)</f>
        <v>-9.3784965526661779</v>
      </c>
      <c r="AA51" s="48">
        <f>SUM(AA48:AA50)</f>
        <v>-49137684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365444</v>
      </c>
      <c r="D53" s="54">
        <f>+D51-D52</f>
        <v>0</v>
      </c>
      <c r="E53" s="55">
        <f t="shared" si="4"/>
        <v>-49137684</v>
      </c>
      <c r="F53" s="56">
        <f t="shared" si="4"/>
        <v>-49137684</v>
      </c>
      <c r="G53" s="56">
        <f t="shared" si="4"/>
        <v>-6727410</v>
      </c>
      <c r="H53" s="56">
        <f t="shared" si="4"/>
        <v>-5726478</v>
      </c>
      <c r="I53" s="56">
        <f t="shared" si="4"/>
        <v>1321561</v>
      </c>
      <c r="J53" s="56">
        <f t="shared" si="4"/>
        <v>-11132327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-11132327</v>
      </c>
      <c r="X53" s="56">
        <f t="shared" si="4"/>
        <v>-12284421</v>
      </c>
      <c r="Y53" s="56">
        <f t="shared" si="4"/>
        <v>1152094</v>
      </c>
      <c r="Z53" s="57">
        <f>+IF(X53&lt;&gt;0,+(Y53/X53)*100,0)</f>
        <v>-9.3784965526661779</v>
      </c>
      <c r="AA53" s="54">
        <f>+AA51-AA52</f>
        <v>-49137684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365444</v>
      </c>
      <c r="D56" s="48">
        <f>SUM(D53:D55)</f>
        <v>0</v>
      </c>
      <c r="E56" s="49">
        <f t="shared" si="5"/>
        <v>-49137684</v>
      </c>
      <c r="F56" s="50">
        <f t="shared" si="5"/>
        <v>-49137684</v>
      </c>
      <c r="G56" s="50">
        <f t="shared" si="5"/>
        <v>-6727410</v>
      </c>
      <c r="H56" s="50">
        <f t="shared" si="5"/>
        <v>-5726478</v>
      </c>
      <c r="I56" s="50">
        <f t="shared" si="5"/>
        <v>1321561</v>
      </c>
      <c r="J56" s="50">
        <f t="shared" si="5"/>
        <v>-11132327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-11132327</v>
      </c>
      <c r="X56" s="50">
        <f t="shared" si="5"/>
        <v>-12284421</v>
      </c>
      <c r="Y56" s="50">
        <f t="shared" si="5"/>
        <v>1152094</v>
      </c>
      <c r="Z56" s="51">
        <f>+IF(X56&lt;&gt;0,+(Y56/X56)*100,0)</f>
        <v>-9.3784965526661779</v>
      </c>
      <c r="AA56" s="48">
        <f>SUM(AA53:AA55)</f>
        <v>-49137684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365444</v>
      </c>
      <c r="D59" s="65">
        <f>SUM(D56:D58)</f>
        <v>0</v>
      </c>
      <c r="E59" s="66">
        <f t="shared" si="6"/>
        <v>-49137684</v>
      </c>
      <c r="F59" s="67">
        <f t="shared" si="6"/>
        <v>-49137684</v>
      </c>
      <c r="G59" s="67">
        <f t="shared" si="6"/>
        <v>-6727410</v>
      </c>
      <c r="H59" s="67">
        <f t="shared" si="6"/>
        <v>-5726478</v>
      </c>
      <c r="I59" s="67">
        <f t="shared" si="6"/>
        <v>1321561</v>
      </c>
      <c r="J59" s="67">
        <f t="shared" si="6"/>
        <v>-11132327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-11132327</v>
      </c>
      <c r="X59" s="67">
        <f t="shared" si="6"/>
        <v>-12284421</v>
      </c>
      <c r="Y59" s="67">
        <f t="shared" si="6"/>
        <v>1152094</v>
      </c>
      <c r="Z59" s="68">
        <f>+IF(X59&lt;&gt;0,+(Y59/X59)*100,0)</f>
        <v>-9.3784965526661779</v>
      </c>
      <c r="AA59" s="65">
        <f>SUM(AA56:AA58)</f>
        <v>-49137684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334671577</v>
      </c>
      <c r="D6" s="20"/>
      <c r="E6" s="21">
        <v>400363218</v>
      </c>
      <c r="F6" s="22">
        <v>400363218</v>
      </c>
      <c r="G6" s="22">
        <v>21146419</v>
      </c>
      <c r="H6" s="22">
        <v>25709529</v>
      </c>
      <c r="I6" s="22">
        <v>23939013</v>
      </c>
      <c r="J6" s="22">
        <v>70794961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70794961</v>
      </c>
      <c r="X6" s="22">
        <v>100090785</v>
      </c>
      <c r="Y6" s="22">
        <v>-29295824</v>
      </c>
      <c r="Z6" s="23">
        <v>-29.269251909653821</v>
      </c>
      <c r="AA6" s="20">
        <v>400363218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7814</v>
      </c>
      <c r="F19" s="22">
        <v>7814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1950</v>
      </c>
      <c r="Y19" s="22">
        <v>-1950</v>
      </c>
      <c r="Z19" s="23">
        <v>-100</v>
      </c>
      <c r="AA19" s="20">
        <v>7814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334671577</v>
      </c>
      <c r="D32" s="29">
        <f t="shared" ref="D32:Y32" si="0">SUM(D6:D31)</f>
        <v>0</v>
      </c>
      <c r="E32" s="30">
        <f t="shared" si="0"/>
        <v>400371032</v>
      </c>
      <c r="F32" s="31">
        <f t="shared" si="0"/>
        <v>400371032</v>
      </c>
      <c r="G32" s="31">
        <f t="shared" si="0"/>
        <v>21146419</v>
      </c>
      <c r="H32" s="31">
        <f t="shared" si="0"/>
        <v>25709529</v>
      </c>
      <c r="I32" s="31">
        <f t="shared" si="0"/>
        <v>23939013</v>
      </c>
      <c r="J32" s="31">
        <f t="shared" si="0"/>
        <v>70794961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70794961</v>
      </c>
      <c r="X32" s="31">
        <f t="shared" si="0"/>
        <v>100092735</v>
      </c>
      <c r="Y32" s="31">
        <f t="shared" si="0"/>
        <v>-29297774</v>
      </c>
      <c r="Z32" s="32">
        <f>+IF(X32&lt;&gt;0,+(Y32/X32)*100,0)</f>
        <v>-29.270629881379502</v>
      </c>
      <c r="AA32" s="29">
        <f>SUM(AA6:AA31)</f>
        <v>400371032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34562892</v>
      </c>
      <c r="D34" s="20"/>
      <c r="E34" s="21">
        <v>40252753</v>
      </c>
      <c r="F34" s="22">
        <v>40252753</v>
      </c>
      <c r="G34" s="22">
        <v>3208053</v>
      </c>
      <c r="H34" s="22">
        <v>2609773</v>
      </c>
      <c r="I34" s="22">
        <v>2713424</v>
      </c>
      <c r="J34" s="22">
        <v>8531250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8531250</v>
      </c>
      <c r="X34" s="22">
        <v>10063242</v>
      </c>
      <c r="Y34" s="22">
        <v>-1531992</v>
      </c>
      <c r="Z34" s="23">
        <v>-15.223642639221039</v>
      </c>
      <c r="AA34" s="20">
        <v>40252753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288246272</v>
      </c>
      <c r="D36" s="20"/>
      <c r="E36" s="21">
        <v>321948567</v>
      </c>
      <c r="F36" s="22">
        <v>321948567</v>
      </c>
      <c r="G36" s="22"/>
      <c r="H36" s="22">
        <v>32880072</v>
      </c>
      <c r="I36" s="22">
        <v>27918094</v>
      </c>
      <c r="J36" s="22">
        <v>60798166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60798166</v>
      </c>
      <c r="X36" s="22">
        <v>80487153</v>
      </c>
      <c r="Y36" s="22">
        <v>-19688987</v>
      </c>
      <c r="Z36" s="23">
        <v>-24.462272879747655</v>
      </c>
      <c r="AA36" s="20">
        <v>321948567</v>
      </c>
    </row>
    <row r="37" spans="1:27" x14ac:dyDescent="0.25">
      <c r="A37" s="19" t="s">
        <v>63</v>
      </c>
      <c r="B37" s="15" t="s">
        <v>32</v>
      </c>
      <c r="C37" s="20">
        <v>87957</v>
      </c>
      <c r="D37" s="20"/>
      <c r="E37" s="21">
        <v>621172</v>
      </c>
      <c r="F37" s="22">
        <v>621172</v>
      </c>
      <c r="G37" s="22"/>
      <c r="H37" s="22"/>
      <c r="I37" s="22">
        <v>690</v>
      </c>
      <c r="J37" s="22">
        <v>690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690</v>
      </c>
      <c r="X37" s="22">
        <v>155301</v>
      </c>
      <c r="Y37" s="22">
        <v>-154611</v>
      </c>
      <c r="Z37" s="23">
        <v>-99.555701508683143</v>
      </c>
      <c r="AA37" s="20">
        <v>621172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9745749</v>
      </c>
      <c r="D39" s="20"/>
      <c r="E39" s="21">
        <v>7004082</v>
      </c>
      <c r="F39" s="22">
        <v>7004082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1751052</v>
      </c>
      <c r="Y39" s="22">
        <v>-1751052</v>
      </c>
      <c r="Z39" s="23">
        <v>-100</v>
      </c>
      <c r="AA39" s="20">
        <v>7004082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13607704</v>
      </c>
      <c r="D41" s="20"/>
      <c r="E41" s="21">
        <v>20922898</v>
      </c>
      <c r="F41" s="22">
        <v>20922898</v>
      </c>
      <c r="G41" s="22">
        <v>566106</v>
      </c>
      <c r="H41" s="22">
        <v>2252384</v>
      </c>
      <c r="I41" s="22">
        <v>403472</v>
      </c>
      <c r="J41" s="22">
        <v>3221962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3221962</v>
      </c>
      <c r="X41" s="22">
        <v>5230770</v>
      </c>
      <c r="Y41" s="22">
        <v>-2008808</v>
      </c>
      <c r="Z41" s="23">
        <v>-38.40367670534166</v>
      </c>
      <c r="AA41" s="20">
        <v>20922898</v>
      </c>
    </row>
    <row r="42" spans="1:27" x14ac:dyDescent="0.25">
      <c r="A42" s="19" t="s">
        <v>67</v>
      </c>
      <c r="B42" s="15" t="s">
        <v>32</v>
      </c>
      <c r="C42" s="20">
        <v>5674056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2950557</v>
      </c>
      <c r="D44" s="20"/>
      <c r="E44" s="21">
        <v>6762721</v>
      </c>
      <c r="F44" s="22">
        <v>6762721</v>
      </c>
      <c r="G44" s="22">
        <v>35873</v>
      </c>
      <c r="H44" s="22">
        <v>815364</v>
      </c>
      <c r="I44" s="22">
        <v>516247</v>
      </c>
      <c r="J44" s="22">
        <v>1367484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1367484</v>
      </c>
      <c r="X44" s="22">
        <v>1690722</v>
      </c>
      <c r="Y44" s="22">
        <v>-323238</v>
      </c>
      <c r="Z44" s="23">
        <v>-19.118341158392688</v>
      </c>
      <c r="AA44" s="20">
        <v>6762721</v>
      </c>
    </row>
    <row r="45" spans="1:27" x14ac:dyDescent="0.25">
      <c r="A45" s="19" t="s">
        <v>70</v>
      </c>
      <c r="B45" s="15" t="s">
        <v>32</v>
      </c>
      <c r="C45" s="20">
        <v>1915313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356790500</v>
      </c>
      <c r="D47" s="29">
        <f t="shared" ref="D47:Y47" si="1">SUM(D34:D46)</f>
        <v>0</v>
      </c>
      <c r="E47" s="30">
        <f t="shared" si="1"/>
        <v>397512193</v>
      </c>
      <c r="F47" s="31">
        <f t="shared" si="1"/>
        <v>397512193</v>
      </c>
      <c r="G47" s="31">
        <f t="shared" si="1"/>
        <v>3810032</v>
      </c>
      <c r="H47" s="31">
        <f t="shared" si="1"/>
        <v>38557593</v>
      </c>
      <c r="I47" s="31">
        <f t="shared" si="1"/>
        <v>31551927</v>
      </c>
      <c r="J47" s="31">
        <f t="shared" si="1"/>
        <v>73919552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73919552</v>
      </c>
      <c r="X47" s="31">
        <f t="shared" si="1"/>
        <v>99378240</v>
      </c>
      <c r="Y47" s="31">
        <f t="shared" si="1"/>
        <v>-25458688</v>
      </c>
      <c r="Z47" s="32">
        <f>+IF(X47&lt;&gt;0,+(Y47/X47)*100,0)</f>
        <v>-25.617970292088089</v>
      </c>
      <c r="AA47" s="29">
        <f>SUM(AA34:AA46)</f>
        <v>397512193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-22118923</v>
      </c>
      <c r="D48" s="39">
        <f t="shared" si="2"/>
        <v>0</v>
      </c>
      <c r="E48" s="40">
        <f t="shared" si="2"/>
        <v>2858839</v>
      </c>
      <c r="F48" s="41">
        <f t="shared" si="2"/>
        <v>2858839</v>
      </c>
      <c r="G48" s="41">
        <f t="shared" si="2"/>
        <v>17336387</v>
      </c>
      <c r="H48" s="41">
        <f t="shared" si="2"/>
        <v>-12848064</v>
      </c>
      <c r="I48" s="41">
        <f t="shared" si="2"/>
        <v>-7612914</v>
      </c>
      <c r="J48" s="41">
        <f t="shared" si="2"/>
        <v>-3124591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-3124591</v>
      </c>
      <c r="X48" s="41">
        <f t="shared" si="2"/>
        <v>714495</v>
      </c>
      <c r="Y48" s="41">
        <f t="shared" si="2"/>
        <v>-3839086</v>
      </c>
      <c r="Z48" s="42">
        <f>+IF(X48&lt;&gt;0,+(Y48/X48)*100,0)</f>
        <v>-537.31460682020167</v>
      </c>
      <c r="AA48" s="39">
        <f>+AA32-AA47</f>
        <v>2858839</v>
      </c>
    </row>
    <row r="49" spans="1:27" x14ac:dyDescent="0.25">
      <c r="A49" s="43" t="s">
        <v>74</v>
      </c>
      <c r="B49" s="15" t="s">
        <v>32</v>
      </c>
      <c r="C49" s="20">
        <v>4999186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-17119737</v>
      </c>
      <c r="D51" s="48">
        <f t="shared" si="3"/>
        <v>0</v>
      </c>
      <c r="E51" s="49">
        <f t="shared" si="3"/>
        <v>2858839</v>
      </c>
      <c r="F51" s="50">
        <f t="shared" si="3"/>
        <v>2858839</v>
      </c>
      <c r="G51" s="50">
        <f t="shared" si="3"/>
        <v>17336387</v>
      </c>
      <c r="H51" s="50">
        <f t="shared" si="3"/>
        <v>-12848064</v>
      </c>
      <c r="I51" s="50">
        <f t="shared" si="3"/>
        <v>-7612914</v>
      </c>
      <c r="J51" s="50">
        <f t="shared" si="3"/>
        <v>-3124591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-3124591</v>
      </c>
      <c r="X51" s="50">
        <f t="shared" si="3"/>
        <v>714495</v>
      </c>
      <c r="Y51" s="50">
        <f t="shared" si="3"/>
        <v>-3839086</v>
      </c>
      <c r="Z51" s="51">
        <f>+IF(X51&lt;&gt;0,+(Y51/X51)*100,0)</f>
        <v>-537.31460682020167</v>
      </c>
      <c r="AA51" s="48">
        <f>SUM(AA48:AA50)</f>
        <v>2858839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-17119737</v>
      </c>
      <c r="D53" s="54">
        <f>+D51-D52</f>
        <v>0</v>
      </c>
      <c r="E53" s="55">
        <f t="shared" si="4"/>
        <v>2858839</v>
      </c>
      <c r="F53" s="56">
        <f t="shared" si="4"/>
        <v>2858839</v>
      </c>
      <c r="G53" s="56">
        <f t="shared" si="4"/>
        <v>17336387</v>
      </c>
      <c r="H53" s="56">
        <f t="shared" si="4"/>
        <v>-12848064</v>
      </c>
      <c r="I53" s="56">
        <f t="shared" si="4"/>
        <v>-7612914</v>
      </c>
      <c r="J53" s="56">
        <f t="shared" si="4"/>
        <v>-3124591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-3124591</v>
      </c>
      <c r="X53" s="56">
        <f t="shared" si="4"/>
        <v>714495</v>
      </c>
      <c r="Y53" s="56">
        <f t="shared" si="4"/>
        <v>-3839086</v>
      </c>
      <c r="Z53" s="57">
        <f>+IF(X53&lt;&gt;0,+(Y53/X53)*100,0)</f>
        <v>-537.31460682020167</v>
      </c>
      <c r="AA53" s="54">
        <f>+AA51-AA52</f>
        <v>2858839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-17119737</v>
      </c>
      <c r="D56" s="48">
        <f>SUM(D53:D55)</f>
        <v>0</v>
      </c>
      <c r="E56" s="49">
        <f t="shared" si="5"/>
        <v>2858839</v>
      </c>
      <c r="F56" s="50">
        <f t="shared" si="5"/>
        <v>2858839</v>
      </c>
      <c r="G56" s="50">
        <f t="shared" si="5"/>
        <v>17336387</v>
      </c>
      <c r="H56" s="50">
        <f t="shared" si="5"/>
        <v>-12848064</v>
      </c>
      <c r="I56" s="50">
        <f t="shared" si="5"/>
        <v>-7612914</v>
      </c>
      <c r="J56" s="50">
        <f t="shared" si="5"/>
        <v>-3124591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-3124591</v>
      </c>
      <c r="X56" s="50">
        <f t="shared" si="5"/>
        <v>714495</v>
      </c>
      <c r="Y56" s="50">
        <f t="shared" si="5"/>
        <v>-3839086</v>
      </c>
      <c r="Z56" s="51">
        <f>+IF(X56&lt;&gt;0,+(Y56/X56)*100,0)</f>
        <v>-537.31460682020167</v>
      </c>
      <c r="AA56" s="48">
        <f>SUM(AA53:AA55)</f>
        <v>2858839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-17119737</v>
      </c>
      <c r="D59" s="65">
        <f>SUM(D56:D58)</f>
        <v>0</v>
      </c>
      <c r="E59" s="66">
        <f t="shared" si="6"/>
        <v>2858839</v>
      </c>
      <c r="F59" s="67">
        <f t="shared" si="6"/>
        <v>2858839</v>
      </c>
      <c r="G59" s="67">
        <f t="shared" si="6"/>
        <v>17336387</v>
      </c>
      <c r="H59" s="67">
        <f t="shared" si="6"/>
        <v>-12848064</v>
      </c>
      <c r="I59" s="67">
        <f t="shared" si="6"/>
        <v>-7612914</v>
      </c>
      <c r="J59" s="67">
        <f t="shared" si="6"/>
        <v>-3124591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-3124591</v>
      </c>
      <c r="X59" s="67">
        <f t="shared" si="6"/>
        <v>714495</v>
      </c>
      <c r="Y59" s="67">
        <f t="shared" si="6"/>
        <v>-3839086</v>
      </c>
      <c r="Z59" s="68">
        <f>+IF(X59&lt;&gt;0,+(Y59/X59)*100,0)</f>
        <v>-537.31460682020167</v>
      </c>
      <c r="AA59" s="65">
        <f>SUM(AA56:AA58)</f>
        <v>2858839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200606810</v>
      </c>
      <c r="D6" s="20"/>
      <c r="E6" s="21">
        <v>273517565</v>
      </c>
      <c r="F6" s="22">
        <v>273517565</v>
      </c>
      <c r="G6" s="22">
        <v>20885736</v>
      </c>
      <c r="H6" s="22">
        <v>22518882</v>
      </c>
      <c r="I6" s="22">
        <v>19165690</v>
      </c>
      <c r="J6" s="22">
        <v>62570308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62570308</v>
      </c>
      <c r="X6" s="22">
        <v>68379393</v>
      </c>
      <c r="Y6" s="22">
        <v>-5809085</v>
      </c>
      <c r="Z6" s="23">
        <v>-8.4953737451281555</v>
      </c>
      <c r="AA6" s="20">
        <v>273517565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8519158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97203</v>
      </c>
      <c r="D19" s="20"/>
      <c r="E19" s="21">
        <v>241473</v>
      </c>
      <c r="F19" s="22">
        <v>241473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60369</v>
      </c>
      <c r="Y19" s="22">
        <v>-60369</v>
      </c>
      <c r="Z19" s="23">
        <v>-100</v>
      </c>
      <c r="AA19" s="20">
        <v>241473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>
        <v>131000</v>
      </c>
      <c r="I23" s="22"/>
      <c r="J23" s="22">
        <v>131000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131000</v>
      </c>
      <c r="X23" s="22"/>
      <c r="Y23" s="22">
        <v>131000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209223171</v>
      </c>
      <c r="D32" s="29">
        <f t="shared" ref="D32:Y32" si="0">SUM(D6:D31)</f>
        <v>0</v>
      </c>
      <c r="E32" s="30">
        <f t="shared" si="0"/>
        <v>273759038</v>
      </c>
      <c r="F32" s="31">
        <f t="shared" si="0"/>
        <v>273759038</v>
      </c>
      <c r="G32" s="31">
        <f t="shared" si="0"/>
        <v>20885736</v>
      </c>
      <c r="H32" s="31">
        <f t="shared" si="0"/>
        <v>22649882</v>
      </c>
      <c r="I32" s="31">
        <f t="shared" si="0"/>
        <v>19165690</v>
      </c>
      <c r="J32" s="31">
        <f t="shared" si="0"/>
        <v>62701308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62701308</v>
      </c>
      <c r="X32" s="31">
        <f t="shared" si="0"/>
        <v>68439762</v>
      </c>
      <c r="Y32" s="31">
        <f t="shared" si="0"/>
        <v>-5738454</v>
      </c>
      <c r="Z32" s="32">
        <f>+IF(X32&lt;&gt;0,+(Y32/X32)*100,0)</f>
        <v>-8.3846784855856153</v>
      </c>
      <c r="AA32" s="29">
        <f>SUM(AA6:AA31)</f>
        <v>273759038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17263783</v>
      </c>
      <c r="D34" s="20"/>
      <c r="E34" s="21">
        <v>25399457</v>
      </c>
      <c r="F34" s="22">
        <v>25399457</v>
      </c>
      <c r="G34" s="22"/>
      <c r="H34" s="22"/>
      <c r="I34" s="22">
        <v>4647155</v>
      </c>
      <c r="J34" s="22">
        <v>4647155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4647155</v>
      </c>
      <c r="X34" s="22">
        <v>6349866</v>
      </c>
      <c r="Y34" s="22">
        <v>-1702711</v>
      </c>
      <c r="Z34" s="23">
        <v>-26.814912314685063</v>
      </c>
      <c r="AA34" s="20">
        <v>25399457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191645972</v>
      </c>
      <c r="D36" s="20"/>
      <c r="E36" s="21">
        <v>241606156</v>
      </c>
      <c r="F36" s="22">
        <v>241606156</v>
      </c>
      <c r="G36" s="22"/>
      <c r="H36" s="22">
        <v>32732962</v>
      </c>
      <c r="I36" s="22">
        <v>38201407</v>
      </c>
      <c r="J36" s="22">
        <v>70934369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70934369</v>
      </c>
      <c r="X36" s="22">
        <v>60401538</v>
      </c>
      <c r="Y36" s="22">
        <v>10532831</v>
      </c>
      <c r="Z36" s="23">
        <v>17.438017886233297</v>
      </c>
      <c r="AA36" s="20">
        <v>241606156</v>
      </c>
    </row>
    <row r="37" spans="1:27" x14ac:dyDescent="0.25">
      <c r="A37" s="19" t="s">
        <v>63</v>
      </c>
      <c r="B37" s="15" t="s">
        <v>32</v>
      </c>
      <c r="C37" s="20">
        <v>841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-1583829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7572762</v>
      </c>
      <c r="D39" s="20"/>
      <c r="E39" s="21">
        <v>3826537</v>
      </c>
      <c r="F39" s="22">
        <v>3826537</v>
      </c>
      <c r="G39" s="22"/>
      <c r="H39" s="22"/>
      <c r="I39" s="22">
        <v>1860460</v>
      </c>
      <c r="J39" s="22">
        <v>1860460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1860460</v>
      </c>
      <c r="X39" s="22">
        <v>956634</v>
      </c>
      <c r="Y39" s="22">
        <v>903826</v>
      </c>
      <c r="Z39" s="23">
        <v>94.479811505758732</v>
      </c>
      <c r="AA39" s="20">
        <v>3826537</v>
      </c>
    </row>
    <row r="40" spans="1:27" x14ac:dyDescent="0.25">
      <c r="A40" s="19" t="s">
        <v>40</v>
      </c>
      <c r="B40" s="15" t="s">
        <v>32</v>
      </c>
      <c r="C40" s="20">
        <v>74868099</v>
      </c>
      <c r="D40" s="20"/>
      <c r="E40" s="21">
        <v>21000000</v>
      </c>
      <c r="F40" s="22">
        <v>21000000</v>
      </c>
      <c r="G40" s="22"/>
      <c r="H40" s="22">
        <v>14003344</v>
      </c>
      <c r="I40" s="22">
        <v>13306590</v>
      </c>
      <c r="J40" s="22">
        <v>27309934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27309934</v>
      </c>
      <c r="X40" s="22">
        <v>5250000</v>
      </c>
      <c r="Y40" s="22">
        <v>22059934</v>
      </c>
      <c r="Z40" s="23">
        <v>420.18921904761902</v>
      </c>
      <c r="AA40" s="20">
        <v>21000000</v>
      </c>
    </row>
    <row r="41" spans="1:27" x14ac:dyDescent="0.25">
      <c r="A41" s="19" t="s">
        <v>66</v>
      </c>
      <c r="B41" s="15" t="s">
        <v>32</v>
      </c>
      <c r="C41" s="20">
        <v>2269357</v>
      </c>
      <c r="D41" s="20"/>
      <c r="E41" s="21">
        <v>11560712</v>
      </c>
      <c r="F41" s="22">
        <v>11560712</v>
      </c>
      <c r="G41" s="22"/>
      <c r="H41" s="22"/>
      <c r="I41" s="22">
        <v>172900</v>
      </c>
      <c r="J41" s="22">
        <v>172900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172900</v>
      </c>
      <c r="X41" s="22">
        <v>2890179</v>
      </c>
      <c r="Y41" s="22">
        <v>-2717279</v>
      </c>
      <c r="Z41" s="23">
        <v>-94.017671569823179</v>
      </c>
      <c r="AA41" s="20">
        <v>11560712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200000</v>
      </c>
      <c r="F42" s="22">
        <v>200000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50001</v>
      </c>
      <c r="Y42" s="22">
        <v>-50001</v>
      </c>
      <c r="Z42" s="23">
        <v>-100</v>
      </c>
      <c r="AA42" s="20">
        <v>200000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33903298</v>
      </c>
      <c r="D44" s="20"/>
      <c r="E44" s="21">
        <v>6600535</v>
      </c>
      <c r="F44" s="22">
        <v>6600535</v>
      </c>
      <c r="G44" s="22">
        <v>732034</v>
      </c>
      <c r="H44" s="22">
        <v>472900</v>
      </c>
      <c r="I44" s="22">
        <v>4517832</v>
      </c>
      <c r="J44" s="22">
        <v>5722766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5722766</v>
      </c>
      <c r="X44" s="22">
        <v>1650135</v>
      </c>
      <c r="Y44" s="22">
        <v>4072631</v>
      </c>
      <c r="Z44" s="23">
        <v>246.80592799983029</v>
      </c>
      <c r="AA44" s="20">
        <v>6600535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325940283</v>
      </c>
      <c r="D47" s="29">
        <f t="shared" ref="D47:Y47" si="1">SUM(D34:D46)</f>
        <v>0</v>
      </c>
      <c r="E47" s="30">
        <f t="shared" si="1"/>
        <v>310193397</v>
      </c>
      <c r="F47" s="31">
        <f t="shared" si="1"/>
        <v>310193397</v>
      </c>
      <c r="G47" s="31">
        <f t="shared" si="1"/>
        <v>732034</v>
      </c>
      <c r="H47" s="31">
        <f t="shared" si="1"/>
        <v>47209206</v>
      </c>
      <c r="I47" s="31">
        <f t="shared" si="1"/>
        <v>62706344</v>
      </c>
      <c r="J47" s="31">
        <f t="shared" si="1"/>
        <v>110647584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110647584</v>
      </c>
      <c r="X47" s="31">
        <f t="shared" si="1"/>
        <v>77548353</v>
      </c>
      <c r="Y47" s="31">
        <f t="shared" si="1"/>
        <v>33099231</v>
      </c>
      <c r="Z47" s="32">
        <f>+IF(X47&lt;&gt;0,+(Y47/X47)*100,0)</f>
        <v>42.682055413865463</v>
      </c>
      <c r="AA47" s="29">
        <f>SUM(AA34:AA46)</f>
        <v>310193397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-116717112</v>
      </c>
      <c r="D48" s="39">
        <f t="shared" si="2"/>
        <v>0</v>
      </c>
      <c r="E48" s="40">
        <f t="shared" si="2"/>
        <v>-36434359</v>
      </c>
      <c r="F48" s="41">
        <f t="shared" si="2"/>
        <v>-36434359</v>
      </c>
      <c r="G48" s="41">
        <f t="shared" si="2"/>
        <v>20153702</v>
      </c>
      <c r="H48" s="41">
        <f t="shared" si="2"/>
        <v>-24559324</v>
      </c>
      <c r="I48" s="41">
        <f t="shared" si="2"/>
        <v>-43540654</v>
      </c>
      <c r="J48" s="41">
        <f t="shared" si="2"/>
        <v>-47946276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-47946276</v>
      </c>
      <c r="X48" s="41">
        <f t="shared" si="2"/>
        <v>-9108591</v>
      </c>
      <c r="Y48" s="41">
        <f t="shared" si="2"/>
        <v>-38837685</v>
      </c>
      <c r="Z48" s="42">
        <f>+IF(X48&lt;&gt;0,+(Y48/X48)*100,0)</f>
        <v>426.38521149978078</v>
      </c>
      <c r="AA48" s="39">
        <f>+AA32-AA47</f>
        <v>-36434359</v>
      </c>
    </row>
    <row r="49" spans="1:27" x14ac:dyDescent="0.25">
      <c r="A49" s="43" t="s">
        <v>74</v>
      </c>
      <c r="B49" s="15" t="s">
        <v>32</v>
      </c>
      <c r="C49" s="20">
        <v>42681868</v>
      </c>
      <c r="D49" s="20"/>
      <c r="E49" s="21">
        <v>4000000</v>
      </c>
      <c r="F49" s="22">
        <v>4000000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999999</v>
      </c>
      <c r="Y49" s="22">
        <v>-999999</v>
      </c>
      <c r="Z49" s="23">
        <v>-100</v>
      </c>
      <c r="AA49" s="20">
        <v>4000000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-74035244</v>
      </c>
      <c r="D51" s="48">
        <f t="shared" si="3"/>
        <v>0</v>
      </c>
      <c r="E51" s="49">
        <f t="shared" si="3"/>
        <v>-32434359</v>
      </c>
      <c r="F51" s="50">
        <f t="shared" si="3"/>
        <v>-32434359</v>
      </c>
      <c r="G51" s="50">
        <f t="shared" si="3"/>
        <v>20153702</v>
      </c>
      <c r="H51" s="50">
        <f t="shared" si="3"/>
        <v>-24559324</v>
      </c>
      <c r="I51" s="50">
        <f t="shared" si="3"/>
        <v>-43540654</v>
      </c>
      <c r="J51" s="50">
        <f t="shared" si="3"/>
        <v>-47946276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-47946276</v>
      </c>
      <c r="X51" s="50">
        <f t="shared" si="3"/>
        <v>-8108592</v>
      </c>
      <c r="Y51" s="50">
        <f t="shared" si="3"/>
        <v>-39837684</v>
      </c>
      <c r="Z51" s="51">
        <f>+IF(X51&lt;&gt;0,+(Y51/X51)*100,0)</f>
        <v>491.30211508977146</v>
      </c>
      <c r="AA51" s="48">
        <f>SUM(AA48:AA50)</f>
        <v>-32434359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-74035244</v>
      </c>
      <c r="D53" s="54">
        <f>+D51-D52</f>
        <v>0</v>
      </c>
      <c r="E53" s="55">
        <f t="shared" si="4"/>
        <v>-32434359</v>
      </c>
      <c r="F53" s="56">
        <f t="shared" si="4"/>
        <v>-32434359</v>
      </c>
      <c r="G53" s="56">
        <f t="shared" si="4"/>
        <v>20153702</v>
      </c>
      <c r="H53" s="56">
        <f t="shared" si="4"/>
        <v>-24559324</v>
      </c>
      <c r="I53" s="56">
        <f t="shared" si="4"/>
        <v>-43540654</v>
      </c>
      <c r="J53" s="56">
        <f t="shared" si="4"/>
        <v>-47946276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-47946276</v>
      </c>
      <c r="X53" s="56">
        <f t="shared" si="4"/>
        <v>-8108592</v>
      </c>
      <c r="Y53" s="56">
        <f t="shared" si="4"/>
        <v>-39837684</v>
      </c>
      <c r="Z53" s="57">
        <f>+IF(X53&lt;&gt;0,+(Y53/X53)*100,0)</f>
        <v>491.30211508977146</v>
      </c>
      <c r="AA53" s="54">
        <f>+AA51-AA52</f>
        <v>-32434359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-74035244</v>
      </c>
      <c r="D56" s="48">
        <f>SUM(D53:D55)</f>
        <v>0</v>
      </c>
      <c r="E56" s="49">
        <f t="shared" si="5"/>
        <v>-32434359</v>
      </c>
      <c r="F56" s="50">
        <f t="shared" si="5"/>
        <v>-32434359</v>
      </c>
      <c r="G56" s="50">
        <f t="shared" si="5"/>
        <v>20153702</v>
      </c>
      <c r="H56" s="50">
        <f t="shared" si="5"/>
        <v>-24559324</v>
      </c>
      <c r="I56" s="50">
        <f t="shared" si="5"/>
        <v>-43540654</v>
      </c>
      <c r="J56" s="50">
        <f t="shared" si="5"/>
        <v>-47946276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-47946276</v>
      </c>
      <c r="X56" s="50">
        <f t="shared" si="5"/>
        <v>-8108592</v>
      </c>
      <c r="Y56" s="50">
        <f t="shared" si="5"/>
        <v>-39837684</v>
      </c>
      <c r="Z56" s="51">
        <f>+IF(X56&lt;&gt;0,+(Y56/X56)*100,0)</f>
        <v>491.30211508977146</v>
      </c>
      <c r="AA56" s="48">
        <f>SUM(AA53:AA55)</f>
        <v>-32434359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-74035244</v>
      </c>
      <c r="D59" s="65">
        <f>SUM(D56:D58)</f>
        <v>0</v>
      </c>
      <c r="E59" s="66">
        <f t="shared" si="6"/>
        <v>-32434359</v>
      </c>
      <c r="F59" s="67">
        <f t="shared" si="6"/>
        <v>-32434359</v>
      </c>
      <c r="G59" s="67">
        <f t="shared" si="6"/>
        <v>20153702</v>
      </c>
      <c r="H59" s="67">
        <f t="shared" si="6"/>
        <v>-24559324</v>
      </c>
      <c r="I59" s="67">
        <f t="shared" si="6"/>
        <v>-43540654</v>
      </c>
      <c r="J59" s="67">
        <f t="shared" si="6"/>
        <v>-47946276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-47946276</v>
      </c>
      <c r="X59" s="67">
        <f t="shared" si="6"/>
        <v>-8108592</v>
      </c>
      <c r="Y59" s="67">
        <f t="shared" si="6"/>
        <v>-39837684</v>
      </c>
      <c r="Z59" s="68">
        <f>+IF(X59&lt;&gt;0,+(Y59/X59)*100,0)</f>
        <v>491.30211508977146</v>
      </c>
      <c r="AA59" s="65">
        <f>SUM(AA56:AA58)</f>
        <v>-32434359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65099165</v>
      </c>
      <c r="D6" s="20"/>
      <c r="E6" s="21">
        <v>86047590</v>
      </c>
      <c r="F6" s="22">
        <v>86047590</v>
      </c>
      <c r="G6" s="22"/>
      <c r="H6" s="22">
        <v>6155231</v>
      </c>
      <c r="I6" s="22">
        <v>4875742</v>
      </c>
      <c r="J6" s="22">
        <v>11030973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11030973</v>
      </c>
      <c r="X6" s="22">
        <v>21368484</v>
      </c>
      <c r="Y6" s="22">
        <v>-10337511</v>
      </c>
      <c r="Z6" s="23">
        <v>-48.377372021337592</v>
      </c>
      <c r="AA6" s="20">
        <v>86047590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10309528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227</v>
      </c>
      <c r="D23" s="20"/>
      <c r="E23" s="21">
        <v>6620</v>
      </c>
      <c r="F23" s="22">
        <v>6620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1644</v>
      </c>
      <c r="Y23" s="22">
        <v>-1644</v>
      </c>
      <c r="Z23" s="23">
        <v>-100</v>
      </c>
      <c r="AA23" s="20">
        <v>6620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25</v>
      </c>
      <c r="D25" s="20"/>
      <c r="E25" s="21">
        <v>5600000</v>
      </c>
      <c r="F25" s="22">
        <v>5600000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1390667</v>
      </c>
      <c r="Y25" s="22">
        <v>-1390667</v>
      </c>
      <c r="Z25" s="23">
        <v>-100</v>
      </c>
      <c r="AA25" s="20">
        <v>5600000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75408945</v>
      </c>
      <c r="D32" s="29">
        <f t="shared" ref="D32:Y32" si="0">SUM(D6:D31)</f>
        <v>0</v>
      </c>
      <c r="E32" s="30">
        <f t="shared" si="0"/>
        <v>91654210</v>
      </c>
      <c r="F32" s="31">
        <f t="shared" si="0"/>
        <v>91654210</v>
      </c>
      <c r="G32" s="31">
        <f t="shared" si="0"/>
        <v>0</v>
      </c>
      <c r="H32" s="31">
        <f t="shared" si="0"/>
        <v>6155231</v>
      </c>
      <c r="I32" s="31">
        <f t="shared" si="0"/>
        <v>4875742</v>
      </c>
      <c r="J32" s="31">
        <f t="shared" si="0"/>
        <v>11030973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11030973</v>
      </c>
      <c r="X32" s="31">
        <f t="shared" si="0"/>
        <v>22760795</v>
      </c>
      <c r="Y32" s="31">
        <f t="shared" si="0"/>
        <v>-11729822</v>
      </c>
      <c r="Z32" s="32">
        <f>+IF(X32&lt;&gt;0,+(Y32/X32)*100,0)</f>
        <v>-51.535203405680683</v>
      </c>
      <c r="AA32" s="29">
        <f>SUM(AA6:AA31)</f>
        <v>91654210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4837049</v>
      </c>
      <c r="D34" s="20"/>
      <c r="E34" s="21">
        <v>5424652</v>
      </c>
      <c r="F34" s="22">
        <v>5424652</v>
      </c>
      <c r="G34" s="22"/>
      <c r="H34" s="22">
        <v>655990</v>
      </c>
      <c r="I34" s="22">
        <v>399335</v>
      </c>
      <c r="J34" s="22">
        <v>1055325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1055325</v>
      </c>
      <c r="X34" s="22">
        <v>1347122</v>
      </c>
      <c r="Y34" s="22">
        <v>-291797</v>
      </c>
      <c r="Z34" s="23">
        <v>-21.6607701455399</v>
      </c>
      <c r="AA34" s="20">
        <v>5424652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46859516</v>
      </c>
      <c r="D36" s="20"/>
      <c r="E36" s="21">
        <v>50000000</v>
      </c>
      <c r="F36" s="22">
        <v>50000000</v>
      </c>
      <c r="G36" s="22"/>
      <c r="H36" s="22">
        <v>663589</v>
      </c>
      <c r="I36" s="22">
        <v>6340615</v>
      </c>
      <c r="J36" s="22">
        <v>7004204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7004204</v>
      </c>
      <c r="X36" s="22">
        <v>12413166</v>
      </c>
      <c r="Y36" s="22">
        <v>-5408962</v>
      </c>
      <c r="Z36" s="23">
        <v>-43.574395122082471</v>
      </c>
      <c r="AA36" s="20">
        <v>50000000</v>
      </c>
    </row>
    <row r="37" spans="1:27" x14ac:dyDescent="0.25">
      <c r="A37" s="19" t="s">
        <v>63</v>
      </c>
      <c r="B37" s="15" t="s">
        <v>32</v>
      </c>
      <c r="C37" s="20">
        <v>29168</v>
      </c>
      <c r="D37" s="20"/>
      <c r="E37" s="21">
        <v>60836</v>
      </c>
      <c r="F37" s="22">
        <v>60836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15108</v>
      </c>
      <c r="Y37" s="22">
        <v>-15108</v>
      </c>
      <c r="Z37" s="23">
        <v>-100</v>
      </c>
      <c r="AA37" s="20">
        <v>60836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4047475</v>
      </c>
      <c r="D41" s="20"/>
      <c r="E41" s="21">
        <v>5123790</v>
      </c>
      <c r="F41" s="22">
        <v>5123790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1272407</v>
      </c>
      <c r="Y41" s="22">
        <v>-1272407</v>
      </c>
      <c r="Z41" s="23">
        <v>-100</v>
      </c>
      <c r="AA41" s="20">
        <v>5123790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4917948</v>
      </c>
      <c r="D44" s="20"/>
      <c r="E44" s="21">
        <v>7315344</v>
      </c>
      <c r="F44" s="22">
        <v>7315344</v>
      </c>
      <c r="G44" s="22"/>
      <c r="H44" s="22">
        <v>477617</v>
      </c>
      <c r="I44" s="22">
        <v>462131</v>
      </c>
      <c r="J44" s="22">
        <v>939748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939748</v>
      </c>
      <c r="X44" s="22">
        <v>1816643</v>
      </c>
      <c r="Y44" s="22">
        <v>-876895</v>
      </c>
      <c r="Z44" s="23">
        <v>-48.270078380837624</v>
      </c>
      <c r="AA44" s="20">
        <v>7315344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60691156</v>
      </c>
      <c r="D47" s="29">
        <f t="shared" ref="D47:Y47" si="1">SUM(D34:D46)</f>
        <v>0</v>
      </c>
      <c r="E47" s="30">
        <f t="shared" si="1"/>
        <v>67924622</v>
      </c>
      <c r="F47" s="31">
        <f t="shared" si="1"/>
        <v>67924622</v>
      </c>
      <c r="G47" s="31">
        <f t="shared" si="1"/>
        <v>0</v>
      </c>
      <c r="H47" s="31">
        <f t="shared" si="1"/>
        <v>1797196</v>
      </c>
      <c r="I47" s="31">
        <f t="shared" si="1"/>
        <v>7202081</v>
      </c>
      <c r="J47" s="31">
        <f t="shared" si="1"/>
        <v>8999277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8999277</v>
      </c>
      <c r="X47" s="31">
        <f t="shared" si="1"/>
        <v>16864446</v>
      </c>
      <c r="Y47" s="31">
        <f t="shared" si="1"/>
        <v>-7865169</v>
      </c>
      <c r="Z47" s="32">
        <f>+IF(X47&lt;&gt;0,+(Y47/X47)*100,0)</f>
        <v>-46.637577065976558</v>
      </c>
      <c r="AA47" s="29">
        <f>SUM(AA34:AA46)</f>
        <v>67924622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14717789</v>
      </c>
      <c r="D48" s="39">
        <f t="shared" si="2"/>
        <v>0</v>
      </c>
      <c r="E48" s="40">
        <f t="shared" si="2"/>
        <v>23729588</v>
      </c>
      <c r="F48" s="41">
        <f t="shared" si="2"/>
        <v>23729588</v>
      </c>
      <c r="G48" s="41">
        <f t="shared" si="2"/>
        <v>0</v>
      </c>
      <c r="H48" s="41">
        <f t="shared" si="2"/>
        <v>4358035</v>
      </c>
      <c r="I48" s="41">
        <f t="shared" si="2"/>
        <v>-2326339</v>
      </c>
      <c r="J48" s="41">
        <f t="shared" si="2"/>
        <v>2031696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2031696</v>
      </c>
      <c r="X48" s="41">
        <f t="shared" si="2"/>
        <v>5896349</v>
      </c>
      <c r="Y48" s="41">
        <f t="shared" si="2"/>
        <v>-3864653</v>
      </c>
      <c r="Z48" s="42">
        <f>+IF(X48&lt;&gt;0,+(Y48/X48)*100,0)</f>
        <v>-65.543152211648263</v>
      </c>
      <c r="AA48" s="39">
        <f>+AA32-AA47</f>
        <v>23729588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14717789</v>
      </c>
      <c r="D51" s="48">
        <f t="shared" si="3"/>
        <v>0</v>
      </c>
      <c r="E51" s="49">
        <f t="shared" si="3"/>
        <v>23729588</v>
      </c>
      <c r="F51" s="50">
        <f t="shared" si="3"/>
        <v>23729588</v>
      </c>
      <c r="G51" s="50">
        <f t="shared" si="3"/>
        <v>0</v>
      </c>
      <c r="H51" s="50">
        <f t="shared" si="3"/>
        <v>4358035</v>
      </c>
      <c r="I51" s="50">
        <f t="shared" si="3"/>
        <v>-2326339</v>
      </c>
      <c r="J51" s="50">
        <f t="shared" si="3"/>
        <v>2031696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2031696</v>
      </c>
      <c r="X51" s="50">
        <f t="shared" si="3"/>
        <v>5896349</v>
      </c>
      <c r="Y51" s="50">
        <f t="shared" si="3"/>
        <v>-3864653</v>
      </c>
      <c r="Z51" s="51">
        <f>+IF(X51&lt;&gt;0,+(Y51/X51)*100,0)</f>
        <v>-65.543152211648263</v>
      </c>
      <c r="AA51" s="48">
        <f>SUM(AA48:AA50)</f>
        <v>23729588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14717789</v>
      </c>
      <c r="D53" s="54">
        <f>+D51-D52</f>
        <v>0</v>
      </c>
      <c r="E53" s="55">
        <f t="shared" si="4"/>
        <v>23729588</v>
      </c>
      <c r="F53" s="56">
        <f t="shared" si="4"/>
        <v>23729588</v>
      </c>
      <c r="G53" s="56">
        <f t="shared" si="4"/>
        <v>0</v>
      </c>
      <c r="H53" s="56">
        <f t="shared" si="4"/>
        <v>4358035</v>
      </c>
      <c r="I53" s="56">
        <f t="shared" si="4"/>
        <v>-2326339</v>
      </c>
      <c r="J53" s="56">
        <f t="shared" si="4"/>
        <v>2031696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2031696</v>
      </c>
      <c r="X53" s="56">
        <f t="shared" si="4"/>
        <v>5896349</v>
      </c>
      <c r="Y53" s="56">
        <f t="shared" si="4"/>
        <v>-3864653</v>
      </c>
      <c r="Z53" s="57">
        <f>+IF(X53&lt;&gt;0,+(Y53/X53)*100,0)</f>
        <v>-65.543152211648263</v>
      </c>
      <c r="AA53" s="54">
        <f>+AA51-AA52</f>
        <v>23729588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14717789</v>
      </c>
      <c r="D56" s="48">
        <f>SUM(D53:D55)</f>
        <v>0</v>
      </c>
      <c r="E56" s="49">
        <f t="shared" si="5"/>
        <v>23729588</v>
      </c>
      <c r="F56" s="50">
        <f t="shared" si="5"/>
        <v>23729588</v>
      </c>
      <c r="G56" s="50">
        <f t="shared" si="5"/>
        <v>0</v>
      </c>
      <c r="H56" s="50">
        <f t="shared" si="5"/>
        <v>4358035</v>
      </c>
      <c r="I56" s="50">
        <f t="shared" si="5"/>
        <v>-2326339</v>
      </c>
      <c r="J56" s="50">
        <f t="shared" si="5"/>
        <v>2031696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2031696</v>
      </c>
      <c r="X56" s="50">
        <f t="shared" si="5"/>
        <v>5896349</v>
      </c>
      <c r="Y56" s="50">
        <f t="shared" si="5"/>
        <v>-3864653</v>
      </c>
      <c r="Z56" s="51">
        <f>+IF(X56&lt;&gt;0,+(Y56/X56)*100,0)</f>
        <v>-65.543152211648263</v>
      </c>
      <c r="AA56" s="48">
        <f>SUM(AA53:AA55)</f>
        <v>23729588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14717789</v>
      </c>
      <c r="D59" s="65">
        <f>SUM(D56:D58)</f>
        <v>0</v>
      </c>
      <c r="E59" s="66">
        <f t="shared" si="6"/>
        <v>23729588</v>
      </c>
      <c r="F59" s="67">
        <f t="shared" si="6"/>
        <v>23729588</v>
      </c>
      <c r="G59" s="67">
        <f t="shared" si="6"/>
        <v>0</v>
      </c>
      <c r="H59" s="67">
        <f t="shared" si="6"/>
        <v>4358035</v>
      </c>
      <c r="I59" s="67">
        <f t="shared" si="6"/>
        <v>-2326339</v>
      </c>
      <c r="J59" s="67">
        <f t="shared" si="6"/>
        <v>2031696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2031696</v>
      </c>
      <c r="X59" s="67">
        <f t="shared" si="6"/>
        <v>5896349</v>
      </c>
      <c r="Y59" s="67">
        <f t="shared" si="6"/>
        <v>-3864653</v>
      </c>
      <c r="Z59" s="68">
        <f>+IF(X59&lt;&gt;0,+(Y59/X59)*100,0)</f>
        <v>-65.543152211648263</v>
      </c>
      <c r="AA59" s="65">
        <f>SUM(AA56:AA58)</f>
        <v>23729588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90413501</v>
      </c>
      <c r="D6" s="20"/>
      <c r="E6" s="21">
        <v>115902945</v>
      </c>
      <c r="F6" s="22">
        <v>115902945</v>
      </c>
      <c r="G6" s="22">
        <v>8610792</v>
      </c>
      <c r="H6" s="22">
        <v>9621572</v>
      </c>
      <c r="I6" s="22">
        <v>6223353</v>
      </c>
      <c r="J6" s="22">
        <v>24455717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24455717</v>
      </c>
      <c r="X6" s="22">
        <v>34747702</v>
      </c>
      <c r="Y6" s="22">
        <v>-10291985</v>
      </c>
      <c r="Z6" s="23">
        <v>-29.619181723153954</v>
      </c>
      <c r="AA6" s="20">
        <v>115902945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2645325</v>
      </c>
      <c r="D13" s="20"/>
      <c r="E13" s="21">
        <v>2085504</v>
      </c>
      <c r="F13" s="22">
        <v>2085504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374510</v>
      </c>
      <c r="Y13" s="22">
        <v>-374510</v>
      </c>
      <c r="Z13" s="23">
        <v>-100</v>
      </c>
      <c r="AA13" s="20">
        <v>2085504</v>
      </c>
    </row>
    <row r="14" spans="1:27" x14ac:dyDescent="0.25">
      <c r="A14" s="19" t="s">
        <v>42</v>
      </c>
      <c r="B14" s="15" t="s">
        <v>32</v>
      </c>
      <c r="C14" s="20">
        <v>744228</v>
      </c>
      <c r="D14" s="20"/>
      <c r="E14" s="21">
        <v>851263</v>
      </c>
      <c r="F14" s="22">
        <v>851263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>
        <v>851263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14961</v>
      </c>
      <c r="D23" s="20"/>
      <c r="E23" s="21">
        <v>22932</v>
      </c>
      <c r="F23" s="22">
        <v>22932</v>
      </c>
      <c r="G23" s="22">
        <v>5740</v>
      </c>
      <c r="H23" s="22"/>
      <c r="I23" s="22"/>
      <c r="J23" s="22">
        <v>5740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5740</v>
      </c>
      <c r="X23" s="22">
        <v>5733</v>
      </c>
      <c r="Y23" s="22">
        <v>7</v>
      </c>
      <c r="Z23" s="23">
        <v>0.1221001221001221</v>
      </c>
      <c r="AA23" s="20">
        <v>22932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18957409</v>
      </c>
      <c r="D25" s="20"/>
      <c r="E25" s="21">
        <v>17975464</v>
      </c>
      <c r="F25" s="22">
        <v>17975464</v>
      </c>
      <c r="G25" s="22">
        <v>8388556</v>
      </c>
      <c r="H25" s="22"/>
      <c r="I25" s="22"/>
      <c r="J25" s="22">
        <v>8388556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8388556</v>
      </c>
      <c r="X25" s="22">
        <v>8388556</v>
      </c>
      <c r="Y25" s="22"/>
      <c r="Z25" s="23"/>
      <c r="AA25" s="20">
        <v>17975464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112775424</v>
      </c>
      <c r="D32" s="29">
        <f t="shared" ref="D32:Y32" si="0">SUM(D6:D31)</f>
        <v>0</v>
      </c>
      <c r="E32" s="30">
        <f t="shared" si="0"/>
        <v>136838108</v>
      </c>
      <c r="F32" s="31">
        <f t="shared" si="0"/>
        <v>136838108</v>
      </c>
      <c r="G32" s="31">
        <f t="shared" si="0"/>
        <v>17005088</v>
      </c>
      <c r="H32" s="31">
        <f t="shared" si="0"/>
        <v>9621572</v>
      </c>
      <c r="I32" s="31">
        <f t="shared" si="0"/>
        <v>6223353</v>
      </c>
      <c r="J32" s="31">
        <f t="shared" si="0"/>
        <v>32850013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32850013</v>
      </c>
      <c r="X32" s="31">
        <f t="shared" si="0"/>
        <v>43516501</v>
      </c>
      <c r="Y32" s="31">
        <f t="shared" si="0"/>
        <v>-10666488</v>
      </c>
      <c r="Z32" s="32">
        <f>+IF(X32&lt;&gt;0,+(Y32/X32)*100,0)</f>
        <v>-24.511364091520136</v>
      </c>
      <c r="AA32" s="29">
        <f>SUM(AA6:AA31)</f>
        <v>136838108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4258264</v>
      </c>
      <c r="D34" s="20"/>
      <c r="E34" s="21">
        <v>4458660</v>
      </c>
      <c r="F34" s="22">
        <v>4458660</v>
      </c>
      <c r="G34" s="22">
        <v>419791</v>
      </c>
      <c r="H34" s="22">
        <v>407450</v>
      </c>
      <c r="I34" s="22">
        <v>415998</v>
      </c>
      <c r="J34" s="22">
        <v>1243239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1243239</v>
      </c>
      <c r="X34" s="22">
        <v>1114665</v>
      </c>
      <c r="Y34" s="22">
        <v>128574</v>
      </c>
      <c r="Z34" s="23">
        <v>11.534766050786558</v>
      </c>
      <c r="AA34" s="20">
        <v>4458660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93184759</v>
      </c>
      <c r="D36" s="20"/>
      <c r="E36" s="21">
        <v>113016641</v>
      </c>
      <c r="F36" s="22">
        <v>113016641</v>
      </c>
      <c r="G36" s="22">
        <v>83009</v>
      </c>
      <c r="H36" s="22">
        <v>12020004</v>
      </c>
      <c r="I36" s="22">
        <v>12020635</v>
      </c>
      <c r="J36" s="22">
        <v>24123648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24123648</v>
      </c>
      <c r="X36" s="22">
        <v>33882389</v>
      </c>
      <c r="Y36" s="22">
        <v>-9758741</v>
      </c>
      <c r="Z36" s="23">
        <v>-28.801809105019128</v>
      </c>
      <c r="AA36" s="20">
        <v>113016641</v>
      </c>
    </row>
    <row r="37" spans="1:27" x14ac:dyDescent="0.25">
      <c r="A37" s="19" t="s">
        <v>63</v>
      </c>
      <c r="B37" s="15" t="s">
        <v>32</v>
      </c>
      <c r="C37" s="20">
        <v>4612781</v>
      </c>
      <c r="D37" s="20"/>
      <c r="E37" s="21">
        <v>6114271</v>
      </c>
      <c r="F37" s="22">
        <v>6114271</v>
      </c>
      <c r="G37" s="22">
        <v>68808</v>
      </c>
      <c r="H37" s="22">
        <v>335192</v>
      </c>
      <c r="I37" s="22">
        <v>315254</v>
      </c>
      <c r="J37" s="22">
        <v>719254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719254</v>
      </c>
      <c r="X37" s="22">
        <v>2332580</v>
      </c>
      <c r="Y37" s="22">
        <v>-1613326</v>
      </c>
      <c r="Z37" s="23">
        <v>-69.164873230500135</v>
      </c>
      <c r="AA37" s="20">
        <v>6114271</v>
      </c>
    </row>
    <row r="38" spans="1:27" x14ac:dyDescent="0.25">
      <c r="A38" s="19" t="s">
        <v>64</v>
      </c>
      <c r="B38" s="15" t="s">
        <v>32</v>
      </c>
      <c r="C38" s="20">
        <v>269539</v>
      </c>
      <c r="D38" s="20"/>
      <c r="E38" s="21">
        <v>1528296</v>
      </c>
      <c r="F38" s="22">
        <v>1528296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458183</v>
      </c>
      <c r="Y38" s="22">
        <v>-458183</v>
      </c>
      <c r="Z38" s="23">
        <v>-100</v>
      </c>
      <c r="AA38" s="20">
        <v>1528296</v>
      </c>
    </row>
    <row r="39" spans="1:27" x14ac:dyDescent="0.25">
      <c r="A39" s="19" t="s">
        <v>65</v>
      </c>
      <c r="B39" s="15" t="s">
        <v>32</v>
      </c>
      <c r="C39" s="20">
        <v>5317961</v>
      </c>
      <c r="D39" s="20"/>
      <c r="E39" s="21">
        <v>7082520</v>
      </c>
      <c r="F39" s="22">
        <v>7082520</v>
      </c>
      <c r="G39" s="22">
        <v>472077</v>
      </c>
      <c r="H39" s="22">
        <v>509971</v>
      </c>
      <c r="I39" s="22">
        <v>475887</v>
      </c>
      <c r="J39" s="22">
        <v>1457935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1457935</v>
      </c>
      <c r="X39" s="22">
        <v>1770630</v>
      </c>
      <c r="Y39" s="22">
        <v>-312695</v>
      </c>
      <c r="Z39" s="23">
        <v>-17.660098383061396</v>
      </c>
      <c r="AA39" s="20">
        <v>7082520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1654574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3825067</v>
      </c>
      <c r="D42" s="20"/>
      <c r="E42" s="21">
        <v>792960</v>
      </c>
      <c r="F42" s="22">
        <v>792960</v>
      </c>
      <c r="G42" s="22"/>
      <c r="H42" s="22">
        <v>256669</v>
      </c>
      <c r="I42" s="22">
        <v>287687</v>
      </c>
      <c r="J42" s="22">
        <v>544356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544356</v>
      </c>
      <c r="X42" s="22">
        <v>198240</v>
      </c>
      <c r="Y42" s="22">
        <v>346116</v>
      </c>
      <c r="Z42" s="23">
        <v>174.59443099273608</v>
      </c>
      <c r="AA42" s="20">
        <v>792960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37526</v>
      </c>
      <c r="D44" s="20"/>
      <c r="E44" s="21">
        <v>45915</v>
      </c>
      <c r="F44" s="22">
        <v>45915</v>
      </c>
      <c r="G44" s="22">
        <v>3377</v>
      </c>
      <c r="H44" s="22">
        <v>3263</v>
      </c>
      <c r="I44" s="22">
        <v>3348</v>
      </c>
      <c r="J44" s="22">
        <v>9988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9988</v>
      </c>
      <c r="X44" s="22">
        <v>13154</v>
      </c>
      <c r="Y44" s="22">
        <v>-3166</v>
      </c>
      <c r="Z44" s="23">
        <v>-24.06872434240535</v>
      </c>
      <c r="AA44" s="20">
        <v>45915</v>
      </c>
    </row>
    <row r="45" spans="1:27" x14ac:dyDescent="0.25">
      <c r="A45" s="19" t="s">
        <v>70</v>
      </c>
      <c r="B45" s="15" t="s">
        <v>32</v>
      </c>
      <c r="C45" s="20">
        <v>164941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113325412</v>
      </c>
      <c r="D47" s="29">
        <f t="shared" ref="D47:Y47" si="1">SUM(D34:D46)</f>
        <v>0</v>
      </c>
      <c r="E47" s="30">
        <f t="shared" si="1"/>
        <v>133039263</v>
      </c>
      <c r="F47" s="31">
        <f t="shared" si="1"/>
        <v>133039263</v>
      </c>
      <c r="G47" s="31">
        <f t="shared" si="1"/>
        <v>1047062</v>
      </c>
      <c r="H47" s="31">
        <f t="shared" si="1"/>
        <v>13532549</v>
      </c>
      <c r="I47" s="31">
        <f t="shared" si="1"/>
        <v>13518809</v>
      </c>
      <c r="J47" s="31">
        <f t="shared" si="1"/>
        <v>28098420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28098420</v>
      </c>
      <c r="X47" s="31">
        <f t="shared" si="1"/>
        <v>39769841</v>
      </c>
      <c r="Y47" s="31">
        <f t="shared" si="1"/>
        <v>-11671421</v>
      </c>
      <c r="Z47" s="32">
        <f>+IF(X47&lt;&gt;0,+(Y47/X47)*100,0)</f>
        <v>-29.347416802596722</v>
      </c>
      <c r="AA47" s="29">
        <f>SUM(AA34:AA46)</f>
        <v>133039263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-549988</v>
      </c>
      <c r="D48" s="39">
        <f t="shared" si="2"/>
        <v>0</v>
      </c>
      <c r="E48" s="40">
        <f t="shared" si="2"/>
        <v>3798845</v>
      </c>
      <c r="F48" s="41">
        <f t="shared" si="2"/>
        <v>3798845</v>
      </c>
      <c r="G48" s="41">
        <f t="shared" si="2"/>
        <v>15958026</v>
      </c>
      <c r="H48" s="41">
        <f t="shared" si="2"/>
        <v>-3910977</v>
      </c>
      <c r="I48" s="41">
        <f t="shared" si="2"/>
        <v>-7295456</v>
      </c>
      <c r="J48" s="41">
        <f t="shared" si="2"/>
        <v>4751593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4751593</v>
      </c>
      <c r="X48" s="41">
        <f t="shared" si="2"/>
        <v>3746660</v>
      </c>
      <c r="Y48" s="41">
        <f t="shared" si="2"/>
        <v>1004933</v>
      </c>
      <c r="Z48" s="42">
        <f>+IF(X48&lt;&gt;0,+(Y48/X48)*100,0)</f>
        <v>26.822102886304066</v>
      </c>
      <c r="AA48" s="39">
        <f>+AA32-AA47</f>
        <v>3798845</v>
      </c>
    </row>
    <row r="49" spans="1:27" x14ac:dyDescent="0.25">
      <c r="A49" s="43" t="s">
        <v>74</v>
      </c>
      <c r="B49" s="15" t="s">
        <v>32</v>
      </c>
      <c r="C49" s="20">
        <v>17000000</v>
      </c>
      <c r="D49" s="20"/>
      <c r="E49" s="21">
        <v>14400000</v>
      </c>
      <c r="F49" s="22">
        <v>14400000</v>
      </c>
      <c r="G49" s="22"/>
      <c r="H49" s="22">
        <v>536207</v>
      </c>
      <c r="I49" s="22">
        <v>423388</v>
      </c>
      <c r="J49" s="22">
        <v>959595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959595</v>
      </c>
      <c r="X49" s="22">
        <v>4235295</v>
      </c>
      <c r="Y49" s="22">
        <v>-3275700</v>
      </c>
      <c r="Z49" s="23">
        <v>-77.342900553562387</v>
      </c>
      <c r="AA49" s="20">
        <v>14400000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16450012</v>
      </c>
      <c r="D51" s="48">
        <f t="shared" si="3"/>
        <v>0</v>
      </c>
      <c r="E51" s="49">
        <f t="shared" si="3"/>
        <v>18198845</v>
      </c>
      <c r="F51" s="50">
        <f t="shared" si="3"/>
        <v>18198845</v>
      </c>
      <c r="G51" s="50">
        <f t="shared" si="3"/>
        <v>15958026</v>
      </c>
      <c r="H51" s="50">
        <f t="shared" si="3"/>
        <v>-3374770</v>
      </c>
      <c r="I51" s="50">
        <f t="shared" si="3"/>
        <v>-6872068</v>
      </c>
      <c r="J51" s="50">
        <f t="shared" si="3"/>
        <v>5711188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5711188</v>
      </c>
      <c r="X51" s="50">
        <f t="shared" si="3"/>
        <v>7981955</v>
      </c>
      <c r="Y51" s="50">
        <f t="shared" si="3"/>
        <v>-2270767</v>
      </c>
      <c r="Z51" s="51">
        <f>+IF(X51&lt;&gt;0,+(Y51/X51)*100,0)</f>
        <v>-28.448757228022458</v>
      </c>
      <c r="AA51" s="48">
        <f>SUM(AA48:AA50)</f>
        <v>18198845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16450012</v>
      </c>
      <c r="D53" s="54">
        <f>+D51-D52</f>
        <v>0</v>
      </c>
      <c r="E53" s="55">
        <f t="shared" si="4"/>
        <v>18198845</v>
      </c>
      <c r="F53" s="56">
        <f t="shared" si="4"/>
        <v>18198845</v>
      </c>
      <c r="G53" s="56">
        <f t="shared" si="4"/>
        <v>15958026</v>
      </c>
      <c r="H53" s="56">
        <f t="shared" si="4"/>
        <v>-3374770</v>
      </c>
      <c r="I53" s="56">
        <f t="shared" si="4"/>
        <v>-6872068</v>
      </c>
      <c r="J53" s="56">
        <f t="shared" si="4"/>
        <v>5711188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5711188</v>
      </c>
      <c r="X53" s="56">
        <f t="shared" si="4"/>
        <v>7981955</v>
      </c>
      <c r="Y53" s="56">
        <f t="shared" si="4"/>
        <v>-2270767</v>
      </c>
      <c r="Z53" s="57">
        <f>+IF(X53&lt;&gt;0,+(Y53/X53)*100,0)</f>
        <v>-28.448757228022458</v>
      </c>
      <c r="AA53" s="54">
        <f>+AA51-AA52</f>
        <v>18198845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16450012</v>
      </c>
      <c r="D56" s="48">
        <f>SUM(D53:D55)</f>
        <v>0</v>
      </c>
      <c r="E56" s="49">
        <f t="shared" si="5"/>
        <v>18198845</v>
      </c>
      <c r="F56" s="50">
        <f t="shared" si="5"/>
        <v>18198845</v>
      </c>
      <c r="G56" s="50">
        <f t="shared" si="5"/>
        <v>15958026</v>
      </c>
      <c r="H56" s="50">
        <f t="shared" si="5"/>
        <v>-3374770</v>
      </c>
      <c r="I56" s="50">
        <f t="shared" si="5"/>
        <v>-6872068</v>
      </c>
      <c r="J56" s="50">
        <f t="shared" si="5"/>
        <v>5711188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5711188</v>
      </c>
      <c r="X56" s="50">
        <f t="shared" si="5"/>
        <v>7981955</v>
      </c>
      <c r="Y56" s="50">
        <f t="shared" si="5"/>
        <v>-2270767</v>
      </c>
      <c r="Z56" s="51">
        <f>+IF(X56&lt;&gt;0,+(Y56/X56)*100,0)</f>
        <v>-28.448757228022458</v>
      </c>
      <c r="AA56" s="48">
        <f>SUM(AA53:AA55)</f>
        <v>18198845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16450012</v>
      </c>
      <c r="D59" s="65">
        <f>SUM(D56:D58)</f>
        <v>0</v>
      </c>
      <c r="E59" s="66">
        <f t="shared" si="6"/>
        <v>18198845</v>
      </c>
      <c r="F59" s="67">
        <f t="shared" si="6"/>
        <v>18198845</v>
      </c>
      <c r="G59" s="67">
        <f t="shared" si="6"/>
        <v>15958026</v>
      </c>
      <c r="H59" s="67">
        <f t="shared" si="6"/>
        <v>-3374770</v>
      </c>
      <c r="I59" s="67">
        <f t="shared" si="6"/>
        <v>-6872068</v>
      </c>
      <c r="J59" s="67">
        <f t="shared" si="6"/>
        <v>5711188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5711188</v>
      </c>
      <c r="X59" s="67">
        <f t="shared" si="6"/>
        <v>7981955</v>
      </c>
      <c r="Y59" s="67">
        <f t="shared" si="6"/>
        <v>-2270767</v>
      </c>
      <c r="Z59" s="68">
        <f>+IF(X59&lt;&gt;0,+(Y59/X59)*100,0)</f>
        <v>-28.448757228022458</v>
      </c>
      <c r="AA59" s="65">
        <f>SUM(AA56:AA58)</f>
        <v>18198845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602479</v>
      </c>
      <c r="D34" s="20"/>
      <c r="E34" s="21">
        <v>663973</v>
      </c>
      <c r="F34" s="22">
        <v>663973</v>
      </c>
      <c r="G34" s="22">
        <v>79241</v>
      </c>
      <c r="H34" s="22">
        <v>50729</v>
      </c>
      <c r="I34" s="22">
        <v>50729</v>
      </c>
      <c r="J34" s="22">
        <v>180699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180699</v>
      </c>
      <c r="X34" s="22">
        <v>165993</v>
      </c>
      <c r="Y34" s="22">
        <v>14706</v>
      </c>
      <c r="Z34" s="23">
        <v>8.8594097341454159</v>
      </c>
      <c r="AA34" s="20">
        <v>663973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487196</v>
      </c>
      <c r="D39" s="20"/>
      <c r="E39" s="21">
        <v>600813</v>
      </c>
      <c r="F39" s="22">
        <v>600813</v>
      </c>
      <c r="G39" s="22"/>
      <c r="H39" s="22"/>
      <c r="I39" s="22">
        <v>199027</v>
      </c>
      <c r="J39" s="22">
        <v>199027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199027</v>
      </c>
      <c r="X39" s="22">
        <v>150204</v>
      </c>
      <c r="Y39" s="22">
        <v>48823</v>
      </c>
      <c r="Z39" s="23">
        <v>32.504460600250326</v>
      </c>
      <c r="AA39" s="20">
        <v>600813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8003607</v>
      </c>
      <c r="D41" s="20"/>
      <c r="E41" s="21">
        <v>1500000</v>
      </c>
      <c r="F41" s="22">
        <v>1500000</v>
      </c>
      <c r="G41" s="22">
        <v>398516</v>
      </c>
      <c r="H41" s="22"/>
      <c r="I41" s="22"/>
      <c r="J41" s="22">
        <v>398516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398516</v>
      </c>
      <c r="X41" s="22">
        <v>375000</v>
      </c>
      <c r="Y41" s="22">
        <v>23516</v>
      </c>
      <c r="Z41" s="23">
        <v>6.2709333333333337</v>
      </c>
      <c r="AA41" s="20">
        <v>1500000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2037833</v>
      </c>
      <c r="D44" s="20"/>
      <c r="E44" s="21">
        <v>1215588</v>
      </c>
      <c r="F44" s="22">
        <v>1215588</v>
      </c>
      <c r="G44" s="22">
        <v>166445</v>
      </c>
      <c r="H44" s="22">
        <v>184790</v>
      </c>
      <c r="I44" s="22">
        <v>193781</v>
      </c>
      <c r="J44" s="22">
        <v>545016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545016</v>
      </c>
      <c r="X44" s="22">
        <v>303897</v>
      </c>
      <c r="Y44" s="22">
        <v>241119</v>
      </c>
      <c r="Z44" s="23">
        <v>79.342342964886129</v>
      </c>
      <c r="AA44" s="20">
        <v>1215588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11131115</v>
      </c>
      <c r="D47" s="29">
        <f t="shared" ref="D47:Y47" si="1">SUM(D34:D46)</f>
        <v>0</v>
      </c>
      <c r="E47" s="30">
        <f t="shared" si="1"/>
        <v>3980374</v>
      </c>
      <c r="F47" s="31">
        <f t="shared" si="1"/>
        <v>3980374</v>
      </c>
      <c r="G47" s="31">
        <f t="shared" si="1"/>
        <v>644202</v>
      </c>
      <c r="H47" s="31">
        <f t="shared" si="1"/>
        <v>235519</v>
      </c>
      <c r="I47" s="31">
        <f t="shared" si="1"/>
        <v>443537</v>
      </c>
      <c r="J47" s="31">
        <f t="shared" si="1"/>
        <v>1323258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1323258</v>
      </c>
      <c r="X47" s="31">
        <f t="shared" si="1"/>
        <v>995094</v>
      </c>
      <c r="Y47" s="31">
        <f t="shared" si="1"/>
        <v>328164</v>
      </c>
      <c r="Z47" s="32">
        <f>+IF(X47&lt;&gt;0,+(Y47/X47)*100,0)</f>
        <v>32.978191005070876</v>
      </c>
      <c r="AA47" s="29">
        <f>SUM(AA34:AA46)</f>
        <v>3980374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-11131115</v>
      </c>
      <c r="D48" s="39">
        <f t="shared" si="2"/>
        <v>0</v>
      </c>
      <c r="E48" s="40">
        <f t="shared" si="2"/>
        <v>-3980374</v>
      </c>
      <c r="F48" s="41">
        <f t="shared" si="2"/>
        <v>-3980374</v>
      </c>
      <c r="G48" s="41">
        <f t="shared" si="2"/>
        <v>-644202</v>
      </c>
      <c r="H48" s="41">
        <f t="shared" si="2"/>
        <v>-235519</v>
      </c>
      <c r="I48" s="41">
        <f t="shared" si="2"/>
        <v>-443537</v>
      </c>
      <c r="J48" s="41">
        <f t="shared" si="2"/>
        <v>-1323258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-1323258</v>
      </c>
      <c r="X48" s="41">
        <f t="shared" si="2"/>
        <v>-995094</v>
      </c>
      <c r="Y48" s="41">
        <f t="shared" si="2"/>
        <v>-328164</v>
      </c>
      <c r="Z48" s="42">
        <f>+IF(X48&lt;&gt;0,+(Y48/X48)*100,0)</f>
        <v>32.978191005070876</v>
      </c>
      <c r="AA48" s="39">
        <f>+AA32-AA47</f>
        <v>-3980374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-11131115</v>
      </c>
      <c r="D51" s="48">
        <f t="shared" si="3"/>
        <v>0</v>
      </c>
      <c r="E51" s="49">
        <f t="shared" si="3"/>
        <v>-3980374</v>
      </c>
      <c r="F51" s="50">
        <f t="shared" si="3"/>
        <v>-3980374</v>
      </c>
      <c r="G51" s="50">
        <f t="shared" si="3"/>
        <v>-644202</v>
      </c>
      <c r="H51" s="50">
        <f t="shared" si="3"/>
        <v>-235519</v>
      </c>
      <c r="I51" s="50">
        <f t="shared" si="3"/>
        <v>-443537</v>
      </c>
      <c r="J51" s="50">
        <f t="shared" si="3"/>
        <v>-1323258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-1323258</v>
      </c>
      <c r="X51" s="50">
        <f t="shared" si="3"/>
        <v>-995094</v>
      </c>
      <c r="Y51" s="50">
        <f t="shared" si="3"/>
        <v>-328164</v>
      </c>
      <c r="Z51" s="51">
        <f>+IF(X51&lt;&gt;0,+(Y51/X51)*100,0)</f>
        <v>32.978191005070876</v>
      </c>
      <c r="AA51" s="48">
        <f>SUM(AA48:AA50)</f>
        <v>-3980374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-11131115</v>
      </c>
      <c r="D53" s="54">
        <f>+D51-D52</f>
        <v>0</v>
      </c>
      <c r="E53" s="55">
        <f t="shared" si="4"/>
        <v>-3980374</v>
      </c>
      <c r="F53" s="56">
        <f t="shared" si="4"/>
        <v>-3980374</v>
      </c>
      <c r="G53" s="56">
        <f t="shared" si="4"/>
        <v>-644202</v>
      </c>
      <c r="H53" s="56">
        <f t="shared" si="4"/>
        <v>-235519</v>
      </c>
      <c r="I53" s="56">
        <f t="shared" si="4"/>
        <v>-443537</v>
      </c>
      <c r="J53" s="56">
        <f t="shared" si="4"/>
        <v>-1323258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-1323258</v>
      </c>
      <c r="X53" s="56">
        <f t="shared" si="4"/>
        <v>-995094</v>
      </c>
      <c r="Y53" s="56">
        <f t="shared" si="4"/>
        <v>-328164</v>
      </c>
      <c r="Z53" s="57">
        <f>+IF(X53&lt;&gt;0,+(Y53/X53)*100,0)</f>
        <v>32.978191005070876</v>
      </c>
      <c r="AA53" s="54">
        <f>+AA51-AA52</f>
        <v>-3980374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-11131115</v>
      </c>
      <c r="D56" s="48">
        <f>SUM(D53:D55)</f>
        <v>0</v>
      </c>
      <c r="E56" s="49">
        <f t="shared" si="5"/>
        <v>-3980374</v>
      </c>
      <c r="F56" s="50">
        <f t="shared" si="5"/>
        <v>-3980374</v>
      </c>
      <c r="G56" s="50">
        <f t="shared" si="5"/>
        <v>-644202</v>
      </c>
      <c r="H56" s="50">
        <f t="shared" si="5"/>
        <v>-235519</v>
      </c>
      <c r="I56" s="50">
        <f t="shared" si="5"/>
        <v>-443537</v>
      </c>
      <c r="J56" s="50">
        <f t="shared" si="5"/>
        <v>-1323258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-1323258</v>
      </c>
      <c r="X56" s="50">
        <f t="shared" si="5"/>
        <v>-995094</v>
      </c>
      <c r="Y56" s="50">
        <f t="shared" si="5"/>
        <v>-328164</v>
      </c>
      <c r="Z56" s="51">
        <f>+IF(X56&lt;&gt;0,+(Y56/X56)*100,0)</f>
        <v>32.978191005070876</v>
      </c>
      <c r="AA56" s="48">
        <f>SUM(AA53:AA55)</f>
        <v>-3980374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-11131115</v>
      </c>
      <c r="D59" s="65">
        <f>SUM(D56:D58)</f>
        <v>0</v>
      </c>
      <c r="E59" s="66">
        <f t="shared" si="6"/>
        <v>-3980374</v>
      </c>
      <c r="F59" s="67">
        <f t="shared" si="6"/>
        <v>-3980374</v>
      </c>
      <c r="G59" s="67">
        <f t="shared" si="6"/>
        <v>-644202</v>
      </c>
      <c r="H59" s="67">
        <f t="shared" si="6"/>
        <v>-235519</v>
      </c>
      <c r="I59" s="67">
        <f t="shared" si="6"/>
        <v>-443537</v>
      </c>
      <c r="J59" s="67">
        <f t="shared" si="6"/>
        <v>-1323258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-1323258</v>
      </c>
      <c r="X59" s="67">
        <f t="shared" si="6"/>
        <v>-995094</v>
      </c>
      <c r="Y59" s="67">
        <f t="shared" si="6"/>
        <v>-328164</v>
      </c>
      <c r="Z59" s="68">
        <f>+IF(X59&lt;&gt;0,+(Y59/X59)*100,0)</f>
        <v>32.978191005070876</v>
      </c>
      <c r="AA59" s="65">
        <f>SUM(AA56:AA58)</f>
        <v>-3980374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33916859</v>
      </c>
      <c r="D6" s="20"/>
      <c r="E6" s="21">
        <v>52356300</v>
      </c>
      <c r="F6" s="22">
        <v>52356300</v>
      </c>
      <c r="G6" s="22"/>
      <c r="H6" s="22"/>
      <c r="I6" s="22">
        <v>4124748</v>
      </c>
      <c r="J6" s="22">
        <v>4124748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4124748</v>
      </c>
      <c r="X6" s="22">
        <v>13089078</v>
      </c>
      <c r="Y6" s="22">
        <v>-8964330</v>
      </c>
      <c r="Z6" s="23">
        <v>-68.48710046651108</v>
      </c>
      <c r="AA6" s="20">
        <v>52356300</v>
      </c>
    </row>
    <row r="7" spans="1:27" x14ac:dyDescent="0.25">
      <c r="A7" s="19" t="s">
        <v>35</v>
      </c>
      <c r="B7" s="15" t="s">
        <v>32</v>
      </c>
      <c r="C7" s="20">
        <v>10969768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9267285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-2071286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9550489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195522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79072</v>
      </c>
      <c r="D23" s="20"/>
      <c r="E23" s="21">
        <v>723546</v>
      </c>
      <c r="F23" s="22">
        <v>723546</v>
      </c>
      <c r="G23" s="22"/>
      <c r="H23" s="22"/>
      <c r="I23" s="22">
        <v>2000</v>
      </c>
      <c r="J23" s="22">
        <v>2000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2000</v>
      </c>
      <c r="X23" s="22">
        <v>180888</v>
      </c>
      <c r="Y23" s="22">
        <v>-178888</v>
      </c>
      <c r="Z23" s="23">
        <v>-98.89434346114723</v>
      </c>
      <c r="AA23" s="20">
        <v>723546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2000000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63907709</v>
      </c>
      <c r="D32" s="29">
        <f t="shared" ref="D32:Y32" si="0">SUM(D6:D31)</f>
        <v>0</v>
      </c>
      <c r="E32" s="30">
        <f t="shared" si="0"/>
        <v>53079846</v>
      </c>
      <c r="F32" s="31">
        <f t="shared" si="0"/>
        <v>53079846</v>
      </c>
      <c r="G32" s="31">
        <f t="shared" si="0"/>
        <v>0</v>
      </c>
      <c r="H32" s="31">
        <f t="shared" si="0"/>
        <v>0</v>
      </c>
      <c r="I32" s="31">
        <f t="shared" si="0"/>
        <v>4126748</v>
      </c>
      <c r="J32" s="31">
        <f t="shared" si="0"/>
        <v>4126748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4126748</v>
      </c>
      <c r="X32" s="31">
        <f t="shared" si="0"/>
        <v>13269966</v>
      </c>
      <c r="Y32" s="31">
        <f t="shared" si="0"/>
        <v>-9143218</v>
      </c>
      <c r="Z32" s="32">
        <f>+IF(X32&lt;&gt;0,+(Y32/X32)*100,0)</f>
        <v>-68.901593267081466</v>
      </c>
      <c r="AA32" s="29">
        <f>SUM(AA6:AA31)</f>
        <v>53079846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19767368</v>
      </c>
      <c r="D34" s="20"/>
      <c r="E34" s="21">
        <v>9547724</v>
      </c>
      <c r="F34" s="22">
        <v>9547724</v>
      </c>
      <c r="G34" s="22"/>
      <c r="H34" s="22"/>
      <c r="I34" s="22">
        <v>1290090</v>
      </c>
      <c r="J34" s="22">
        <v>1290090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1290090</v>
      </c>
      <c r="X34" s="22">
        <v>2386935</v>
      </c>
      <c r="Y34" s="22">
        <v>-1096845</v>
      </c>
      <c r="Z34" s="23">
        <v>-45.952026343406921</v>
      </c>
      <c r="AA34" s="20">
        <v>9547724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98790469</v>
      </c>
      <c r="D36" s="20"/>
      <c r="E36" s="21">
        <v>120272715</v>
      </c>
      <c r="F36" s="22">
        <v>120272715</v>
      </c>
      <c r="G36" s="22"/>
      <c r="H36" s="22"/>
      <c r="I36" s="22">
        <v>14812929</v>
      </c>
      <c r="J36" s="22">
        <v>14812929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14812929</v>
      </c>
      <c r="X36" s="22">
        <v>30068178</v>
      </c>
      <c r="Y36" s="22">
        <v>-15255249</v>
      </c>
      <c r="Z36" s="23">
        <v>-50.73552843807164</v>
      </c>
      <c r="AA36" s="20">
        <v>120272715</v>
      </c>
    </row>
    <row r="37" spans="1:27" x14ac:dyDescent="0.25">
      <c r="A37" s="19" t="s">
        <v>63</v>
      </c>
      <c r="B37" s="15" t="s">
        <v>32</v>
      </c>
      <c r="C37" s="20">
        <v>11225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30544584</v>
      </c>
      <c r="F39" s="22">
        <v>30544584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7636152</v>
      </c>
      <c r="Y39" s="22">
        <v>-7636152</v>
      </c>
      <c r="Z39" s="23">
        <v>-100</v>
      </c>
      <c r="AA39" s="20">
        <v>30544584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37020594</v>
      </c>
      <c r="D41" s="20"/>
      <c r="E41" s="21">
        <v>11676870</v>
      </c>
      <c r="F41" s="22">
        <v>11676870</v>
      </c>
      <c r="G41" s="22"/>
      <c r="H41" s="22"/>
      <c r="I41" s="22">
        <v>2444448</v>
      </c>
      <c r="J41" s="22">
        <v>2444448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2444448</v>
      </c>
      <c r="X41" s="22">
        <v>2919222</v>
      </c>
      <c r="Y41" s="22">
        <v>-474774</v>
      </c>
      <c r="Z41" s="23">
        <v>-16.263716839623708</v>
      </c>
      <c r="AA41" s="20">
        <v>11676870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3455990</v>
      </c>
      <c r="D44" s="20"/>
      <c r="E44" s="21">
        <v>633343</v>
      </c>
      <c r="F44" s="22">
        <v>633343</v>
      </c>
      <c r="G44" s="22"/>
      <c r="H44" s="22"/>
      <c r="I44" s="22">
        <v>71703</v>
      </c>
      <c r="J44" s="22">
        <v>71703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71703</v>
      </c>
      <c r="X44" s="22">
        <v>158334</v>
      </c>
      <c r="Y44" s="22">
        <v>-86631</v>
      </c>
      <c r="Z44" s="23">
        <v>-54.714085414377202</v>
      </c>
      <c r="AA44" s="20">
        <v>633343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-82641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158963005</v>
      </c>
      <c r="D47" s="29">
        <f t="shared" ref="D47:Y47" si="1">SUM(D34:D46)</f>
        <v>0</v>
      </c>
      <c r="E47" s="30">
        <f t="shared" si="1"/>
        <v>172675236</v>
      </c>
      <c r="F47" s="31">
        <f t="shared" si="1"/>
        <v>172675236</v>
      </c>
      <c r="G47" s="31">
        <f t="shared" si="1"/>
        <v>0</v>
      </c>
      <c r="H47" s="31">
        <f t="shared" si="1"/>
        <v>0</v>
      </c>
      <c r="I47" s="31">
        <f t="shared" si="1"/>
        <v>18619170</v>
      </c>
      <c r="J47" s="31">
        <f t="shared" si="1"/>
        <v>18619170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18619170</v>
      </c>
      <c r="X47" s="31">
        <f t="shared" si="1"/>
        <v>43168821</v>
      </c>
      <c r="Y47" s="31">
        <f t="shared" si="1"/>
        <v>-24549651</v>
      </c>
      <c r="Z47" s="32">
        <f>+IF(X47&lt;&gt;0,+(Y47/X47)*100,0)</f>
        <v>-56.868940201077066</v>
      </c>
      <c r="AA47" s="29">
        <f>SUM(AA34:AA46)</f>
        <v>172675236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-95055296</v>
      </c>
      <c r="D48" s="39">
        <f t="shared" si="2"/>
        <v>0</v>
      </c>
      <c r="E48" s="40">
        <f t="shared" si="2"/>
        <v>-119595390</v>
      </c>
      <c r="F48" s="41">
        <f t="shared" si="2"/>
        <v>-119595390</v>
      </c>
      <c r="G48" s="41">
        <f t="shared" si="2"/>
        <v>0</v>
      </c>
      <c r="H48" s="41">
        <f t="shared" si="2"/>
        <v>0</v>
      </c>
      <c r="I48" s="41">
        <f t="shared" si="2"/>
        <v>-14492422</v>
      </c>
      <c r="J48" s="41">
        <f t="shared" si="2"/>
        <v>-14492422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-14492422</v>
      </c>
      <c r="X48" s="41">
        <f t="shared" si="2"/>
        <v>-29898855</v>
      </c>
      <c r="Y48" s="41">
        <f t="shared" si="2"/>
        <v>15406433</v>
      </c>
      <c r="Z48" s="42">
        <f>+IF(X48&lt;&gt;0,+(Y48/X48)*100,0)</f>
        <v>-51.528505021346135</v>
      </c>
      <c r="AA48" s="39">
        <f>+AA32-AA47</f>
        <v>-119595390</v>
      </c>
    </row>
    <row r="49" spans="1:27" x14ac:dyDescent="0.25">
      <c r="A49" s="43" t="s">
        <v>74</v>
      </c>
      <c r="B49" s="15" t="s">
        <v>32</v>
      </c>
      <c r="C49" s="20">
        <v>354841726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259786430</v>
      </c>
      <c r="D51" s="48">
        <f t="shared" si="3"/>
        <v>0</v>
      </c>
      <c r="E51" s="49">
        <f t="shared" si="3"/>
        <v>-119595390</v>
      </c>
      <c r="F51" s="50">
        <f t="shared" si="3"/>
        <v>-119595390</v>
      </c>
      <c r="G51" s="50">
        <f t="shared" si="3"/>
        <v>0</v>
      </c>
      <c r="H51" s="50">
        <f t="shared" si="3"/>
        <v>0</v>
      </c>
      <c r="I51" s="50">
        <f t="shared" si="3"/>
        <v>-14492422</v>
      </c>
      <c r="J51" s="50">
        <f t="shared" si="3"/>
        <v>-14492422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-14492422</v>
      </c>
      <c r="X51" s="50">
        <f t="shared" si="3"/>
        <v>-29898855</v>
      </c>
      <c r="Y51" s="50">
        <f t="shared" si="3"/>
        <v>15406433</v>
      </c>
      <c r="Z51" s="51">
        <f>+IF(X51&lt;&gt;0,+(Y51/X51)*100,0)</f>
        <v>-51.528505021346135</v>
      </c>
      <c r="AA51" s="48">
        <f>SUM(AA48:AA50)</f>
        <v>-119595390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259786430</v>
      </c>
      <c r="D53" s="54">
        <f>+D51-D52</f>
        <v>0</v>
      </c>
      <c r="E53" s="55">
        <f t="shared" si="4"/>
        <v>-119595390</v>
      </c>
      <c r="F53" s="56">
        <f t="shared" si="4"/>
        <v>-119595390</v>
      </c>
      <c r="G53" s="56">
        <f t="shared" si="4"/>
        <v>0</v>
      </c>
      <c r="H53" s="56">
        <f t="shared" si="4"/>
        <v>0</v>
      </c>
      <c r="I53" s="56">
        <f t="shared" si="4"/>
        <v>-14492422</v>
      </c>
      <c r="J53" s="56">
        <f t="shared" si="4"/>
        <v>-14492422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-14492422</v>
      </c>
      <c r="X53" s="56">
        <f t="shared" si="4"/>
        <v>-29898855</v>
      </c>
      <c r="Y53" s="56">
        <f t="shared" si="4"/>
        <v>15406433</v>
      </c>
      <c r="Z53" s="57">
        <f>+IF(X53&lt;&gt;0,+(Y53/X53)*100,0)</f>
        <v>-51.528505021346135</v>
      </c>
      <c r="AA53" s="54">
        <f>+AA51-AA52</f>
        <v>-119595390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259786430</v>
      </c>
      <c r="D56" s="48">
        <f>SUM(D53:D55)</f>
        <v>0</v>
      </c>
      <c r="E56" s="49">
        <f t="shared" si="5"/>
        <v>-119595390</v>
      </c>
      <c r="F56" s="50">
        <f t="shared" si="5"/>
        <v>-119595390</v>
      </c>
      <c r="G56" s="50">
        <f t="shared" si="5"/>
        <v>0</v>
      </c>
      <c r="H56" s="50">
        <f t="shared" si="5"/>
        <v>0</v>
      </c>
      <c r="I56" s="50">
        <f t="shared" si="5"/>
        <v>-14492422</v>
      </c>
      <c r="J56" s="50">
        <f t="shared" si="5"/>
        <v>-14492422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-14492422</v>
      </c>
      <c r="X56" s="50">
        <f t="shared" si="5"/>
        <v>-29898855</v>
      </c>
      <c r="Y56" s="50">
        <f t="shared" si="5"/>
        <v>15406433</v>
      </c>
      <c r="Z56" s="51">
        <f>+IF(X56&lt;&gt;0,+(Y56/X56)*100,0)</f>
        <v>-51.528505021346135</v>
      </c>
      <c r="AA56" s="48">
        <f>SUM(AA53:AA55)</f>
        <v>-119595390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259786430</v>
      </c>
      <c r="D59" s="65">
        <f>SUM(D56:D58)</f>
        <v>0</v>
      </c>
      <c r="E59" s="66">
        <f t="shared" si="6"/>
        <v>-119595390</v>
      </c>
      <c r="F59" s="67">
        <f t="shared" si="6"/>
        <v>-119595390</v>
      </c>
      <c r="G59" s="67">
        <f t="shared" si="6"/>
        <v>0</v>
      </c>
      <c r="H59" s="67">
        <f t="shared" si="6"/>
        <v>0</v>
      </c>
      <c r="I59" s="67">
        <f t="shared" si="6"/>
        <v>-14492422</v>
      </c>
      <c r="J59" s="67">
        <f t="shared" si="6"/>
        <v>-14492422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-14492422</v>
      </c>
      <c r="X59" s="67">
        <f t="shared" si="6"/>
        <v>-29898855</v>
      </c>
      <c r="Y59" s="67">
        <f t="shared" si="6"/>
        <v>15406433</v>
      </c>
      <c r="Z59" s="68">
        <f>+IF(X59&lt;&gt;0,+(Y59/X59)*100,0)</f>
        <v>-51.528505021346135</v>
      </c>
      <c r="AA59" s="65">
        <f>SUM(AA56:AA58)</f>
        <v>-119595390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226614170</v>
      </c>
      <c r="D6" s="20"/>
      <c r="E6" s="21">
        <v>300968890</v>
      </c>
      <c r="F6" s="22">
        <v>300968890</v>
      </c>
      <c r="G6" s="22">
        <v>22757262</v>
      </c>
      <c r="H6" s="22">
        <v>23928844</v>
      </c>
      <c r="I6" s="22">
        <v>20470849</v>
      </c>
      <c r="J6" s="22">
        <v>67156955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67156955</v>
      </c>
      <c r="X6" s="22">
        <v>75242199</v>
      </c>
      <c r="Y6" s="22">
        <v>-8085244</v>
      </c>
      <c r="Z6" s="23">
        <v>-10.745624273952972</v>
      </c>
      <c r="AA6" s="20">
        <v>300968890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6353352</v>
      </c>
      <c r="D13" s="20"/>
      <c r="E13" s="21">
        <v>6300344</v>
      </c>
      <c r="F13" s="22">
        <v>6300344</v>
      </c>
      <c r="G13" s="22">
        <v>622579</v>
      </c>
      <c r="H13" s="22">
        <v>615628</v>
      </c>
      <c r="I13" s="22">
        <v>651975</v>
      </c>
      <c r="J13" s="22">
        <v>1890182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1890182</v>
      </c>
      <c r="X13" s="22">
        <v>1575084</v>
      </c>
      <c r="Y13" s="22">
        <v>315098</v>
      </c>
      <c r="Z13" s="23">
        <v>20.005155280607255</v>
      </c>
      <c r="AA13" s="20">
        <v>6300344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324873</v>
      </c>
      <c r="D19" s="20"/>
      <c r="E19" s="21">
        <v>375897</v>
      </c>
      <c r="F19" s="22">
        <v>375897</v>
      </c>
      <c r="G19" s="22">
        <v>15222</v>
      </c>
      <c r="H19" s="22">
        <v>16038</v>
      </c>
      <c r="I19" s="22">
        <v>9488</v>
      </c>
      <c r="J19" s="22">
        <v>40748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40748</v>
      </c>
      <c r="X19" s="22">
        <v>93972</v>
      </c>
      <c r="Y19" s="22">
        <v>-53224</v>
      </c>
      <c r="Z19" s="23">
        <v>-56.638147533307794</v>
      </c>
      <c r="AA19" s="20">
        <v>375897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8600253</v>
      </c>
      <c r="F25" s="22">
        <v>8600253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2150061</v>
      </c>
      <c r="Y25" s="22">
        <v>-2150061</v>
      </c>
      <c r="Z25" s="23">
        <v>-100</v>
      </c>
      <c r="AA25" s="20">
        <v>8600253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233292395</v>
      </c>
      <c r="D32" s="29">
        <f t="shared" ref="D32:Y32" si="0">SUM(D6:D31)</f>
        <v>0</v>
      </c>
      <c r="E32" s="30">
        <f t="shared" si="0"/>
        <v>316245384</v>
      </c>
      <c r="F32" s="31">
        <f t="shared" si="0"/>
        <v>316245384</v>
      </c>
      <c r="G32" s="31">
        <f t="shared" si="0"/>
        <v>23395063</v>
      </c>
      <c r="H32" s="31">
        <f t="shared" si="0"/>
        <v>24560510</v>
      </c>
      <c r="I32" s="31">
        <f t="shared" si="0"/>
        <v>21132312</v>
      </c>
      <c r="J32" s="31">
        <f t="shared" si="0"/>
        <v>69087885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69087885</v>
      </c>
      <c r="X32" s="31">
        <f t="shared" si="0"/>
        <v>79061316</v>
      </c>
      <c r="Y32" s="31">
        <f t="shared" si="0"/>
        <v>-9973431</v>
      </c>
      <c r="Z32" s="32">
        <f>+IF(X32&lt;&gt;0,+(Y32/X32)*100,0)</f>
        <v>-12.614805197525424</v>
      </c>
      <c r="AA32" s="29">
        <f>SUM(AA6:AA31)</f>
        <v>316245384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25165591</v>
      </c>
      <c r="D34" s="20"/>
      <c r="E34" s="21">
        <v>22152006</v>
      </c>
      <c r="F34" s="22">
        <v>22152006</v>
      </c>
      <c r="G34" s="22">
        <v>2137132</v>
      </c>
      <c r="H34" s="22">
        <v>2197189</v>
      </c>
      <c r="I34" s="22">
        <v>2143653</v>
      </c>
      <c r="J34" s="22">
        <v>6477974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6477974</v>
      </c>
      <c r="X34" s="22">
        <v>5538012</v>
      </c>
      <c r="Y34" s="22">
        <v>939962</v>
      </c>
      <c r="Z34" s="23">
        <v>16.97291374594349</v>
      </c>
      <c r="AA34" s="20">
        <v>22152006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317779412</v>
      </c>
      <c r="D36" s="20"/>
      <c r="E36" s="21">
        <v>336039297</v>
      </c>
      <c r="F36" s="22">
        <v>336039297</v>
      </c>
      <c r="G36" s="22">
        <v>-53791918</v>
      </c>
      <c r="H36" s="22">
        <v>51554907</v>
      </c>
      <c r="I36" s="22">
        <v>57656986</v>
      </c>
      <c r="J36" s="22">
        <v>55419975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55419975</v>
      </c>
      <c r="X36" s="22">
        <v>84009825</v>
      </c>
      <c r="Y36" s="22">
        <v>-28589850</v>
      </c>
      <c r="Z36" s="23">
        <v>-34.031555237735589</v>
      </c>
      <c r="AA36" s="20">
        <v>336039297</v>
      </c>
    </row>
    <row r="37" spans="1:27" x14ac:dyDescent="0.25">
      <c r="A37" s="19" t="s">
        <v>63</v>
      </c>
      <c r="B37" s="15" t="s">
        <v>32</v>
      </c>
      <c r="C37" s="20">
        <v>13816850</v>
      </c>
      <c r="D37" s="20"/>
      <c r="E37" s="21">
        <v>8110248</v>
      </c>
      <c r="F37" s="22">
        <v>8110248</v>
      </c>
      <c r="G37" s="22">
        <v>224201</v>
      </c>
      <c r="H37" s="22">
        <v>336180</v>
      </c>
      <c r="I37" s="22">
        <v>1626165</v>
      </c>
      <c r="J37" s="22">
        <v>2186546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2186546</v>
      </c>
      <c r="X37" s="22">
        <v>2027568</v>
      </c>
      <c r="Y37" s="22">
        <v>158978</v>
      </c>
      <c r="Z37" s="23">
        <v>7.8408221080624676</v>
      </c>
      <c r="AA37" s="20">
        <v>8110248</v>
      </c>
    </row>
    <row r="38" spans="1:27" x14ac:dyDescent="0.25">
      <c r="A38" s="19" t="s">
        <v>64</v>
      </c>
      <c r="B38" s="15" t="s">
        <v>32</v>
      </c>
      <c r="C38" s="20">
        <v>24093664</v>
      </c>
      <c r="D38" s="20"/>
      <c r="E38" s="21">
        <v>3567655</v>
      </c>
      <c r="F38" s="22">
        <v>3567655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891915</v>
      </c>
      <c r="Y38" s="22">
        <v>-891915</v>
      </c>
      <c r="Z38" s="23">
        <v>-100</v>
      </c>
      <c r="AA38" s="20">
        <v>3567655</v>
      </c>
    </row>
    <row r="39" spans="1:27" x14ac:dyDescent="0.25">
      <c r="A39" s="19" t="s">
        <v>65</v>
      </c>
      <c r="B39" s="15" t="s">
        <v>32</v>
      </c>
      <c r="C39" s="20">
        <v>18323306</v>
      </c>
      <c r="D39" s="20"/>
      <c r="E39" s="21">
        <v>18187201</v>
      </c>
      <c r="F39" s="22">
        <v>18187201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4546803</v>
      </c>
      <c r="Y39" s="22">
        <v>-4546803</v>
      </c>
      <c r="Z39" s="23">
        <v>-100</v>
      </c>
      <c r="AA39" s="20">
        <v>18187201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8484000</v>
      </c>
      <c r="F40" s="22">
        <v>8484000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2121000</v>
      </c>
      <c r="Y40" s="22">
        <v>-2121000</v>
      </c>
      <c r="Z40" s="23">
        <v>-100</v>
      </c>
      <c r="AA40" s="20">
        <v>8484000</v>
      </c>
    </row>
    <row r="41" spans="1:27" x14ac:dyDescent="0.25">
      <c r="A41" s="19" t="s">
        <v>66</v>
      </c>
      <c r="B41" s="15" t="s">
        <v>32</v>
      </c>
      <c r="C41" s="20">
        <v>13600799</v>
      </c>
      <c r="D41" s="20"/>
      <c r="E41" s="21">
        <v>15441948</v>
      </c>
      <c r="F41" s="22">
        <v>15441948</v>
      </c>
      <c r="G41" s="22"/>
      <c r="H41" s="22">
        <v>607867</v>
      </c>
      <c r="I41" s="22"/>
      <c r="J41" s="22">
        <v>607867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607867</v>
      </c>
      <c r="X41" s="22">
        <v>3860493</v>
      </c>
      <c r="Y41" s="22">
        <v>-3252626</v>
      </c>
      <c r="Z41" s="23">
        <v>-84.254161320846848</v>
      </c>
      <c r="AA41" s="20">
        <v>15441948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608562</v>
      </c>
      <c r="D44" s="20"/>
      <c r="E44" s="21">
        <v>2000305</v>
      </c>
      <c r="F44" s="22">
        <v>2000305</v>
      </c>
      <c r="G44" s="22">
        <v>6432</v>
      </c>
      <c r="H44" s="22">
        <v>72334</v>
      </c>
      <c r="I44" s="22">
        <v>61146</v>
      </c>
      <c r="J44" s="22">
        <v>139912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139912</v>
      </c>
      <c r="X44" s="22">
        <v>500088</v>
      </c>
      <c r="Y44" s="22">
        <v>-360176</v>
      </c>
      <c r="Z44" s="23">
        <v>-72.022524035769706</v>
      </c>
      <c r="AA44" s="20">
        <v>2000305</v>
      </c>
    </row>
    <row r="45" spans="1:27" x14ac:dyDescent="0.25">
      <c r="A45" s="19" t="s">
        <v>70</v>
      </c>
      <c r="B45" s="15" t="s">
        <v>32</v>
      </c>
      <c r="C45" s="20">
        <v>3545936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416934120</v>
      </c>
      <c r="D47" s="29">
        <f t="shared" ref="D47:Y47" si="1">SUM(D34:D46)</f>
        <v>0</v>
      </c>
      <c r="E47" s="30">
        <f t="shared" si="1"/>
        <v>413982660</v>
      </c>
      <c r="F47" s="31">
        <f t="shared" si="1"/>
        <v>413982660</v>
      </c>
      <c r="G47" s="31">
        <f t="shared" si="1"/>
        <v>-51424153</v>
      </c>
      <c r="H47" s="31">
        <f t="shared" si="1"/>
        <v>54768477</v>
      </c>
      <c r="I47" s="31">
        <f t="shared" si="1"/>
        <v>61487950</v>
      </c>
      <c r="J47" s="31">
        <f t="shared" si="1"/>
        <v>64832274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64832274</v>
      </c>
      <c r="X47" s="31">
        <f t="shared" si="1"/>
        <v>103495704</v>
      </c>
      <c r="Y47" s="31">
        <f t="shared" si="1"/>
        <v>-38663430</v>
      </c>
      <c r="Z47" s="32">
        <f>+IF(X47&lt;&gt;0,+(Y47/X47)*100,0)</f>
        <v>-37.357521622346759</v>
      </c>
      <c r="AA47" s="29">
        <f>SUM(AA34:AA46)</f>
        <v>413982660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-183641725</v>
      </c>
      <c r="D48" s="39">
        <f t="shared" si="2"/>
        <v>0</v>
      </c>
      <c r="E48" s="40">
        <f t="shared" si="2"/>
        <v>-97737276</v>
      </c>
      <c r="F48" s="41">
        <f t="shared" si="2"/>
        <v>-97737276</v>
      </c>
      <c r="G48" s="41">
        <f t="shared" si="2"/>
        <v>74819216</v>
      </c>
      <c r="H48" s="41">
        <f t="shared" si="2"/>
        <v>-30207967</v>
      </c>
      <c r="I48" s="41">
        <f t="shared" si="2"/>
        <v>-40355638</v>
      </c>
      <c r="J48" s="41">
        <f t="shared" si="2"/>
        <v>4255611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4255611</v>
      </c>
      <c r="X48" s="41">
        <f t="shared" si="2"/>
        <v>-24434388</v>
      </c>
      <c r="Y48" s="41">
        <f t="shared" si="2"/>
        <v>28689999</v>
      </c>
      <c r="Z48" s="42">
        <f>+IF(X48&lt;&gt;0,+(Y48/X48)*100,0)</f>
        <v>-117.41648286832475</v>
      </c>
      <c r="AA48" s="39">
        <f>+AA32-AA47</f>
        <v>-97737276</v>
      </c>
    </row>
    <row r="49" spans="1:27" x14ac:dyDescent="0.25">
      <c r="A49" s="43" t="s">
        <v>74</v>
      </c>
      <c r="B49" s="15" t="s">
        <v>32</v>
      </c>
      <c r="C49" s="20">
        <v>4000000</v>
      </c>
      <c r="D49" s="20"/>
      <c r="E49" s="21">
        <v>6800000</v>
      </c>
      <c r="F49" s="22">
        <v>6800000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1699998</v>
      </c>
      <c r="Y49" s="22">
        <v>-1699998</v>
      </c>
      <c r="Z49" s="23">
        <v>-100</v>
      </c>
      <c r="AA49" s="20">
        <v>6800000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-179641725</v>
      </c>
      <c r="D51" s="48">
        <f t="shared" si="3"/>
        <v>0</v>
      </c>
      <c r="E51" s="49">
        <f t="shared" si="3"/>
        <v>-90937276</v>
      </c>
      <c r="F51" s="50">
        <f t="shared" si="3"/>
        <v>-90937276</v>
      </c>
      <c r="G51" s="50">
        <f t="shared" si="3"/>
        <v>74819216</v>
      </c>
      <c r="H51" s="50">
        <f t="shared" si="3"/>
        <v>-30207967</v>
      </c>
      <c r="I51" s="50">
        <f t="shared" si="3"/>
        <v>-40355638</v>
      </c>
      <c r="J51" s="50">
        <f t="shared" si="3"/>
        <v>4255611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4255611</v>
      </c>
      <c r="X51" s="50">
        <f t="shared" si="3"/>
        <v>-22734390</v>
      </c>
      <c r="Y51" s="50">
        <f t="shared" si="3"/>
        <v>26990001</v>
      </c>
      <c r="Z51" s="51">
        <f>+IF(X51&lt;&gt;0,+(Y51/X51)*100,0)</f>
        <v>-118.71882641232072</v>
      </c>
      <c r="AA51" s="48">
        <f>SUM(AA48:AA50)</f>
        <v>-90937276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-179641725</v>
      </c>
      <c r="D53" s="54">
        <f>+D51-D52</f>
        <v>0</v>
      </c>
      <c r="E53" s="55">
        <f t="shared" si="4"/>
        <v>-90937276</v>
      </c>
      <c r="F53" s="56">
        <f t="shared" si="4"/>
        <v>-90937276</v>
      </c>
      <c r="G53" s="56">
        <f t="shared" si="4"/>
        <v>74819216</v>
      </c>
      <c r="H53" s="56">
        <f t="shared" si="4"/>
        <v>-30207967</v>
      </c>
      <c r="I53" s="56">
        <f t="shared" si="4"/>
        <v>-40355638</v>
      </c>
      <c r="J53" s="56">
        <f t="shared" si="4"/>
        <v>4255611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4255611</v>
      </c>
      <c r="X53" s="56">
        <f t="shared" si="4"/>
        <v>-22734390</v>
      </c>
      <c r="Y53" s="56">
        <f t="shared" si="4"/>
        <v>26990001</v>
      </c>
      <c r="Z53" s="57">
        <f>+IF(X53&lt;&gt;0,+(Y53/X53)*100,0)</f>
        <v>-118.71882641232072</v>
      </c>
      <c r="AA53" s="54">
        <f>+AA51-AA52</f>
        <v>-90937276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-179641725</v>
      </c>
      <c r="D56" s="48">
        <f>SUM(D53:D55)</f>
        <v>0</v>
      </c>
      <c r="E56" s="49">
        <f t="shared" si="5"/>
        <v>-90937276</v>
      </c>
      <c r="F56" s="50">
        <f t="shared" si="5"/>
        <v>-90937276</v>
      </c>
      <c r="G56" s="50">
        <f t="shared" si="5"/>
        <v>74819216</v>
      </c>
      <c r="H56" s="50">
        <f t="shared" si="5"/>
        <v>-30207967</v>
      </c>
      <c r="I56" s="50">
        <f t="shared" si="5"/>
        <v>-40355638</v>
      </c>
      <c r="J56" s="50">
        <f t="shared" si="5"/>
        <v>4255611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4255611</v>
      </c>
      <c r="X56" s="50">
        <f t="shared" si="5"/>
        <v>-22734390</v>
      </c>
      <c r="Y56" s="50">
        <f t="shared" si="5"/>
        <v>26990001</v>
      </c>
      <c r="Z56" s="51">
        <f>+IF(X56&lt;&gt;0,+(Y56/X56)*100,0)</f>
        <v>-118.71882641232072</v>
      </c>
      <c r="AA56" s="48">
        <f>SUM(AA53:AA55)</f>
        <v>-90937276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-179641725</v>
      </c>
      <c r="D59" s="65">
        <f>SUM(D56:D58)</f>
        <v>0</v>
      </c>
      <c r="E59" s="66">
        <f t="shared" si="6"/>
        <v>-90937276</v>
      </c>
      <c r="F59" s="67">
        <f t="shared" si="6"/>
        <v>-90937276</v>
      </c>
      <c r="G59" s="67">
        <f t="shared" si="6"/>
        <v>74819216</v>
      </c>
      <c r="H59" s="67">
        <f t="shared" si="6"/>
        <v>-30207967</v>
      </c>
      <c r="I59" s="67">
        <f t="shared" si="6"/>
        <v>-40355638</v>
      </c>
      <c r="J59" s="67">
        <f t="shared" si="6"/>
        <v>4255611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4255611</v>
      </c>
      <c r="X59" s="67">
        <f t="shared" si="6"/>
        <v>-22734390</v>
      </c>
      <c r="Y59" s="67">
        <f t="shared" si="6"/>
        <v>26990001</v>
      </c>
      <c r="Z59" s="68">
        <f>+IF(X59&lt;&gt;0,+(Y59/X59)*100,0)</f>
        <v>-118.71882641232072</v>
      </c>
      <c r="AA59" s="65">
        <f>SUM(AA56:AA58)</f>
        <v>-90937276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150870468</v>
      </c>
      <c r="D6" s="20"/>
      <c r="E6" s="21">
        <v>208758628</v>
      </c>
      <c r="F6" s="22">
        <v>208758628</v>
      </c>
      <c r="G6" s="22"/>
      <c r="H6" s="22">
        <v>14355527</v>
      </c>
      <c r="I6" s="22">
        <v>12981388</v>
      </c>
      <c r="J6" s="22">
        <v>27336915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27336915</v>
      </c>
      <c r="X6" s="22">
        <v>52189656</v>
      </c>
      <c r="Y6" s="22">
        <v>-24852741</v>
      </c>
      <c r="Z6" s="23">
        <v>-47.620051375697898</v>
      </c>
      <c r="AA6" s="20">
        <v>208758628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14932810</v>
      </c>
      <c r="D13" s="20"/>
      <c r="E13" s="21">
        <v>14792610</v>
      </c>
      <c r="F13" s="22">
        <v>14792610</v>
      </c>
      <c r="G13" s="22"/>
      <c r="H13" s="22">
        <v>1600017</v>
      </c>
      <c r="I13" s="22">
        <v>1597522</v>
      </c>
      <c r="J13" s="22">
        <v>3197539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3197539</v>
      </c>
      <c r="X13" s="22">
        <v>3698151</v>
      </c>
      <c r="Y13" s="22">
        <v>-500612</v>
      </c>
      <c r="Z13" s="23">
        <v>-13.536818804856807</v>
      </c>
      <c r="AA13" s="20">
        <v>14792610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31366</v>
      </c>
      <c r="D19" s="20"/>
      <c r="E19" s="21">
        <v>57405</v>
      </c>
      <c r="F19" s="22">
        <v>57405</v>
      </c>
      <c r="G19" s="22"/>
      <c r="H19" s="22"/>
      <c r="I19" s="22">
        <v>430</v>
      </c>
      <c r="J19" s="22">
        <v>430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430</v>
      </c>
      <c r="X19" s="22">
        <v>14352</v>
      </c>
      <c r="Y19" s="22">
        <v>-13922</v>
      </c>
      <c r="Z19" s="23">
        <v>-97.003901895206241</v>
      </c>
      <c r="AA19" s="20">
        <v>57405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386089</v>
      </c>
      <c r="D23" s="20"/>
      <c r="E23" s="21">
        <v>514626</v>
      </c>
      <c r="F23" s="22">
        <v>514626</v>
      </c>
      <c r="G23" s="22"/>
      <c r="H23" s="22">
        <v>48383</v>
      </c>
      <c r="I23" s="22">
        <v>10571</v>
      </c>
      <c r="J23" s="22">
        <v>58954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58954</v>
      </c>
      <c r="X23" s="22">
        <v>128658</v>
      </c>
      <c r="Y23" s="22">
        <v>-69704</v>
      </c>
      <c r="Z23" s="23">
        <v>-54.177742542243777</v>
      </c>
      <c r="AA23" s="20">
        <v>514626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2969200</v>
      </c>
      <c r="D25" s="20"/>
      <c r="E25" s="21">
        <v>3200461</v>
      </c>
      <c r="F25" s="22">
        <v>3200461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800115</v>
      </c>
      <c r="Y25" s="22">
        <v>-800115</v>
      </c>
      <c r="Z25" s="23">
        <v>-100</v>
      </c>
      <c r="AA25" s="20">
        <v>3200461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169189933</v>
      </c>
      <c r="D32" s="29">
        <f t="shared" ref="D32:Y32" si="0">SUM(D6:D31)</f>
        <v>0</v>
      </c>
      <c r="E32" s="30">
        <f t="shared" si="0"/>
        <v>227323730</v>
      </c>
      <c r="F32" s="31">
        <f t="shared" si="0"/>
        <v>227323730</v>
      </c>
      <c r="G32" s="31">
        <f t="shared" si="0"/>
        <v>0</v>
      </c>
      <c r="H32" s="31">
        <f t="shared" si="0"/>
        <v>16003927</v>
      </c>
      <c r="I32" s="31">
        <f t="shared" si="0"/>
        <v>14589911</v>
      </c>
      <c r="J32" s="31">
        <f t="shared" si="0"/>
        <v>30593838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30593838</v>
      </c>
      <c r="X32" s="31">
        <f t="shared" si="0"/>
        <v>56830932</v>
      </c>
      <c r="Y32" s="31">
        <f t="shared" si="0"/>
        <v>-26237094</v>
      </c>
      <c r="Z32" s="32">
        <f>+IF(X32&lt;&gt;0,+(Y32/X32)*100,0)</f>
        <v>-46.166925434198404</v>
      </c>
      <c r="AA32" s="29">
        <f>SUM(AA6:AA31)</f>
        <v>227323730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16791028</v>
      </c>
      <c r="D34" s="20"/>
      <c r="E34" s="21">
        <v>21390904</v>
      </c>
      <c r="F34" s="22">
        <v>21390904</v>
      </c>
      <c r="G34" s="22"/>
      <c r="H34" s="22"/>
      <c r="I34" s="22">
        <v>4162464</v>
      </c>
      <c r="J34" s="22">
        <v>4162464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4162464</v>
      </c>
      <c r="X34" s="22">
        <v>5347731</v>
      </c>
      <c r="Y34" s="22">
        <v>-1185267</v>
      </c>
      <c r="Z34" s="23">
        <v>-22.163923353661581</v>
      </c>
      <c r="AA34" s="20">
        <v>21390904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146655499</v>
      </c>
      <c r="D36" s="20"/>
      <c r="E36" s="21">
        <v>200731529</v>
      </c>
      <c r="F36" s="22">
        <v>200731529</v>
      </c>
      <c r="G36" s="22"/>
      <c r="H36" s="22"/>
      <c r="I36" s="22">
        <v>38247133</v>
      </c>
      <c r="J36" s="22">
        <v>38247133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38247133</v>
      </c>
      <c r="X36" s="22">
        <v>50182881</v>
      </c>
      <c r="Y36" s="22">
        <v>-11935748</v>
      </c>
      <c r="Z36" s="23">
        <v>-23.784501332237181</v>
      </c>
      <c r="AA36" s="20">
        <v>200731529</v>
      </c>
    </row>
    <row r="37" spans="1:27" x14ac:dyDescent="0.25">
      <c r="A37" s="19" t="s">
        <v>63</v>
      </c>
      <c r="B37" s="15" t="s">
        <v>32</v>
      </c>
      <c r="C37" s="20">
        <v>4311377</v>
      </c>
      <c r="D37" s="20"/>
      <c r="E37" s="21">
        <v>365428</v>
      </c>
      <c r="F37" s="22">
        <v>365428</v>
      </c>
      <c r="G37" s="22"/>
      <c r="H37" s="22"/>
      <c r="I37" s="22">
        <v>258259</v>
      </c>
      <c r="J37" s="22">
        <v>258259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258259</v>
      </c>
      <c r="X37" s="22">
        <v>91359</v>
      </c>
      <c r="Y37" s="22">
        <v>166900</v>
      </c>
      <c r="Z37" s="23">
        <v>182.68588754255191</v>
      </c>
      <c r="AA37" s="20">
        <v>365428</v>
      </c>
    </row>
    <row r="38" spans="1:27" x14ac:dyDescent="0.25">
      <c r="A38" s="19" t="s">
        <v>64</v>
      </c>
      <c r="B38" s="15" t="s">
        <v>32</v>
      </c>
      <c r="C38" s="20">
        <v>40569058</v>
      </c>
      <c r="D38" s="20"/>
      <c r="E38" s="21">
        <v>42424746</v>
      </c>
      <c r="F38" s="22">
        <v>42424746</v>
      </c>
      <c r="G38" s="22"/>
      <c r="H38" s="22"/>
      <c r="I38" s="22">
        <v>10606187</v>
      </c>
      <c r="J38" s="22">
        <v>10606187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10606187</v>
      </c>
      <c r="X38" s="22">
        <v>10606191</v>
      </c>
      <c r="Y38" s="22">
        <v>-4</v>
      </c>
      <c r="Z38" s="23"/>
      <c r="AA38" s="20">
        <v>42424746</v>
      </c>
    </row>
    <row r="39" spans="1:27" x14ac:dyDescent="0.25">
      <c r="A39" s="19" t="s">
        <v>65</v>
      </c>
      <c r="B39" s="15" t="s">
        <v>32</v>
      </c>
      <c r="C39" s="20">
        <v>9977488</v>
      </c>
      <c r="D39" s="20"/>
      <c r="E39" s="21"/>
      <c r="F39" s="22"/>
      <c r="G39" s="22"/>
      <c r="H39" s="22"/>
      <c r="I39" s="22">
        <v>2505138</v>
      </c>
      <c r="J39" s="22">
        <v>2505138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2505138</v>
      </c>
      <c r="X39" s="22"/>
      <c r="Y39" s="22">
        <v>2505138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7128187</v>
      </c>
      <c r="D41" s="20"/>
      <c r="E41" s="21">
        <v>6055401</v>
      </c>
      <c r="F41" s="22">
        <v>6055401</v>
      </c>
      <c r="G41" s="22"/>
      <c r="H41" s="22">
        <v>25035</v>
      </c>
      <c r="I41" s="22">
        <v>950372</v>
      </c>
      <c r="J41" s="22">
        <v>975407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975407</v>
      </c>
      <c r="X41" s="22">
        <v>1513848</v>
      </c>
      <c r="Y41" s="22">
        <v>-538441</v>
      </c>
      <c r="Z41" s="23">
        <v>-35.567705608489099</v>
      </c>
      <c r="AA41" s="20">
        <v>6055401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5393993</v>
      </c>
      <c r="D44" s="20"/>
      <c r="E44" s="21">
        <v>3811771</v>
      </c>
      <c r="F44" s="22">
        <v>3811771</v>
      </c>
      <c r="G44" s="22"/>
      <c r="H44" s="22">
        <v>166461</v>
      </c>
      <c r="I44" s="22">
        <v>433683</v>
      </c>
      <c r="J44" s="22">
        <v>600144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600144</v>
      </c>
      <c r="X44" s="22">
        <v>952944</v>
      </c>
      <c r="Y44" s="22">
        <v>-352800</v>
      </c>
      <c r="Z44" s="23">
        <v>-37.022112527073993</v>
      </c>
      <c r="AA44" s="20">
        <v>3811771</v>
      </c>
    </row>
    <row r="45" spans="1:27" x14ac:dyDescent="0.25">
      <c r="A45" s="19" t="s">
        <v>70</v>
      </c>
      <c r="B45" s="15" t="s">
        <v>32</v>
      </c>
      <c r="C45" s="20">
        <v>1272736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232099366</v>
      </c>
      <c r="D47" s="29">
        <f t="shared" ref="D47:Y47" si="1">SUM(D34:D46)</f>
        <v>0</v>
      </c>
      <c r="E47" s="30">
        <f t="shared" si="1"/>
        <v>274779779</v>
      </c>
      <c r="F47" s="31">
        <f t="shared" si="1"/>
        <v>274779779</v>
      </c>
      <c r="G47" s="31">
        <f t="shared" si="1"/>
        <v>0</v>
      </c>
      <c r="H47" s="31">
        <f t="shared" si="1"/>
        <v>191496</v>
      </c>
      <c r="I47" s="31">
        <f t="shared" si="1"/>
        <v>57163236</v>
      </c>
      <c r="J47" s="31">
        <f t="shared" si="1"/>
        <v>57354732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57354732</v>
      </c>
      <c r="X47" s="31">
        <f t="shared" si="1"/>
        <v>68694954</v>
      </c>
      <c r="Y47" s="31">
        <f t="shared" si="1"/>
        <v>-11340222</v>
      </c>
      <c r="Z47" s="32">
        <f>+IF(X47&lt;&gt;0,+(Y47/X47)*100,0)</f>
        <v>-16.508085877748748</v>
      </c>
      <c r="AA47" s="29">
        <f>SUM(AA34:AA46)</f>
        <v>274779779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-62909433</v>
      </c>
      <c r="D48" s="39">
        <f t="shared" si="2"/>
        <v>0</v>
      </c>
      <c r="E48" s="40">
        <f t="shared" si="2"/>
        <v>-47456049</v>
      </c>
      <c r="F48" s="41">
        <f t="shared" si="2"/>
        <v>-47456049</v>
      </c>
      <c r="G48" s="41">
        <f t="shared" si="2"/>
        <v>0</v>
      </c>
      <c r="H48" s="41">
        <f t="shared" si="2"/>
        <v>15812431</v>
      </c>
      <c r="I48" s="41">
        <f t="shared" si="2"/>
        <v>-42573325</v>
      </c>
      <c r="J48" s="41">
        <f t="shared" si="2"/>
        <v>-26760894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-26760894</v>
      </c>
      <c r="X48" s="41">
        <f t="shared" si="2"/>
        <v>-11864022</v>
      </c>
      <c r="Y48" s="41">
        <f t="shared" si="2"/>
        <v>-14896872</v>
      </c>
      <c r="Z48" s="42">
        <f>+IF(X48&lt;&gt;0,+(Y48/X48)*100,0)</f>
        <v>125.56342191543474</v>
      </c>
      <c r="AA48" s="39">
        <f>+AA32-AA47</f>
        <v>-47456049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4799000</v>
      </c>
      <c r="F49" s="22">
        <v>4799000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1199751</v>
      </c>
      <c r="Y49" s="22">
        <v>-1199751</v>
      </c>
      <c r="Z49" s="23">
        <v>-100</v>
      </c>
      <c r="AA49" s="20">
        <v>4799000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-62909433</v>
      </c>
      <c r="D51" s="48">
        <f t="shared" si="3"/>
        <v>0</v>
      </c>
      <c r="E51" s="49">
        <f t="shared" si="3"/>
        <v>-42657049</v>
      </c>
      <c r="F51" s="50">
        <f t="shared" si="3"/>
        <v>-42657049</v>
      </c>
      <c r="G51" s="50">
        <f t="shared" si="3"/>
        <v>0</v>
      </c>
      <c r="H51" s="50">
        <f t="shared" si="3"/>
        <v>15812431</v>
      </c>
      <c r="I51" s="50">
        <f t="shared" si="3"/>
        <v>-42573325</v>
      </c>
      <c r="J51" s="50">
        <f t="shared" si="3"/>
        <v>-26760894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-26760894</v>
      </c>
      <c r="X51" s="50">
        <f t="shared" si="3"/>
        <v>-10664271</v>
      </c>
      <c r="Y51" s="50">
        <f t="shared" si="3"/>
        <v>-16096623</v>
      </c>
      <c r="Z51" s="51">
        <f>+IF(X51&lt;&gt;0,+(Y51/X51)*100,0)</f>
        <v>150.93974074739847</v>
      </c>
      <c r="AA51" s="48">
        <f>SUM(AA48:AA50)</f>
        <v>-42657049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-62909433</v>
      </c>
      <c r="D53" s="54">
        <f>+D51-D52</f>
        <v>0</v>
      </c>
      <c r="E53" s="55">
        <f t="shared" si="4"/>
        <v>-42657049</v>
      </c>
      <c r="F53" s="56">
        <f t="shared" si="4"/>
        <v>-42657049</v>
      </c>
      <c r="G53" s="56">
        <f t="shared" si="4"/>
        <v>0</v>
      </c>
      <c r="H53" s="56">
        <f t="shared" si="4"/>
        <v>15812431</v>
      </c>
      <c r="I53" s="56">
        <f t="shared" si="4"/>
        <v>-42573325</v>
      </c>
      <c r="J53" s="56">
        <f t="shared" si="4"/>
        <v>-26760894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-26760894</v>
      </c>
      <c r="X53" s="56">
        <f t="shared" si="4"/>
        <v>-10664271</v>
      </c>
      <c r="Y53" s="56">
        <f t="shared" si="4"/>
        <v>-16096623</v>
      </c>
      <c r="Z53" s="57">
        <f>+IF(X53&lt;&gt;0,+(Y53/X53)*100,0)</f>
        <v>150.93974074739847</v>
      </c>
      <c r="AA53" s="54">
        <f>+AA51-AA52</f>
        <v>-42657049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-62909433</v>
      </c>
      <c r="D56" s="48">
        <f>SUM(D53:D55)</f>
        <v>0</v>
      </c>
      <c r="E56" s="49">
        <f t="shared" si="5"/>
        <v>-42657049</v>
      </c>
      <c r="F56" s="50">
        <f t="shared" si="5"/>
        <v>-42657049</v>
      </c>
      <c r="G56" s="50">
        <f t="shared" si="5"/>
        <v>0</v>
      </c>
      <c r="H56" s="50">
        <f t="shared" si="5"/>
        <v>15812431</v>
      </c>
      <c r="I56" s="50">
        <f t="shared" si="5"/>
        <v>-42573325</v>
      </c>
      <c r="J56" s="50">
        <f t="shared" si="5"/>
        <v>-26760894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-26760894</v>
      </c>
      <c r="X56" s="50">
        <f t="shared" si="5"/>
        <v>-10664271</v>
      </c>
      <c r="Y56" s="50">
        <f t="shared" si="5"/>
        <v>-16096623</v>
      </c>
      <c r="Z56" s="51">
        <f>+IF(X56&lt;&gt;0,+(Y56/X56)*100,0)</f>
        <v>150.93974074739847</v>
      </c>
      <c r="AA56" s="48">
        <f>SUM(AA53:AA55)</f>
        <v>-42657049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-62909433</v>
      </c>
      <c r="D59" s="65">
        <f>SUM(D56:D58)</f>
        <v>0</v>
      </c>
      <c r="E59" s="66">
        <f t="shared" si="6"/>
        <v>-42657049</v>
      </c>
      <c r="F59" s="67">
        <f t="shared" si="6"/>
        <v>-42657049</v>
      </c>
      <c r="G59" s="67">
        <f t="shared" si="6"/>
        <v>0</v>
      </c>
      <c r="H59" s="67">
        <f t="shared" si="6"/>
        <v>15812431</v>
      </c>
      <c r="I59" s="67">
        <f t="shared" si="6"/>
        <v>-42573325</v>
      </c>
      <c r="J59" s="67">
        <f t="shared" si="6"/>
        <v>-26760894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-26760894</v>
      </c>
      <c r="X59" s="67">
        <f t="shared" si="6"/>
        <v>-10664271</v>
      </c>
      <c r="Y59" s="67">
        <f t="shared" si="6"/>
        <v>-16096623</v>
      </c>
      <c r="Z59" s="68">
        <f>+IF(X59&lt;&gt;0,+(Y59/X59)*100,0)</f>
        <v>150.93974074739847</v>
      </c>
      <c r="AA59" s="65">
        <f>SUM(AA56:AA58)</f>
        <v>-42657049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57923784</v>
      </c>
      <c r="D6" s="20"/>
      <c r="E6" s="21">
        <v>81358672</v>
      </c>
      <c r="F6" s="22">
        <v>81358672</v>
      </c>
      <c r="G6" s="22">
        <v>3202832</v>
      </c>
      <c r="H6" s="22">
        <v>4305968</v>
      </c>
      <c r="I6" s="22">
        <v>7395205</v>
      </c>
      <c r="J6" s="22">
        <v>14904005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14904005</v>
      </c>
      <c r="X6" s="22">
        <v>20339667</v>
      </c>
      <c r="Y6" s="22">
        <v>-5435662</v>
      </c>
      <c r="Z6" s="23">
        <v>-26.724439490577694</v>
      </c>
      <c r="AA6" s="20">
        <v>81358672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67266</v>
      </c>
      <c r="D10" s="20"/>
      <c r="E10" s="21">
        <v>105300</v>
      </c>
      <c r="F10" s="22">
        <v>105300</v>
      </c>
      <c r="G10" s="22">
        <v>9906</v>
      </c>
      <c r="H10" s="22">
        <v>9906</v>
      </c>
      <c r="I10" s="22">
        <v>1651</v>
      </c>
      <c r="J10" s="22">
        <v>21463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21463</v>
      </c>
      <c r="X10" s="22">
        <v>26325</v>
      </c>
      <c r="Y10" s="22">
        <v>-4862</v>
      </c>
      <c r="Z10" s="23">
        <v>-18.469135802469136</v>
      </c>
      <c r="AA10" s="20">
        <v>105300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65364612</v>
      </c>
      <c r="F13" s="22">
        <v>65364612</v>
      </c>
      <c r="G13" s="22"/>
      <c r="H13" s="22">
        <v>4959950</v>
      </c>
      <c r="I13" s="22">
        <v>4992369</v>
      </c>
      <c r="J13" s="22">
        <v>9952319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9952319</v>
      </c>
      <c r="X13" s="22">
        <v>16341153</v>
      </c>
      <c r="Y13" s="22">
        <v>-6388834</v>
      </c>
      <c r="Z13" s="23">
        <v>-39.096592510944603</v>
      </c>
      <c r="AA13" s="20">
        <v>65364612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434695</v>
      </c>
      <c r="D23" s="20"/>
      <c r="E23" s="21">
        <v>381348</v>
      </c>
      <c r="F23" s="22">
        <v>381348</v>
      </c>
      <c r="G23" s="22">
        <v>17373</v>
      </c>
      <c r="H23" s="22">
        <v>69328</v>
      </c>
      <c r="I23" s="22">
        <v>26733</v>
      </c>
      <c r="J23" s="22">
        <v>113434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113434</v>
      </c>
      <c r="X23" s="22">
        <v>95337</v>
      </c>
      <c r="Y23" s="22">
        <v>18097</v>
      </c>
      <c r="Z23" s="23">
        <v>18.982137050672875</v>
      </c>
      <c r="AA23" s="20">
        <v>381348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1097071</v>
      </c>
      <c r="D25" s="20"/>
      <c r="E25" s="21">
        <v>5086968</v>
      </c>
      <c r="F25" s="22">
        <v>5086968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1271742</v>
      </c>
      <c r="Y25" s="22">
        <v>-1271742</v>
      </c>
      <c r="Z25" s="23">
        <v>-100</v>
      </c>
      <c r="AA25" s="20">
        <v>5086968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59522816</v>
      </c>
      <c r="D32" s="29">
        <f t="shared" ref="D32:Y32" si="0">SUM(D6:D31)</f>
        <v>0</v>
      </c>
      <c r="E32" s="30">
        <f t="shared" si="0"/>
        <v>152296900</v>
      </c>
      <c r="F32" s="31">
        <f t="shared" si="0"/>
        <v>152296900</v>
      </c>
      <c r="G32" s="31">
        <f t="shared" si="0"/>
        <v>3230111</v>
      </c>
      <c r="H32" s="31">
        <f t="shared" si="0"/>
        <v>9345152</v>
      </c>
      <c r="I32" s="31">
        <f t="shared" si="0"/>
        <v>12415958</v>
      </c>
      <c r="J32" s="31">
        <f t="shared" si="0"/>
        <v>24991221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24991221</v>
      </c>
      <c r="X32" s="31">
        <f t="shared" si="0"/>
        <v>38074224</v>
      </c>
      <c r="Y32" s="31">
        <f t="shared" si="0"/>
        <v>-13083003</v>
      </c>
      <c r="Z32" s="32">
        <f>+IF(X32&lt;&gt;0,+(Y32/X32)*100,0)</f>
        <v>-34.361837551830341</v>
      </c>
      <c r="AA32" s="29">
        <f>SUM(AA6:AA31)</f>
        <v>152296900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3752743</v>
      </c>
      <c r="D34" s="20"/>
      <c r="E34" s="21">
        <v>5070670</v>
      </c>
      <c r="F34" s="22">
        <v>5070670</v>
      </c>
      <c r="G34" s="22">
        <v>338970</v>
      </c>
      <c r="H34" s="22">
        <v>349669</v>
      </c>
      <c r="I34" s="22">
        <v>361391</v>
      </c>
      <c r="J34" s="22">
        <v>1050030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1050030</v>
      </c>
      <c r="X34" s="22">
        <v>1267668</v>
      </c>
      <c r="Y34" s="22">
        <v>-217638</v>
      </c>
      <c r="Z34" s="23">
        <v>-17.168375315934455</v>
      </c>
      <c r="AA34" s="20">
        <v>5070670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76207318</v>
      </c>
      <c r="D36" s="20"/>
      <c r="E36" s="21">
        <v>136239084</v>
      </c>
      <c r="F36" s="22">
        <v>136239084</v>
      </c>
      <c r="G36" s="22">
        <v>500083</v>
      </c>
      <c r="H36" s="22">
        <v>13098997</v>
      </c>
      <c r="I36" s="22">
        <v>13173917</v>
      </c>
      <c r="J36" s="22">
        <v>26772997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26772997</v>
      </c>
      <c r="X36" s="22">
        <v>34059771</v>
      </c>
      <c r="Y36" s="22">
        <v>-7286774</v>
      </c>
      <c r="Z36" s="23">
        <v>-21.394078075275374</v>
      </c>
      <c r="AA36" s="20">
        <v>136239084</v>
      </c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7864826</v>
      </c>
      <c r="D38" s="20"/>
      <c r="E38" s="21">
        <v>7398085</v>
      </c>
      <c r="F38" s="22">
        <v>7398085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1849521</v>
      </c>
      <c r="Y38" s="22">
        <v>-1849521</v>
      </c>
      <c r="Z38" s="23">
        <v>-100</v>
      </c>
      <c r="AA38" s="20">
        <v>7398085</v>
      </c>
    </row>
    <row r="39" spans="1:27" x14ac:dyDescent="0.25">
      <c r="A39" s="19" t="s">
        <v>65</v>
      </c>
      <c r="B39" s="15" t="s">
        <v>32</v>
      </c>
      <c r="C39" s="20">
        <v>7301296</v>
      </c>
      <c r="D39" s="20"/>
      <c r="E39" s="21">
        <v>14001108</v>
      </c>
      <c r="F39" s="22">
        <v>14001108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3500277</v>
      </c>
      <c r="Y39" s="22">
        <v>-3500277</v>
      </c>
      <c r="Z39" s="23">
        <v>-100</v>
      </c>
      <c r="AA39" s="20">
        <v>14001108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3446467</v>
      </c>
      <c r="D41" s="20"/>
      <c r="E41" s="21">
        <v>3999996</v>
      </c>
      <c r="F41" s="22">
        <v>3999996</v>
      </c>
      <c r="G41" s="22"/>
      <c r="H41" s="22">
        <v>209914</v>
      </c>
      <c r="I41" s="22">
        <v>208000</v>
      </c>
      <c r="J41" s="22">
        <v>417914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417914</v>
      </c>
      <c r="X41" s="22">
        <v>999999</v>
      </c>
      <c r="Y41" s="22">
        <v>-582085</v>
      </c>
      <c r="Z41" s="23">
        <v>-58.208558208558202</v>
      </c>
      <c r="AA41" s="20">
        <v>3999996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13845319</v>
      </c>
      <c r="D43" s="20"/>
      <c r="E43" s="21"/>
      <c r="F43" s="22"/>
      <c r="G43" s="22">
        <v>162</v>
      </c>
      <c r="H43" s="22">
        <v>13942</v>
      </c>
      <c r="I43" s="22">
        <v>106670</v>
      </c>
      <c r="J43" s="22">
        <v>120774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120774</v>
      </c>
      <c r="X43" s="22"/>
      <c r="Y43" s="22">
        <v>120774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14413473</v>
      </c>
      <c r="D44" s="20"/>
      <c r="E44" s="21">
        <v>75520</v>
      </c>
      <c r="F44" s="22">
        <v>75520</v>
      </c>
      <c r="G44" s="22">
        <v>2679</v>
      </c>
      <c r="H44" s="22">
        <v>2786</v>
      </c>
      <c r="I44" s="22">
        <v>2984</v>
      </c>
      <c r="J44" s="22">
        <v>8449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8449</v>
      </c>
      <c r="X44" s="22">
        <v>18879</v>
      </c>
      <c r="Y44" s="22">
        <v>-10430</v>
      </c>
      <c r="Z44" s="23">
        <v>-55.246570263255471</v>
      </c>
      <c r="AA44" s="20">
        <v>75520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126831442</v>
      </c>
      <c r="D47" s="29">
        <f t="shared" ref="D47:Y47" si="1">SUM(D34:D46)</f>
        <v>0</v>
      </c>
      <c r="E47" s="30">
        <f t="shared" si="1"/>
        <v>166784463</v>
      </c>
      <c r="F47" s="31">
        <f t="shared" si="1"/>
        <v>166784463</v>
      </c>
      <c r="G47" s="31">
        <f t="shared" si="1"/>
        <v>841894</v>
      </c>
      <c r="H47" s="31">
        <f t="shared" si="1"/>
        <v>13675308</v>
      </c>
      <c r="I47" s="31">
        <f t="shared" si="1"/>
        <v>13852962</v>
      </c>
      <c r="J47" s="31">
        <f t="shared" si="1"/>
        <v>28370164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28370164</v>
      </c>
      <c r="X47" s="31">
        <f t="shared" si="1"/>
        <v>41696115</v>
      </c>
      <c r="Y47" s="31">
        <f t="shared" si="1"/>
        <v>-13325951</v>
      </c>
      <c r="Z47" s="32">
        <f>+IF(X47&lt;&gt;0,+(Y47/X47)*100,0)</f>
        <v>-31.959694566268343</v>
      </c>
      <c r="AA47" s="29">
        <f>SUM(AA34:AA46)</f>
        <v>166784463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-67308626</v>
      </c>
      <c r="D48" s="39">
        <f t="shared" si="2"/>
        <v>0</v>
      </c>
      <c r="E48" s="40">
        <f t="shared" si="2"/>
        <v>-14487563</v>
      </c>
      <c r="F48" s="41">
        <f t="shared" si="2"/>
        <v>-14487563</v>
      </c>
      <c r="G48" s="41">
        <f t="shared" si="2"/>
        <v>2388217</v>
      </c>
      <c r="H48" s="41">
        <f t="shared" si="2"/>
        <v>-4330156</v>
      </c>
      <c r="I48" s="41">
        <f t="shared" si="2"/>
        <v>-1437004</v>
      </c>
      <c r="J48" s="41">
        <f t="shared" si="2"/>
        <v>-3378943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-3378943</v>
      </c>
      <c r="X48" s="41">
        <f t="shared" si="2"/>
        <v>-3621891</v>
      </c>
      <c r="Y48" s="41">
        <f t="shared" si="2"/>
        <v>242948</v>
      </c>
      <c r="Z48" s="42">
        <f>+IF(X48&lt;&gt;0,+(Y48/X48)*100,0)</f>
        <v>-6.7077667439467401</v>
      </c>
      <c r="AA48" s="39">
        <f>+AA32-AA47</f>
        <v>-14487563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-67308626</v>
      </c>
      <c r="D51" s="48">
        <f t="shared" si="3"/>
        <v>0</v>
      </c>
      <c r="E51" s="49">
        <f t="shared" si="3"/>
        <v>-14487563</v>
      </c>
      <c r="F51" s="50">
        <f t="shared" si="3"/>
        <v>-14487563</v>
      </c>
      <c r="G51" s="50">
        <f t="shared" si="3"/>
        <v>2388217</v>
      </c>
      <c r="H51" s="50">
        <f t="shared" si="3"/>
        <v>-4330156</v>
      </c>
      <c r="I51" s="50">
        <f t="shared" si="3"/>
        <v>-1437004</v>
      </c>
      <c r="J51" s="50">
        <f t="shared" si="3"/>
        <v>-3378943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-3378943</v>
      </c>
      <c r="X51" s="50">
        <f t="shared" si="3"/>
        <v>-3621891</v>
      </c>
      <c r="Y51" s="50">
        <f t="shared" si="3"/>
        <v>242948</v>
      </c>
      <c r="Z51" s="51">
        <f>+IF(X51&lt;&gt;0,+(Y51/X51)*100,0)</f>
        <v>-6.7077667439467401</v>
      </c>
      <c r="AA51" s="48">
        <f>SUM(AA48:AA50)</f>
        <v>-14487563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-67308626</v>
      </c>
      <c r="D53" s="54">
        <f>+D51-D52</f>
        <v>0</v>
      </c>
      <c r="E53" s="55">
        <f t="shared" si="4"/>
        <v>-14487563</v>
      </c>
      <c r="F53" s="56">
        <f t="shared" si="4"/>
        <v>-14487563</v>
      </c>
      <c r="G53" s="56">
        <f t="shared" si="4"/>
        <v>2388217</v>
      </c>
      <c r="H53" s="56">
        <f t="shared" si="4"/>
        <v>-4330156</v>
      </c>
      <c r="I53" s="56">
        <f t="shared" si="4"/>
        <v>-1437004</v>
      </c>
      <c r="J53" s="56">
        <f t="shared" si="4"/>
        <v>-3378943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-3378943</v>
      </c>
      <c r="X53" s="56">
        <f t="shared" si="4"/>
        <v>-3621891</v>
      </c>
      <c r="Y53" s="56">
        <f t="shared" si="4"/>
        <v>242948</v>
      </c>
      <c r="Z53" s="57">
        <f>+IF(X53&lt;&gt;0,+(Y53/X53)*100,0)</f>
        <v>-6.7077667439467401</v>
      </c>
      <c r="AA53" s="54">
        <f>+AA51-AA52</f>
        <v>-14487563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-67308626</v>
      </c>
      <c r="D56" s="48">
        <f>SUM(D53:D55)</f>
        <v>0</v>
      </c>
      <c r="E56" s="49">
        <f t="shared" si="5"/>
        <v>-14487563</v>
      </c>
      <c r="F56" s="50">
        <f t="shared" si="5"/>
        <v>-14487563</v>
      </c>
      <c r="G56" s="50">
        <f t="shared" si="5"/>
        <v>2388217</v>
      </c>
      <c r="H56" s="50">
        <f t="shared" si="5"/>
        <v>-4330156</v>
      </c>
      <c r="I56" s="50">
        <f t="shared" si="5"/>
        <v>-1437004</v>
      </c>
      <c r="J56" s="50">
        <f t="shared" si="5"/>
        <v>-3378943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-3378943</v>
      </c>
      <c r="X56" s="50">
        <f t="shared" si="5"/>
        <v>-3621891</v>
      </c>
      <c r="Y56" s="50">
        <f t="shared" si="5"/>
        <v>242948</v>
      </c>
      <c r="Z56" s="51">
        <f>+IF(X56&lt;&gt;0,+(Y56/X56)*100,0)</f>
        <v>-6.7077667439467401</v>
      </c>
      <c r="AA56" s="48">
        <f>SUM(AA53:AA55)</f>
        <v>-14487563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-67308626</v>
      </c>
      <c r="D59" s="65">
        <f>SUM(D56:D58)</f>
        <v>0</v>
      </c>
      <c r="E59" s="66">
        <f t="shared" si="6"/>
        <v>-14487563</v>
      </c>
      <c r="F59" s="67">
        <f t="shared" si="6"/>
        <v>-14487563</v>
      </c>
      <c r="G59" s="67">
        <f t="shared" si="6"/>
        <v>2388217</v>
      </c>
      <c r="H59" s="67">
        <f t="shared" si="6"/>
        <v>-4330156</v>
      </c>
      <c r="I59" s="67">
        <f t="shared" si="6"/>
        <v>-1437004</v>
      </c>
      <c r="J59" s="67">
        <f t="shared" si="6"/>
        <v>-3378943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-3378943</v>
      </c>
      <c r="X59" s="67">
        <f t="shared" si="6"/>
        <v>-3621891</v>
      </c>
      <c r="Y59" s="67">
        <f t="shared" si="6"/>
        <v>242948</v>
      </c>
      <c r="Z59" s="68">
        <f>+IF(X59&lt;&gt;0,+(Y59/X59)*100,0)</f>
        <v>-6.7077667439467401</v>
      </c>
      <c r="AA59" s="65">
        <f>SUM(AA56:AA58)</f>
        <v>-14487563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355784603</v>
      </c>
      <c r="D6" s="20"/>
      <c r="E6" s="21">
        <v>467837484</v>
      </c>
      <c r="F6" s="22">
        <v>467837484</v>
      </c>
      <c r="G6" s="22">
        <v>56564599</v>
      </c>
      <c r="H6" s="22">
        <v>15856714</v>
      </c>
      <c r="I6" s="22">
        <v>46165954</v>
      </c>
      <c r="J6" s="22">
        <v>118587267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118587267</v>
      </c>
      <c r="X6" s="22">
        <v>116959371</v>
      </c>
      <c r="Y6" s="22">
        <v>1627896</v>
      </c>
      <c r="Z6" s="23">
        <v>1.3918474305064448</v>
      </c>
      <c r="AA6" s="20">
        <v>467837484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20235360</v>
      </c>
      <c r="F13" s="22">
        <v>20235360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5058840</v>
      </c>
      <c r="Y13" s="22">
        <v>-5058840</v>
      </c>
      <c r="Z13" s="23">
        <v>-100</v>
      </c>
      <c r="AA13" s="20">
        <v>20235360</v>
      </c>
    </row>
    <row r="14" spans="1:27" x14ac:dyDescent="0.25">
      <c r="A14" s="19" t="s">
        <v>42</v>
      </c>
      <c r="B14" s="15" t="s">
        <v>32</v>
      </c>
      <c r="C14" s="20">
        <v>1353602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224225</v>
      </c>
      <c r="D23" s="20"/>
      <c r="E23" s="21">
        <v>1050000</v>
      </c>
      <c r="F23" s="22">
        <v>1050000</v>
      </c>
      <c r="G23" s="22">
        <v>35401</v>
      </c>
      <c r="H23" s="22">
        <v>1000</v>
      </c>
      <c r="I23" s="22">
        <v>3000</v>
      </c>
      <c r="J23" s="22">
        <v>39401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39401</v>
      </c>
      <c r="X23" s="22">
        <v>262500</v>
      </c>
      <c r="Y23" s="22">
        <v>-223099</v>
      </c>
      <c r="Z23" s="23">
        <v>-84.990095238095236</v>
      </c>
      <c r="AA23" s="20">
        <v>1050000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357362430</v>
      </c>
      <c r="D32" s="29">
        <f t="shared" ref="D32:Y32" si="0">SUM(D6:D31)</f>
        <v>0</v>
      </c>
      <c r="E32" s="30">
        <f t="shared" si="0"/>
        <v>489122844</v>
      </c>
      <c r="F32" s="31">
        <f t="shared" si="0"/>
        <v>489122844</v>
      </c>
      <c r="G32" s="31">
        <f t="shared" si="0"/>
        <v>56600000</v>
      </c>
      <c r="H32" s="31">
        <f t="shared" si="0"/>
        <v>15857714</v>
      </c>
      <c r="I32" s="31">
        <f t="shared" si="0"/>
        <v>46168954</v>
      </c>
      <c r="J32" s="31">
        <f t="shared" si="0"/>
        <v>118626668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118626668</v>
      </c>
      <c r="X32" s="31">
        <f t="shared" si="0"/>
        <v>122280711</v>
      </c>
      <c r="Y32" s="31">
        <f t="shared" si="0"/>
        <v>-3654043</v>
      </c>
      <c r="Z32" s="32">
        <f>+IF(X32&lt;&gt;0,+(Y32/X32)*100,0)</f>
        <v>-2.9882415387656684</v>
      </c>
      <c r="AA32" s="29">
        <f>SUM(AA6:AA31)</f>
        <v>489122844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20897258</v>
      </c>
      <c r="D34" s="20"/>
      <c r="E34" s="21">
        <v>17789088</v>
      </c>
      <c r="F34" s="22">
        <v>17789088</v>
      </c>
      <c r="G34" s="22">
        <v>757441</v>
      </c>
      <c r="H34" s="22">
        <v>3107280</v>
      </c>
      <c r="I34" s="22">
        <v>2730381</v>
      </c>
      <c r="J34" s="22">
        <v>6595102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6595102</v>
      </c>
      <c r="X34" s="22">
        <v>4447272</v>
      </c>
      <c r="Y34" s="22">
        <v>2147830</v>
      </c>
      <c r="Z34" s="23">
        <v>48.295449435069408</v>
      </c>
      <c r="AA34" s="20">
        <v>17789088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421367560</v>
      </c>
      <c r="D36" s="20"/>
      <c r="E36" s="21">
        <v>531558818</v>
      </c>
      <c r="F36" s="22">
        <v>531558818</v>
      </c>
      <c r="G36" s="22">
        <v>63398575</v>
      </c>
      <c r="H36" s="22">
        <v>70902207</v>
      </c>
      <c r="I36" s="22">
        <v>61899916</v>
      </c>
      <c r="J36" s="22">
        <v>196200698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196200698</v>
      </c>
      <c r="X36" s="22">
        <v>132889704</v>
      </c>
      <c r="Y36" s="22">
        <v>63310994</v>
      </c>
      <c r="Z36" s="23">
        <v>47.641760117096801</v>
      </c>
      <c r="AA36" s="20">
        <v>531558818</v>
      </c>
    </row>
    <row r="37" spans="1:27" x14ac:dyDescent="0.25">
      <c r="A37" s="19" t="s">
        <v>63</v>
      </c>
      <c r="B37" s="15" t="s">
        <v>32</v>
      </c>
      <c r="C37" s="20">
        <v>26377</v>
      </c>
      <c r="D37" s="20"/>
      <c r="E37" s="21">
        <v>100000</v>
      </c>
      <c r="F37" s="22">
        <v>100000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24999</v>
      </c>
      <c r="Y37" s="22">
        <v>-24999</v>
      </c>
      <c r="Z37" s="23">
        <v>-100</v>
      </c>
      <c r="AA37" s="20">
        <v>100000</v>
      </c>
    </row>
    <row r="38" spans="1:27" x14ac:dyDescent="0.25">
      <c r="A38" s="19" t="s">
        <v>64</v>
      </c>
      <c r="B38" s="15" t="s">
        <v>32</v>
      </c>
      <c r="C38" s="20">
        <v>53829557</v>
      </c>
      <c r="D38" s="20"/>
      <c r="E38" s="21">
        <v>18231100</v>
      </c>
      <c r="F38" s="22">
        <v>18231100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4557774</v>
      </c>
      <c r="Y38" s="22">
        <v>-4557774</v>
      </c>
      <c r="Z38" s="23">
        <v>-100</v>
      </c>
      <c r="AA38" s="20">
        <v>18231100</v>
      </c>
    </row>
    <row r="39" spans="1:27" x14ac:dyDescent="0.25">
      <c r="A39" s="19" t="s">
        <v>65</v>
      </c>
      <c r="B39" s="15" t="s">
        <v>32</v>
      </c>
      <c r="C39" s="20">
        <v>10750042</v>
      </c>
      <c r="D39" s="20"/>
      <c r="E39" s="21">
        <v>9350990</v>
      </c>
      <c r="F39" s="22">
        <v>9350990</v>
      </c>
      <c r="G39" s="22">
        <v>945600</v>
      </c>
      <c r="H39" s="22">
        <v>945600</v>
      </c>
      <c r="I39" s="22"/>
      <c r="J39" s="22">
        <v>1891200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1891200</v>
      </c>
      <c r="X39" s="22">
        <v>2337747</v>
      </c>
      <c r="Y39" s="22">
        <v>-446547</v>
      </c>
      <c r="Z39" s="23">
        <v>-19.101596537178743</v>
      </c>
      <c r="AA39" s="20">
        <v>9350990</v>
      </c>
    </row>
    <row r="40" spans="1:27" x14ac:dyDescent="0.25">
      <c r="A40" s="19" t="s">
        <v>40</v>
      </c>
      <c r="B40" s="15" t="s">
        <v>32</v>
      </c>
      <c r="C40" s="20">
        <v>110702656</v>
      </c>
      <c r="D40" s="20"/>
      <c r="E40" s="21">
        <v>69156000</v>
      </c>
      <c r="F40" s="22">
        <v>69156000</v>
      </c>
      <c r="G40" s="22">
        <v>12396518</v>
      </c>
      <c r="H40" s="22">
        <v>12759235</v>
      </c>
      <c r="I40" s="22">
        <v>12788928</v>
      </c>
      <c r="J40" s="22">
        <v>37944681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37944681</v>
      </c>
      <c r="X40" s="22">
        <v>17289000</v>
      </c>
      <c r="Y40" s="22">
        <v>20655681</v>
      </c>
      <c r="Z40" s="23">
        <v>119.47296546937358</v>
      </c>
      <c r="AA40" s="20">
        <v>69156000</v>
      </c>
    </row>
    <row r="41" spans="1:27" x14ac:dyDescent="0.25">
      <c r="A41" s="19" t="s">
        <v>66</v>
      </c>
      <c r="B41" s="15" t="s">
        <v>32</v>
      </c>
      <c r="C41" s="20">
        <v>25670086</v>
      </c>
      <c r="D41" s="20"/>
      <c r="E41" s="21">
        <v>35676500</v>
      </c>
      <c r="F41" s="22">
        <v>35676500</v>
      </c>
      <c r="G41" s="22">
        <v>2243254</v>
      </c>
      <c r="H41" s="22">
        <v>2791195</v>
      </c>
      <c r="I41" s="22">
        <v>335940</v>
      </c>
      <c r="J41" s="22">
        <v>5370389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5370389</v>
      </c>
      <c r="X41" s="22">
        <v>8919126</v>
      </c>
      <c r="Y41" s="22">
        <v>-3548737</v>
      </c>
      <c r="Z41" s="23">
        <v>-39.787945590184506</v>
      </c>
      <c r="AA41" s="20">
        <v>35676500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7251643</v>
      </c>
      <c r="D44" s="20"/>
      <c r="E44" s="21">
        <v>6060057</v>
      </c>
      <c r="F44" s="22">
        <v>6060057</v>
      </c>
      <c r="G44" s="22">
        <v>8452</v>
      </c>
      <c r="H44" s="22">
        <v>280880</v>
      </c>
      <c r="I44" s="22">
        <v>3823841</v>
      </c>
      <c r="J44" s="22">
        <v>4113173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4113173</v>
      </c>
      <c r="X44" s="22">
        <v>1515015</v>
      </c>
      <c r="Y44" s="22">
        <v>2598158</v>
      </c>
      <c r="Z44" s="23">
        <v>171.49387959855181</v>
      </c>
      <c r="AA44" s="20">
        <v>6060057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650495179</v>
      </c>
      <c r="D47" s="29">
        <f t="shared" ref="D47:Y47" si="1">SUM(D34:D46)</f>
        <v>0</v>
      </c>
      <c r="E47" s="30">
        <f t="shared" si="1"/>
        <v>687922553</v>
      </c>
      <c r="F47" s="31">
        <f t="shared" si="1"/>
        <v>687922553</v>
      </c>
      <c r="G47" s="31">
        <f t="shared" si="1"/>
        <v>79749840</v>
      </c>
      <c r="H47" s="31">
        <f t="shared" si="1"/>
        <v>90786397</v>
      </c>
      <c r="I47" s="31">
        <f t="shared" si="1"/>
        <v>81579006</v>
      </c>
      <c r="J47" s="31">
        <f t="shared" si="1"/>
        <v>252115243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252115243</v>
      </c>
      <c r="X47" s="31">
        <f t="shared" si="1"/>
        <v>171980637</v>
      </c>
      <c r="Y47" s="31">
        <f t="shared" si="1"/>
        <v>80134606</v>
      </c>
      <c r="Z47" s="32">
        <f>+IF(X47&lt;&gt;0,+(Y47/X47)*100,0)</f>
        <v>46.595132683454359</v>
      </c>
      <c r="AA47" s="29">
        <f>SUM(AA34:AA46)</f>
        <v>687922553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-293132749</v>
      </c>
      <c r="D48" s="39">
        <f t="shared" si="2"/>
        <v>0</v>
      </c>
      <c r="E48" s="40">
        <f t="shared" si="2"/>
        <v>-198799709</v>
      </c>
      <c r="F48" s="41">
        <f t="shared" si="2"/>
        <v>-198799709</v>
      </c>
      <c r="G48" s="41">
        <f t="shared" si="2"/>
        <v>-23149840</v>
      </c>
      <c r="H48" s="41">
        <f t="shared" si="2"/>
        <v>-74928683</v>
      </c>
      <c r="I48" s="41">
        <f t="shared" si="2"/>
        <v>-35410052</v>
      </c>
      <c r="J48" s="41">
        <f t="shared" si="2"/>
        <v>-133488575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-133488575</v>
      </c>
      <c r="X48" s="41">
        <f t="shared" si="2"/>
        <v>-49699926</v>
      </c>
      <c r="Y48" s="41">
        <f t="shared" si="2"/>
        <v>-83788649</v>
      </c>
      <c r="Z48" s="42">
        <f>+IF(X48&lt;&gt;0,+(Y48/X48)*100,0)</f>
        <v>168.58908200386455</v>
      </c>
      <c r="AA48" s="39">
        <f>+AA32-AA47</f>
        <v>-198799709</v>
      </c>
    </row>
    <row r="49" spans="1:27" x14ac:dyDescent="0.25">
      <c r="A49" s="43" t="s">
        <v>74</v>
      </c>
      <c r="B49" s="15" t="s">
        <v>32</v>
      </c>
      <c r="C49" s="20">
        <v>3000000</v>
      </c>
      <c r="D49" s="20"/>
      <c r="E49" s="21">
        <v>8500000</v>
      </c>
      <c r="F49" s="22">
        <v>8500000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2124999</v>
      </c>
      <c r="Y49" s="22">
        <v>-2124999</v>
      </c>
      <c r="Z49" s="23">
        <v>-100</v>
      </c>
      <c r="AA49" s="20">
        <v>8500000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-290132749</v>
      </c>
      <c r="D51" s="48">
        <f t="shared" si="3"/>
        <v>0</v>
      </c>
      <c r="E51" s="49">
        <f t="shared" si="3"/>
        <v>-190299709</v>
      </c>
      <c r="F51" s="50">
        <f t="shared" si="3"/>
        <v>-190299709</v>
      </c>
      <c r="G51" s="50">
        <f t="shared" si="3"/>
        <v>-23149840</v>
      </c>
      <c r="H51" s="50">
        <f t="shared" si="3"/>
        <v>-74928683</v>
      </c>
      <c r="I51" s="50">
        <f t="shared" si="3"/>
        <v>-35410052</v>
      </c>
      <c r="J51" s="50">
        <f t="shared" si="3"/>
        <v>-133488575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-133488575</v>
      </c>
      <c r="X51" s="50">
        <f t="shared" si="3"/>
        <v>-47574927</v>
      </c>
      <c r="Y51" s="50">
        <f t="shared" si="3"/>
        <v>-85913648</v>
      </c>
      <c r="Z51" s="51">
        <f>+IF(X51&lt;&gt;0,+(Y51/X51)*100,0)</f>
        <v>180.58597966950111</v>
      </c>
      <c r="AA51" s="48">
        <f>SUM(AA48:AA50)</f>
        <v>-190299709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-290132749</v>
      </c>
      <c r="D53" s="54">
        <f>+D51-D52</f>
        <v>0</v>
      </c>
      <c r="E53" s="55">
        <f t="shared" si="4"/>
        <v>-190299709</v>
      </c>
      <c r="F53" s="56">
        <f t="shared" si="4"/>
        <v>-190299709</v>
      </c>
      <c r="G53" s="56">
        <f t="shared" si="4"/>
        <v>-23149840</v>
      </c>
      <c r="H53" s="56">
        <f t="shared" si="4"/>
        <v>-74928683</v>
      </c>
      <c r="I53" s="56">
        <f t="shared" si="4"/>
        <v>-35410052</v>
      </c>
      <c r="J53" s="56">
        <f t="shared" si="4"/>
        <v>-133488575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-133488575</v>
      </c>
      <c r="X53" s="56">
        <f t="shared" si="4"/>
        <v>-47574927</v>
      </c>
      <c r="Y53" s="56">
        <f t="shared" si="4"/>
        <v>-85913648</v>
      </c>
      <c r="Z53" s="57">
        <f>+IF(X53&lt;&gt;0,+(Y53/X53)*100,0)</f>
        <v>180.58597966950111</v>
      </c>
      <c r="AA53" s="54">
        <f>+AA51-AA52</f>
        <v>-190299709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-290132749</v>
      </c>
      <c r="D56" s="48">
        <f>SUM(D53:D55)</f>
        <v>0</v>
      </c>
      <c r="E56" s="49">
        <f t="shared" si="5"/>
        <v>-190299709</v>
      </c>
      <c r="F56" s="50">
        <f t="shared" si="5"/>
        <v>-190299709</v>
      </c>
      <c r="G56" s="50">
        <f t="shared" si="5"/>
        <v>-23149840</v>
      </c>
      <c r="H56" s="50">
        <f t="shared" si="5"/>
        <v>-74928683</v>
      </c>
      <c r="I56" s="50">
        <f t="shared" si="5"/>
        <v>-35410052</v>
      </c>
      <c r="J56" s="50">
        <f t="shared" si="5"/>
        <v>-133488575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-133488575</v>
      </c>
      <c r="X56" s="50">
        <f t="shared" si="5"/>
        <v>-47574927</v>
      </c>
      <c r="Y56" s="50">
        <f t="shared" si="5"/>
        <v>-85913648</v>
      </c>
      <c r="Z56" s="51">
        <f>+IF(X56&lt;&gt;0,+(Y56/X56)*100,0)</f>
        <v>180.58597966950111</v>
      </c>
      <c r="AA56" s="48">
        <f>SUM(AA53:AA55)</f>
        <v>-190299709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-290132749</v>
      </c>
      <c r="D59" s="65">
        <f>SUM(D56:D58)</f>
        <v>0</v>
      </c>
      <c r="E59" s="66">
        <f t="shared" si="6"/>
        <v>-190299709</v>
      </c>
      <c r="F59" s="67">
        <f t="shared" si="6"/>
        <v>-190299709</v>
      </c>
      <c r="G59" s="67">
        <f t="shared" si="6"/>
        <v>-23149840</v>
      </c>
      <c r="H59" s="67">
        <f t="shared" si="6"/>
        <v>-74928683</v>
      </c>
      <c r="I59" s="67">
        <f t="shared" si="6"/>
        <v>-35410052</v>
      </c>
      <c r="J59" s="67">
        <f t="shared" si="6"/>
        <v>-133488575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-133488575</v>
      </c>
      <c r="X59" s="67">
        <f t="shared" si="6"/>
        <v>-47574927</v>
      </c>
      <c r="Y59" s="67">
        <f t="shared" si="6"/>
        <v>-85913648</v>
      </c>
      <c r="Z59" s="68">
        <f>+IF(X59&lt;&gt;0,+(Y59/X59)*100,0)</f>
        <v>180.58597966950111</v>
      </c>
      <c r="AA59" s="65">
        <f>SUM(AA56:AA58)</f>
        <v>-190299709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70831456</v>
      </c>
      <c r="D6" s="20"/>
      <c r="E6" s="21">
        <v>92105714</v>
      </c>
      <c r="F6" s="22">
        <v>92105714</v>
      </c>
      <c r="G6" s="22">
        <v>6574939</v>
      </c>
      <c r="H6" s="22">
        <v>7101027</v>
      </c>
      <c r="I6" s="22">
        <v>6644797</v>
      </c>
      <c r="J6" s="22">
        <v>20320763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20320763</v>
      </c>
      <c r="X6" s="22">
        <v>23026428</v>
      </c>
      <c r="Y6" s="22">
        <v>-2705665</v>
      </c>
      <c r="Z6" s="23">
        <v>-11.750259310736341</v>
      </c>
      <c r="AA6" s="20">
        <v>92105714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38666</v>
      </c>
      <c r="D19" s="20"/>
      <c r="E19" s="21">
        <v>47475</v>
      </c>
      <c r="F19" s="22">
        <v>47475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11868</v>
      </c>
      <c r="Y19" s="22">
        <v>-11868</v>
      </c>
      <c r="Z19" s="23">
        <v>-100</v>
      </c>
      <c r="AA19" s="20">
        <v>47475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4000000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74870122</v>
      </c>
      <c r="D32" s="29">
        <f t="shared" ref="D32:Y32" si="0">SUM(D6:D31)</f>
        <v>0</v>
      </c>
      <c r="E32" s="30">
        <f t="shared" si="0"/>
        <v>92153189</v>
      </c>
      <c r="F32" s="31">
        <f t="shared" si="0"/>
        <v>92153189</v>
      </c>
      <c r="G32" s="31">
        <f t="shared" si="0"/>
        <v>6574939</v>
      </c>
      <c r="H32" s="31">
        <f t="shared" si="0"/>
        <v>7101027</v>
      </c>
      <c r="I32" s="31">
        <f t="shared" si="0"/>
        <v>6644797</v>
      </c>
      <c r="J32" s="31">
        <f t="shared" si="0"/>
        <v>20320763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20320763</v>
      </c>
      <c r="X32" s="31">
        <f t="shared" si="0"/>
        <v>23038296</v>
      </c>
      <c r="Y32" s="31">
        <f t="shared" si="0"/>
        <v>-2717533</v>
      </c>
      <c r="Z32" s="32">
        <f>+IF(X32&lt;&gt;0,+(Y32/X32)*100,0)</f>
        <v>-11.7957204821051</v>
      </c>
      <c r="AA32" s="29">
        <f>SUM(AA6:AA31)</f>
        <v>92153189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4966467</v>
      </c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89235478</v>
      </c>
      <c r="D36" s="20"/>
      <c r="E36" s="21">
        <v>99473000</v>
      </c>
      <c r="F36" s="22">
        <v>99473000</v>
      </c>
      <c r="G36" s="22">
        <v>13719236</v>
      </c>
      <c r="H36" s="22">
        <v>13266608</v>
      </c>
      <c r="I36" s="22">
        <v>8633553</v>
      </c>
      <c r="J36" s="22">
        <v>35619397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35619397</v>
      </c>
      <c r="X36" s="22">
        <v>24868251</v>
      </c>
      <c r="Y36" s="22">
        <v>10751146</v>
      </c>
      <c r="Z36" s="23">
        <v>43.232417108867047</v>
      </c>
      <c r="AA36" s="20">
        <v>99473000</v>
      </c>
    </row>
    <row r="37" spans="1:27" x14ac:dyDescent="0.25">
      <c r="A37" s="19" t="s">
        <v>63</v>
      </c>
      <c r="B37" s="15" t="s">
        <v>32</v>
      </c>
      <c r="C37" s="20">
        <v>13378706</v>
      </c>
      <c r="D37" s="20"/>
      <c r="E37" s="21">
        <v>2815900</v>
      </c>
      <c r="F37" s="22">
        <v>2815900</v>
      </c>
      <c r="G37" s="22">
        <v>186</v>
      </c>
      <c r="H37" s="22">
        <v>1395</v>
      </c>
      <c r="I37" s="22"/>
      <c r="J37" s="22">
        <v>1581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1581</v>
      </c>
      <c r="X37" s="22">
        <v>703974</v>
      </c>
      <c r="Y37" s="22">
        <v>-702393</v>
      </c>
      <c r="Z37" s="23">
        <v>-99.775417842136221</v>
      </c>
      <c r="AA37" s="20">
        <v>2815900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1986131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12902359</v>
      </c>
      <c r="D41" s="20"/>
      <c r="E41" s="21">
        <v>8774130</v>
      </c>
      <c r="F41" s="22">
        <v>8774130</v>
      </c>
      <c r="G41" s="22">
        <v>86814</v>
      </c>
      <c r="H41" s="22"/>
      <c r="I41" s="22">
        <v>168799</v>
      </c>
      <c r="J41" s="22">
        <v>255613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255613</v>
      </c>
      <c r="X41" s="22">
        <v>2193534</v>
      </c>
      <c r="Y41" s="22">
        <v>-1937921</v>
      </c>
      <c r="Z41" s="23">
        <v>-88.346977981649701</v>
      </c>
      <c r="AA41" s="20">
        <v>8774130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171960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122641101</v>
      </c>
      <c r="D47" s="29">
        <f t="shared" ref="D47:Y47" si="1">SUM(D34:D46)</f>
        <v>0</v>
      </c>
      <c r="E47" s="30">
        <f t="shared" si="1"/>
        <v>111063030</v>
      </c>
      <c r="F47" s="31">
        <f t="shared" si="1"/>
        <v>111063030</v>
      </c>
      <c r="G47" s="31">
        <f t="shared" si="1"/>
        <v>13806236</v>
      </c>
      <c r="H47" s="31">
        <f t="shared" si="1"/>
        <v>13268003</v>
      </c>
      <c r="I47" s="31">
        <f t="shared" si="1"/>
        <v>8802352</v>
      </c>
      <c r="J47" s="31">
        <f t="shared" si="1"/>
        <v>35876591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35876591</v>
      </c>
      <c r="X47" s="31">
        <f t="shared" si="1"/>
        <v>27765759</v>
      </c>
      <c r="Y47" s="31">
        <f t="shared" si="1"/>
        <v>8110832</v>
      </c>
      <c r="Z47" s="32">
        <f>+IF(X47&lt;&gt;0,+(Y47/X47)*100,0)</f>
        <v>29.21163437311402</v>
      </c>
      <c r="AA47" s="29">
        <f>SUM(AA34:AA46)</f>
        <v>111063030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-47770979</v>
      </c>
      <c r="D48" s="39">
        <f t="shared" si="2"/>
        <v>0</v>
      </c>
      <c r="E48" s="40">
        <f t="shared" si="2"/>
        <v>-18909841</v>
      </c>
      <c r="F48" s="41">
        <f t="shared" si="2"/>
        <v>-18909841</v>
      </c>
      <c r="G48" s="41">
        <f t="shared" si="2"/>
        <v>-7231297</v>
      </c>
      <c r="H48" s="41">
        <f t="shared" si="2"/>
        <v>-6166976</v>
      </c>
      <c r="I48" s="41">
        <f t="shared" si="2"/>
        <v>-2157555</v>
      </c>
      <c r="J48" s="41">
        <f t="shared" si="2"/>
        <v>-15555828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-15555828</v>
      </c>
      <c r="X48" s="41">
        <f t="shared" si="2"/>
        <v>-4727463</v>
      </c>
      <c r="Y48" s="41">
        <f t="shared" si="2"/>
        <v>-10828365</v>
      </c>
      <c r="Z48" s="42">
        <f>+IF(X48&lt;&gt;0,+(Y48/X48)*100,0)</f>
        <v>229.05234795068728</v>
      </c>
      <c r="AA48" s="39">
        <f>+AA32-AA47</f>
        <v>-18909841</v>
      </c>
    </row>
    <row r="49" spans="1:27" x14ac:dyDescent="0.25">
      <c r="A49" s="43" t="s">
        <v>74</v>
      </c>
      <c r="B49" s="15" t="s">
        <v>32</v>
      </c>
      <c r="C49" s="20">
        <v>18000000</v>
      </c>
      <c r="D49" s="20"/>
      <c r="E49" s="21">
        <v>15000000</v>
      </c>
      <c r="F49" s="22">
        <v>15000000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3750000</v>
      </c>
      <c r="Y49" s="22">
        <v>-3750000</v>
      </c>
      <c r="Z49" s="23">
        <v>-100</v>
      </c>
      <c r="AA49" s="20">
        <v>15000000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-29770979</v>
      </c>
      <c r="D51" s="48">
        <f t="shared" si="3"/>
        <v>0</v>
      </c>
      <c r="E51" s="49">
        <f t="shared" si="3"/>
        <v>-3909841</v>
      </c>
      <c r="F51" s="50">
        <f t="shared" si="3"/>
        <v>-3909841</v>
      </c>
      <c r="G51" s="50">
        <f t="shared" si="3"/>
        <v>-7231297</v>
      </c>
      <c r="H51" s="50">
        <f t="shared" si="3"/>
        <v>-6166976</v>
      </c>
      <c r="I51" s="50">
        <f t="shared" si="3"/>
        <v>-2157555</v>
      </c>
      <c r="J51" s="50">
        <f t="shared" si="3"/>
        <v>-15555828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-15555828</v>
      </c>
      <c r="X51" s="50">
        <f t="shared" si="3"/>
        <v>-977463</v>
      </c>
      <c r="Y51" s="50">
        <f t="shared" si="3"/>
        <v>-14578365</v>
      </c>
      <c r="Z51" s="51">
        <f>+IF(X51&lt;&gt;0,+(Y51/X51)*100,0)</f>
        <v>1491.4492927098008</v>
      </c>
      <c r="AA51" s="48">
        <f>SUM(AA48:AA50)</f>
        <v>-3909841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-29770979</v>
      </c>
      <c r="D53" s="54">
        <f>+D51-D52</f>
        <v>0</v>
      </c>
      <c r="E53" s="55">
        <f t="shared" si="4"/>
        <v>-3909841</v>
      </c>
      <c r="F53" s="56">
        <f t="shared" si="4"/>
        <v>-3909841</v>
      </c>
      <c r="G53" s="56">
        <f t="shared" si="4"/>
        <v>-7231297</v>
      </c>
      <c r="H53" s="56">
        <f t="shared" si="4"/>
        <v>-6166976</v>
      </c>
      <c r="I53" s="56">
        <f t="shared" si="4"/>
        <v>-2157555</v>
      </c>
      <c r="J53" s="56">
        <f t="shared" si="4"/>
        <v>-15555828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-15555828</v>
      </c>
      <c r="X53" s="56">
        <f t="shared" si="4"/>
        <v>-977463</v>
      </c>
      <c r="Y53" s="56">
        <f t="shared" si="4"/>
        <v>-14578365</v>
      </c>
      <c r="Z53" s="57">
        <f>+IF(X53&lt;&gt;0,+(Y53/X53)*100,0)</f>
        <v>1491.4492927098008</v>
      </c>
      <c r="AA53" s="54">
        <f>+AA51-AA52</f>
        <v>-3909841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-29770979</v>
      </c>
      <c r="D56" s="48">
        <f>SUM(D53:D55)</f>
        <v>0</v>
      </c>
      <c r="E56" s="49">
        <f t="shared" si="5"/>
        <v>-3909841</v>
      </c>
      <c r="F56" s="50">
        <f t="shared" si="5"/>
        <v>-3909841</v>
      </c>
      <c r="G56" s="50">
        <f t="shared" si="5"/>
        <v>-7231297</v>
      </c>
      <c r="H56" s="50">
        <f t="shared" si="5"/>
        <v>-6166976</v>
      </c>
      <c r="I56" s="50">
        <f t="shared" si="5"/>
        <v>-2157555</v>
      </c>
      <c r="J56" s="50">
        <f t="shared" si="5"/>
        <v>-15555828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-15555828</v>
      </c>
      <c r="X56" s="50">
        <f t="shared" si="5"/>
        <v>-977463</v>
      </c>
      <c r="Y56" s="50">
        <f t="shared" si="5"/>
        <v>-14578365</v>
      </c>
      <c r="Z56" s="51">
        <f>+IF(X56&lt;&gt;0,+(Y56/X56)*100,0)</f>
        <v>1491.4492927098008</v>
      </c>
      <c r="AA56" s="48">
        <f>SUM(AA53:AA55)</f>
        <v>-3909841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>
        <v>-189035</v>
      </c>
      <c r="D58" s="44"/>
      <c r="E58" s="52"/>
      <c r="F58" s="45"/>
      <c r="G58" s="22">
        <v>15190</v>
      </c>
      <c r="H58" s="22">
        <v>22218</v>
      </c>
      <c r="I58" s="26">
        <v>4784</v>
      </c>
      <c r="J58" s="22">
        <v>42192</v>
      </c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>
        <v>42192</v>
      </c>
      <c r="X58" s="22"/>
      <c r="Y58" s="22">
        <v>42192</v>
      </c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-29960014</v>
      </c>
      <c r="D59" s="65">
        <f>SUM(D56:D58)</f>
        <v>0</v>
      </c>
      <c r="E59" s="66">
        <f t="shared" si="6"/>
        <v>-3909841</v>
      </c>
      <c r="F59" s="67">
        <f t="shared" si="6"/>
        <v>-3909841</v>
      </c>
      <c r="G59" s="67">
        <f t="shared" si="6"/>
        <v>-7216107</v>
      </c>
      <c r="H59" s="67">
        <f t="shared" si="6"/>
        <v>-6144758</v>
      </c>
      <c r="I59" s="67">
        <f t="shared" si="6"/>
        <v>-2152771</v>
      </c>
      <c r="J59" s="67">
        <f t="shared" si="6"/>
        <v>-15513636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-15513636</v>
      </c>
      <c r="X59" s="67">
        <f t="shared" si="6"/>
        <v>-977463</v>
      </c>
      <c r="Y59" s="67">
        <f t="shared" si="6"/>
        <v>-14536173</v>
      </c>
      <c r="Z59" s="68">
        <f>+IF(X59&lt;&gt;0,+(Y59/X59)*100,0)</f>
        <v>1487.1328121882873</v>
      </c>
      <c r="AA59" s="65">
        <f>SUM(AA56:AA58)</f>
        <v>-3909841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569664951</v>
      </c>
      <c r="D6" s="20"/>
      <c r="E6" s="21">
        <v>882082210</v>
      </c>
      <c r="F6" s="22">
        <v>882082210</v>
      </c>
      <c r="G6" s="22">
        <v>42655448</v>
      </c>
      <c r="H6" s="22">
        <v>1977841</v>
      </c>
      <c r="I6" s="22">
        <v>59938989</v>
      </c>
      <c r="J6" s="22">
        <v>104572278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104572278</v>
      </c>
      <c r="X6" s="22">
        <v>220520553</v>
      </c>
      <c r="Y6" s="22">
        <v>-115948275</v>
      </c>
      <c r="Z6" s="23">
        <v>-52.579350732899712</v>
      </c>
      <c r="AA6" s="20">
        <v>882082210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197681267</v>
      </c>
      <c r="D13" s="20"/>
      <c r="E13" s="21">
        <v>53066884</v>
      </c>
      <c r="F13" s="22">
        <v>53066884</v>
      </c>
      <c r="G13" s="22">
        <v>21823485</v>
      </c>
      <c r="H13" s="22">
        <v>22087021</v>
      </c>
      <c r="I13" s="22">
        <v>20025189</v>
      </c>
      <c r="J13" s="22">
        <v>63935695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63935695</v>
      </c>
      <c r="X13" s="22">
        <v>13266720</v>
      </c>
      <c r="Y13" s="22">
        <v>50668975</v>
      </c>
      <c r="Z13" s="23">
        <v>381.92541185764077</v>
      </c>
      <c r="AA13" s="20">
        <v>53066884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118817</v>
      </c>
      <c r="F23" s="22">
        <v>118817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29703</v>
      </c>
      <c r="Y23" s="22">
        <v>-29703</v>
      </c>
      <c r="Z23" s="23">
        <v>-100</v>
      </c>
      <c r="AA23" s="20">
        <v>118817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767346218</v>
      </c>
      <c r="D32" s="29">
        <f t="shared" ref="D32:Y32" si="0">SUM(D6:D31)</f>
        <v>0</v>
      </c>
      <c r="E32" s="30">
        <f t="shared" si="0"/>
        <v>935267911</v>
      </c>
      <c r="F32" s="31">
        <f t="shared" si="0"/>
        <v>935267911</v>
      </c>
      <c r="G32" s="31">
        <f t="shared" si="0"/>
        <v>64478933</v>
      </c>
      <c r="H32" s="31">
        <f t="shared" si="0"/>
        <v>24064862</v>
      </c>
      <c r="I32" s="31">
        <f t="shared" si="0"/>
        <v>79964178</v>
      </c>
      <c r="J32" s="31">
        <f t="shared" si="0"/>
        <v>168507973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168507973</v>
      </c>
      <c r="X32" s="31">
        <f t="shared" si="0"/>
        <v>233816976</v>
      </c>
      <c r="Y32" s="31">
        <f t="shared" si="0"/>
        <v>-65309003</v>
      </c>
      <c r="Z32" s="32">
        <f>+IF(X32&lt;&gt;0,+(Y32/X32)*100,0)</f>
        <v>-27.931677210640171</v>
      </c>
      <c r="AA32" s="29">
        <f>SUM(AA6:AA31)</f>
        <v>935267911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47669472</v>
      </c>
      <c r="D34" s="20"/>
      <c r="E34" s="21">
        <v>45144678</v>
      </c>
      <c r="F34" s="22">
        <v>45144678</v>
      </c>
      <c r="G34" s="22">
        <v>4568708</v>
      </c>
      <c r="H34" s="22"/>
      <c r="I34" s="22">
        <v>9857260</v>
      </c>
      <c r="J34" s="22">
        <v>14425968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14425968</v>
      </c>
      <c r="X34" s="22">
        <v>11286162</v>
      </c>
      <c r="Y34" s="22">
        <v>3139806</v>
      </c>
      <c r="Z34" s="23">
        <v>27.819962180234519</v>
      </c>
      <c r="AA34" s="20">
        <v>45144678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818684895</v>
      </c>
      <c r="D36" s="20"/>
      <c r="E36" s="21">
        <v>757734772</v>
      </c>
      <c r="F36" s="22">
        <v>757734772</v>
      </c>
      <c r="G36" s="22">
        <v>109826640</v>
      </c>
      <c r="H36" s="22">
        <v>138000130</v>
      </c>
      <c r="I36" s="22">
        <v>86775565</v>
      </c>
      <c r="J36" s="22">
        <v>334602335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334602335</v>
      </c>
      <c r="X36" s="22">
        <v>189433692</v>
      </c>
      <c r="Y36" s="22">
        <v>145168643</v>
      </c>
      <c r="Z36" s="23">
        <v>76.632958724153468</v>
      </c>
      <c r="AA36" s="20">
        <v>757734772</v>
      </c>
    </row>
    <row r="37" spans="1:27" x14ac:dyDescent="0.25">
      <c r="A37" s="19" t="s">
        <v>63</v>
      </c>
      <c r="B37" s="15" t="s">
        <v>32</v>
      </c>
      <c r="C37" s="20">
        <v>51604413</v>
      </c>
      <c r="D37" s="20"/>
      <c r="E37" s="21">
        <v>31063539</v>
      </c>
      <c r="F37" s="22">
        <v>31063539</v>
      </c>
      <c r="G37" s="22">
        <v>11051647</v>
      </c>
      <c r="H37" s="22">
        <v>9070356</v>
      </c>
      <c r="I37" s="22">
        <v>8595828</v>
      </c>
      <c r="J37" s="22">
        <v>28717831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28717831</v>
      </c>
      <c r="X37" s="22">
        <v>7765884</v>
      </c>
      <c r="Y37" s="22">
        <v>20951947</v>
      </c>
      <c r="Z37" s="23">
        <v>269.79474583962366</v>
      </c>
      <c r="AA37" s="20">
        <v>31063539</v>
      </c>
    </row>
    <row r="38" spans="1:27" x14ac:dyDescent="0.25">
      <c r="A38" s="19" t="s">
        <v>64</v>
      </c>
      <c r="B38" s="15" t="s">
        <v>32</v>
      </c>
      <c r="C38" s="20">
        <v>105472998</v>
      </c>
      <c r="D38" s="20"/>
      <c r="E38" s="21">
        <v>63477353</v>
      </c>
      <c r="F38" s="22">
        <v>63477353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15869337</v>
      </c>
      <c r="Y38" s="22">
        <v>-15869337</v>
      </c>
      <c r="Z38" s="23">
        <v>-100</v>
      </c>
      <c r="AA38" s="20">
        <v>63477353</v>
      </c>
    </row>
    <row r="39" spans="1:27" x14ac:dyDescent="0.25">
      <c r="A39" s="19" t="s">
        <v>65</v>
      </c>
      <c r="B39" s="15" t="s">
        <v>32</v>
      </c>
      <c r="C39" s="20">
        <v>83915658</v>
      </c>
      <c r="D39" s="20"/>
      <c r="E39" s="21">
        <v>132733176</v>
      </c>
      <c r="F39" s="22">
        <v>132733176</v>
      </c>
      <c r="G39" s="22">
        <v>6366336</v>
      </c>
      <c r="H39" s="22">
        <v>6360072</v>
      </c>
      <c r="I39" s="22">
        <v>6157951</v>
      </c>
      <c r="J39" s="22">
        <v>18884359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18884359</v>
      </c>
      <c r="X39" s="22">
        <v>33183297</v>
      </c>
      <c r="Y39" s="22">
        <v>-14298938</v>
      </c>
      <c r="Z39" s="23">
        <v>-43.09076943137989</v>
      </c>
      <c r="AA39" s="20">
        <v>132733176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54806818</v>
      </c>
      <c r="D41" s="20"/>
      <c r="E41" s="21">
        <v>74226360</v>
      </c>
      <c r="F41" s="22">
        <v>74226360</v>
      </c>
      <c r="G41" s="22">
        <v>9814958</v>
      </c>
      <c r="H41" s="22">
        <v>7062999</v>
      </c>
      <c r="I41" s="22">
        <v>9326833</v>
      </c>
      <c r="J41" s="22">
        <v>26204790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26204790</v>
      </c>
      <c r="X41" s="22">
        <v>18556584</v>
      </c>
      <c r="Y41" s="22">
        <v>7648206</v>
      </c>
      <c r="Z41" s="23">
        <v>41.215592266335229</v>
      </c>
      <c r="AA41" s="20">
        <v>74226360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10795474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2294238</v>
      </c>
      <c r="D44" s="20"/>
      <c r="E44" s="21">
        <v>2847240</v>
      </c>
      <c r="F44" s="22">
        <v>2847240</v>
      </c>
      <c r="G44" s="22">
        <v>40940</v>
      </c>
      <c r="H44" s="22">
        <v>1793</v>
      </c>
      <c r="I44" s="22">
        <v>136987</v>
      </c>
      <c r="J44" s="22">
        <v>179720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179720</v>
      </c>
      <c r="X44" s="22">
        <v>711807</v>
      </c>
      <c r="Y44" s="22">
        <v>-532087</v>
      </c>
      <c r="Z44" s="23">
        <v>-74.75158294312925</v>
      </c>
      <c r="AA44" s="20">
        <v>2847240</v>
      </c>
    </row>
    <row r="45" spans="1:27" x14ac:dyDescent="0.25">
      <c r="A45" s="19" t="s">
        <v>70</v>
      </c>
      <c r="B45" s="15" t="s">
        <v>32</v>
      </c>
      <c r="C45" s="20">
        <v>165468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1175409434</v>
      </c>
      <c r="D47" s="29">
        <f t="shared" ref="D47:Y47" si="1">SUM(D34:D46)</f>
        <v>0</v>
      </c>
      <c r="E47" s="30">
        <f t="shared" si="1"/>
        <v>1107227118</v>
      </c>
      <c r="F47" s="31">
        <f t="shared" si="1"/>
        <v>1107227118</v>
      </c>
      <c r="G47" s="31">
        <f t="shared" si="1"/>
        <v>141669229</v>
      </c>
      <c r="H47" s="31">
        <f t="shared" si="1"/>
        <v>160495350</v>
      </c>
      <c r="I47" s="31">
        <f t="shared" si="1"/>
        <v>120850424</v>
      </c>
      <c r="J47" s="31">
        <f t="shared" si="1"/>
        <v>423015003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423015003</v>
      </c>
      <c r="X47" s="31">
        <f t="shared" si="1"/>
        <v>276806763</v>
      </c>
      <c r="Y47" s="31">
        <f t="shared" si="1"/>
        <v>146208240</v>
      </c>
      <c r="Z47" s="32">
        <f>+IF(X47&lt;&gt;0,+(Y47/X47)*100,0)</f>
        <v>52.819605422718666</v>
      </c>
      <c r="AA47" s="29">
        <f>SUM(AA34:AA46)</f>
        <v>1107227118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-408063216</v>
      </c>
      <c r="D48" s="39">
        <f t="shared" si="2"/>
        <v>0</v>
      </c>
      <c r="E48" s="40">
        <f t="shared" si="2"/>
        <v>-171959207</v>
      </c>
      <c r="F48" s="41">
        <f t="shared" si="2"/>
        <v>-171959207</v>
      </c>
      <c r="G48" s="41">
        <f t="shared" si="2"/>
        <v>-77190296</v>
      </c>
      <c r="H48" s="41">
        <f t="shared" si="2"/>
        <v>-136430488</v>
      </c>
      <c r="I48" s="41">
        <f t="shared" si="2"/>
        <v>-40886246</v>
      </c>
      <c r="J48" s="41">
        <f t="shared" si="2"/>
        <v>-254507030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-254507030</v>
      </c>
      <c r="X48" s="41">
        <f t="shared" si="2"/>
        <v>-42989787</v>
      </c>
      <c r="Y48" s="41">
        <f t="shared" si="2"/>
        <v>-211517243</v>
      </c>
      <c r="Z48" s="42">
        <f>+IF(X48&lt;&gt;0,+(Y48/X48)*100,0)</f>
        <v>492.01742497584365</v>
      </c>
      <c r="AA48" s="39">
        <f>+AA32-AA47</f>
        <v>-171959207</v>
      </c>
    </row>
    <row r="49" spans="1:27" x14ac:dyDescent="0.25">
      <c r="A49" s="43" t="s">
        <v>74</v>
      </c>
      <c r="B49" s="15" t="s">
        <v>32</v>
      </c>
      <c r="C49" s="20">
        <v>39924316</v>
      </c>
      <c r="D49" s="20"/>
      <c r="E49" s="21">
        <v>42650000</v>
      </c>
      <c r="F49" s="22">
        <v>42650000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10662501</v>
      </c>
      <c r="Y49" s="22">
        <v>-10662501</v>
      </c>
      <c r="Z49" s="23">
        <v>-100</v>
      </c>
      <c r="AA49" s="20">
        <v>42650000</v>
      </c>
    </row>
    <row r="50" spans="1:27" x14ac:dyDescent="0.25">
      <c r="A50" s="43" t="s">
        <v>75</v>
      </c>
      <c r="B50" s="15" t="s">
        <v>32</v>
      </c>
      <c r="C50" s="44">
        <v>6130000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-362008900</v>
      </c>
      <c r="D51" s="48">
        <f t="shared" si="3"/>
        <v>0</v>
      </c>
      <c r="E51" s="49">
        <f t="shared" si="3"/>
        <v>-129309207</v>
      </c>
      <c r="F51" s="50">
        <f t="shared" si="3"/>
        <v>-129309207</v>
      </c>
      <c r="G51" s="50">
        <f t="shared" si="3"/>
        <v>-77190296</v>
      </c>
      <c r="H51" s="50">
        <f t="shared" si="3"/>
        <v>-136430488</v>
      </c>
      <c r="I51" s="50">
        <f t="shared" si="3"/>
        <v>-40886246</v>
      </c>
      <c r="J51" s="50">
        <f t="shared" si="3"/>
        <v>-254507030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-254507030</v>
      </c>
      <c r="X51" s="50">
        <f t="shared" si="3"/>
        <v>-32327286</v>
      </c>
      <c r="Y51" s="50">
        <f t="shared" si="3"/>
        <v>-222179744</v>
      </c>
      <c r="Z51" s="51">
        <f>+IF(X51&lt;&gt;0,+(Y51/X51)*100,0)</f>
        <v>687.28239048585772</v>
      </c>
      <c r="AA51" s="48">
        <f>SUM(AA48:AA50)</f>
        <v>-129309207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-362008900</v>
      </c>
      <c r="D53" s="54">
        <f>+D51-D52</f>
        <v>0</v>
      </c>
      <c r="E53" s="55">
        <f t="shared" si="4"/>
        <v>-129309207</v>
      </c>
      <c r="F53" s="56">
        <f t="shared" si="4"/>
        <v>-129309207</v>
      </c>
      <c r="G53" s="56">
        <f t="shared" si="4"/>
        <v>-77190296</v>
      </c>
      <c r="H53" s="56">
        <f t="shared" si="4"/>
        <v>-136430488</v>
      </c>
      <c r="I53" s="56">
        <f t="shared" si="4"/>
        <v>-40886246</v>
      </c>
      <c r="J53" s="56">
        <f t="shared" si="4"/>
        <v>-254507030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-254507030</v>
      </c>
      <c r="X53" s="56">
        <f t="shared" si="4"/>
        <v>-32327286</v>
      </c>
      <c r="Y53" s="56">
        <f t="shared" si="4"/>
        <v>-222179744</v>
      </c>
      <c r="Z53" s="57">
        <f>+IF(X53&lt;&gt;0,+(Y53/X53)*100,0)</f>
        <v>687.28239048585772</v>
      </c>
      <c r="AA53" s="54">
        <f>+AA51-AA52</f>
        <v>-129309207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-362008900</v>
      </c>
      <c r="D56" s="48">
        <f>SUM(D53:D55)</f>
        <v>0</v>
      </c>
      <c r="E56" s="49">
        <f t="shared" si="5"/>
        <v>-129309207</v>
      </c>
      <c r="F56" s="50">
        <f t="shared" si="5"/>
        <v>-129309207</v>
      </c>
      <c r="G56" s="50">
        <f t="shared" si="5"/>
        <v>-77190296</v>
      </c>
      <c r="H56" s="50">
        <f t="shared" si="5"/>
        <v>-136430488</v>
      </c>
      <c r="I56" s="50">
        <f t="shared" si="5"/>
        <v>-40886246</v>
      </c>
      <c r="J56" s="50">
        <f t="shared" si="5"/>
        <v>-254507030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-254507030</v>
      </c>
      <c r="X56" s="50">
        <f t="shared" si="5"/>
        <v>-32327286</v>
      </c>
      <c r="Y56" s="50">
        <f t="shared" si="5"/>
        <v>-222179744</v>
      </c>
      <c r="Z56" s="51">
        <f>+IF(X56&lt;&gt;0,+(Y56/X56)*100,0)</f>
        <v>687.28239048585772</v>
      </c>
      <c r="AA56" s="48">
        <f>SUM(AA53:AA55)</f>
        <v>-129309207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-362008900</v>
      </c>
      <c r="D59" s="65">
        <f>SUM(D56:D58)</f>
        <v>0</v>
      </c>
      <c r="E59" s="66">
        <f t="shared" si="6"/>
        <v>-129309207</v>
      </c>
      <c r="F59" s="67">
        <f t="shared" si="6"/>
        <v>-129309207</v>
      </c>
      <c r="G59" s="67">
        <f t="shared" si="6"/>
        <v>-77190296</v>
      </c>
      <c r="H59" s="67">
        <f t="shared" si="6"/>
        <v>-136430488</v>
      </c>
      <c r="I59" s="67">
        <f t="shared" si="6"/>
        <v>-40886246</v>
      </c>
      <c r="J59" s="67">
        <f t="shared" si="6"/>
        <v>-254507030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-254507030</v>
      </c>
      <c r="X59" s="67">
        <f t="shared" si="6"/>
        <v>-32327286</v>
      </c>
      <c r="Y59" s="67">
        <f t="shared" si="6"/>
        <v>-222179744</v>
      </c>
      <c r="Z59" s="68">
        <f>+IF(X59&lt;&gt;0,+(Y59/X59)*100,0)</f>
        <v>687.28239048585772</v>
      </c>
      <c r="AA59" s="65">
        <f>SUM(AA56:AA58)</f>
        <v>-129309207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126296347</v>
      </c>
      <c r="D6" s="20"/>
      <c r="E6" s="21">
        <v>275303915</v>
      </c>
      <c r="F6" s="22">
        <v>275303915</v>
      </c>
      <c r="G6" s="22">
        <v>17440938</v>
      </c>
      <c r="H6" s="22">
        <v>18302586</v>
      </c>
      <c r="I6" s="22">
        <v>14376428</v>
      </c>
      <c r="J6" s="22">
        <v>50119952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50119952</v>
      </c>
      <c r="X6" s="22">
        <v>68825976</v>
      </c>
      <c r="Y6" s="22">
        <v>-18706024</v>
      </c>
      <c r="Z6" s="23">
        <v>-27.178726822558968</v>
      </c>
      <c r="AA6" s="20">
        <v>275303915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889127</v>
      </c>
      <c r="F13" s="22">
        <v>889127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222282</v>
      </c>
      <c r="Y13" s="22">
        <v>-222282</v>
      </c>
      <c r="Z13" s="23">
        <v>-100</v>
      </c>
      <c r="AA13" s="20">
        <v>889127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>
        <v>1500000</v>
      </c>
      <c r="J19" s="22">
        <v>1500000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1500000</v>
      </c>
      <c r="X19" s="22"/>
      <c r="Y19" s="22">
        <v>1500000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38176621</v>
      </c>
      <c r="F25" s="22">
        <v>38176621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9544155</v>
      </c>
      <c r="Y25" s="22">
        <v>-9544155</v>
      </c>
      <c r="Z25" s="23">
        <v>-100</v>
      </c>
      <c r="AA25" s="20">
        <v>38176621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126296347</v>
      </c>
      <c r="D32" s="29">
        <f t="shared" ref="D32:Y32" si="0">SUM(D6:D31)</f>
        <v>0</v>
      </c>
      <c r="E32" s="30">
        <f t="shared" si="0"/>
        <v>314369663</v>
      </c>
      <c r="F32" s="31">
        <f t="shared" si="0"/>
        <v>314369663</v>
      </c>
      <c r="G32" s="31">
        <f t="shared" si="0"/>
        <v>17440938</v>
      </c>
      <c r="H32" s="31">
        <f t="shared" si="0"/>
        <v>18302586</v>
      </c>
      <c r="I32" s="31">
        <f t="shared" si="0"/>
        <v>15876428</v>
      </c>
      <c r="J32" s="31">
        <f t="shared" si="0"/>
        <v>51619952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51619952</v>
      </c>
      <c r="X32" s="31">
        <f t="shared" si="0"/>
        <v>78592413</v>
      </c>
      <c r="Y32" s="31">
        <f t="shared" si="0"/>
        <v>-26972461</v>
      </c>
      <c r="Z32" s="32">
        <f>+IF(X32&lt;&gt;0,+(Y32/X32)*100,0)</f>
        <v>-34.319420883539991</v>
      </c>
      <c r="AA32" s="29">
        <f>SUM(AA6:AA31)</f>
        <v>314369663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12107614</v>
      </c>
      <c r="D34" s="20"/>
      <c r="E34" s="21">
        <v>11096649</v>
      </c>
      <c r="F34" s="22">
        <v>11096649</v>
      </c>
      <c r="G34" s="22">
        <v>852988</v>
      </c>
      <c r="H34" s="22">
        <v>990384</v>
      </c>
      <c r="I34" s="22">
        <v>852982</v>
      </c>
      <c r="J34" s="22">
        <v>2696354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2696354</v>
      </c>
      <c r="X34" s="22">
        <v>2774169</v>
      </c>
      <c r="Y34" s="22">
        <v>-77815</v>
      </c>
      <c r="Z34" s="23">
        <v>-2.8049841231734618</v>
      </c>
      <c r="AA34" s="20">
        <v>11096649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167219858</v>
      </c>
      <c r="D36" s="20"/>
      <c r="E36" s="21">
        <v>185000000</v>
      </c>
      <c r="F36" s="22">
        <v>185000000</v>
      </c>
      <c r="G36" s="22">
        <v>507367</v>
      </c>
      <c r="H36" s="22">
        <v>5707085</v>
      </c>
      <c r="I36" s="22">
        <v>67720340</v>
      </c>
      <c r="J36" s="22">
        <v>73934792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73934792</v>
      </c>
      <c r="X36" s="22">
        <v>46250001</v>
      </c>
      <c r="Y36" s="22">
        <v>27684791</v>
      </c>
      <c r="Z36" s="23">
        <v>59.859006273318784</v>
      </c>
      <c r="AA36" s="20">
        <v>185000000</v>
      </c>
    </row>
    <row r="37" spans="1:27" x14ac:dyDescent="0.25">
      <c r="A37" s="19" t="s">
        <v>63</v>
      </c>
      <c r="B37" s="15" t="s">
        <v>32</v>
      </c>
      <c r="C37" s="20">
        <v>3440811</v>
      </c>
      <c r="D37" s="20"/>
      <c r="E37" s="21">
        <v>1500000</v>
      </c>
      <c r="F37" s="22">
        <v>1500000</v>
      </c>
      <c r="G37" s="22">
        <v>1258200</v>
      </c>
      <c r="H37" s="22">
        <v>-8456467</v>
      </c>
      <c r="I37" s="22">
        <v>129276</v>
      </c>
      <c r="J37" s="22">
        <v>-7068991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-7068991</v>
      </c>
      <c r="X37" s="22">
        <v>375000</v>
      </c>
      <c r="Y37" s="22">
        <v>-7443991</v>
      </c>
      <c r="Z37" s="23">
        <v>-1985.0642666666665</v>
      </c>
      <c r="AA37" s="20">
        <v>1500000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5873082</v>
      </c>
      <c r="D39" s="20"/>
      <c r="E39" s="21">
        <v>6967225</v>
      </c>
      <c r="F39" s="22">
        <v>6967225</v>
      </c>
      <c r="G39" s="22"/>
      <c r="H39" s="22"/>
      <c r="I39" s="22">
        <v>-1303964</v>
      </c>
      <c r="J39" s="22">
        <v>-1303964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-1303964</v>
      </c>
      <c r="X39" s="22">
        <v>1741806</v>
      </c>
      <c r="Y39" s="22">
        <v>-3045770</v>
      </c>
      <c r="Z39" s="23">
        <v>-174.862757390892</v>
      </c>
      <c r="AA39" s="20">
        <v>6967225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37583865</v>
      </c>
      <c r="D41" s="20"/>
      <c r="E41" s="21">
        <v>2700000</v>
      </c>
      <c r="F41" s="22">
        <v>2700000</v>
      </c>
      <c r="G41" s="22"/>
      <c r="H41" s="22">
        <v>750986</v>
      </c>
      <c r="I41" s="22">
        <v>5459591</v>
      </c>
      <c r="J41" s="22">
        <v>6210577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6210577</v>
      </c>
      <c r="X41" s="22">
        <v>675000</v>
      </c>
      <c r="Y41" s="22">
        <v>5535577</v>
      </c>
      <c r="Z41" s="23">
        <v>820.08548148148145</v>
      </c>
      <c r="AA41" s="20">
        <v>2700000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3668004</v>
      </c>
      <c r="F42" s="22">
        <v>3668004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917001</v>
      </c>
      <c r="Y42" s="22">
        <v>-917001</v>
      </c>
      <c r="Z42" s="23">
        <v>-100</v>
      </c>
      <c r="AA42" s="20">
        <v>3668004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8689659</v>
      </c>
      <c r="F43" s="22">
        <v>8689659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2172417</v>
      </c>
      <c r="Y43" s="22">
        <v>-2172417</v>
      </c>
      <c r="Z43" s="23">
        <v>-100</v>
      </c>
      <c r="AA43" s="20">
        <v>8689659</v>
      </c>
    </row>
    <row r="44" spans="1:27" x14ac:dyDescent="0.25">
      <c r="A44" s="19" t="s">
        <v>69</v>
      </c>
      <c r="B44" s="15" t="s">
        <v>32</v>
      </c>
      <c r="C44" s="20">
        <v>22119351</v>
      </c>
      <c r="D44" s="20"/>
      <c r="E44" s="21">
        <v>500000</v>
      </c>
      <c r="F44" s="22">
        <v>500000</v>
      </c>
      <c r="G44" s="22"/>
      <c r="H44" s="22"/>
      <c r="I44" s="22">
        <v>6464</v>
      </c>
      <c r="J44" s="22">
        <v>6464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6464</v>
      </c>
      <c r="X44" s="22">
        <v>125001</v>
      </c>
      <c r="Y44" s="22">
        <v>-118537</v>
      </c>
      <c r="Z44" s="23">
        <v>-94.828841369269043</v>
      </c>
      <c r="AA44" s="20">
        <v>500000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248344581</v>
      </c>
      <c r="D47" s="29">
        <f t="shared" ref="D47:Y47" si="1">SUM(D34:D46)</f>
        <v>0</v>
      </c>
      <c r="E47" s="30">
        <f t="shared" si="1"/>
        <v>220121537</v>
      </c>
      <c r="F47" s="31">
        <f t="shared" si="1"/>
        <v>220121537</v>
      </c>
      <c r="G47" s="31">
        <f t="shared" si="1"/>
        <v>2618555</v>
      </c>
      <c r="H47" s="31">
        <f t="shared" si="1"/>
        <v>-1008012</v>
      </c>
      <c r="I47" s="31">
        <f t="shared" si="1"/>
        <v>72864689</v>
      </c>
      <c r="J47" s="31">
        <f t="shared" si="1"/>
        <v>74475232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74475232</v>
      </c>
      <c r="X47" s="31">
        <f t="shared" si="1"/>
        <v>55030395</v>
      </c>
      <c r="Y47" s="31">
        <f t="shared" si="1"/>
        <v>19444837</v>
      </c>
      <c r="Z47" s="32">
        <f>+IF(X47&lt;&gt;0,+(Y47/X47)*100,0)</f>
        <v>35.334721838722039</v>
      </c>
      <c r="AA47" s="29">
        <f>SUM(AA34:AA46)</f>
        <v>220121537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-122048234</v>
      </c>
      <c r="D48" s="39">
        <f t="shared" si="2"/>
        <v>0</v>
      </c>
      <c r="E48" s="40">
        <f t="shared" si="2"/>
        <v>94248126</v>
      </c>
      <c r="F48" s="41">
        <f t="shared" si="2"/>
        <v>94248126</v>
      </c>
      <c r="G48" s="41">
        <f t="shared" si="2"/>
        <v>14822383</v>
      </c>
      <c r="H48" s="41">
        <f t="shared" si="2"/>
        <v>19310598</v>
      </c>
      <c r="I48" s="41">
        <f t="shared" si="2"/>
        <v>-56988261</v>
      </c>
      <c r="J48" s="41">
        <f t="shared" si="2"/>
        <v>-22855280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-22855280</v>
      </c>
      <c r="X48" s="41">
        <f t="shared" si="2"/>
        <v>23562018</v>
      </c>
      <c r="Y48" s="41">
        <f t="shared" si="2"/>
        <v>-46417298</v>
      </c>
      <c r="Z48" s="42">
        <f>+IF(X48&lt;&gt;0,+(Y48/X48)*100,0)</f>
        <v>-197.00052007429923</v>
      </c>
      <c r="AA48" s="39">
        <f>+AA32-AA47</f>
        <v>94248126</v>
      </c>
    </row>
    <row r="49" spans="1:27" x14ac:dyDescent="0.25">
      <c r="A49" s="43" t="s">
        <v>74</v>
      </c>
      <c r="B49" s="15" t="s">
        <v>32</v>
      </c>
      <c r="C49" s="20">
        <v>5000000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-117048234</v>
      </c>
      <c r="D51" s="48">
        <f t="shared" si="3"/>
        <v>0</v>
      </c>
      <c r="E51" s="49">
        <f t="shared" si="3"/>
        <v>94248126</v>
      </c>
      <c r="F51" s="50">
        <f t="shared" si="3"/>
        <v>94248126</v>
      </c>
      <c r="G51" s="50">
        <f t="shared" si="3"/>
        <v>14822383</v>
      </c>
      <c r="H51" s="50">
        <f t="shared" si="3"/>
        <v>19310598</v>
      </c>
      <c r="I51" s="50">
        <f t="shared" si="3"/>
        <v>-56988261</v>
      </c>
      <c r="J51" s="50">
        <f t="shared" si="3"/>
        <v>-22855280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-22855280</v>
      </c>
      <c r="X51" s="50">
        <f t="shared" si="3"/>
        <v>23562018</v>
      </c>
      <c r="Y51" s="50">
        <f t="shared" si="3"/>
        <v>-46417298</v>
      </c>
      <c r="Z51" s="51">
        <f>+IF(X51&lt;&gt;0,+(Y51/X51)*100,0)</f>
        <v>-197.00052007429923</v>
      </c>
      <c r="AA51" s="48">
        <f>SUM(AA48:AA50)</f>
        <v>94248126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-117048234</v>
      </c>
      <c r="D53" s="54">
        <f>+D51-D52</f>
        <v>0</v>
      </c>
      <c r="E53" s="55">
        <f t="shared" si="4"/>
        <v>94248126</v>
      </c>
      <c r="F53" s="56">
        <f t="shared" si="4"/>
        <v>94248126</v>
      </c>
      <c r="G53" s="56">
        <f t="shared" si="4"/>
        <v>14822383</v>
      </c>
      <c r="H53" s="56">
        <f t="shared" si="4"/>
        <v>19310598</v>
      </c>
      <c r="I53" s="56">
        <f t="shared" si="4"/>
        <v>-56988261</v>
      </c>
      <c r="J53" s="56">
        <f t="shared" si="4"/>
        <v>-22855280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-22855280</v>
      </c>
      <c r="X53" s="56">
        <f t="shared" si="4"/>
        <v>23562018</v>
      </c>
      <c r="Y53" s="56">
        <f t="shared" si="4"/>
        <v>-46417298</v>
      </c>
      <c r="Z53" s="57">
        <f>+IF(X53&lt;&gt;0,+(Y53/X53)*100,0)</f>
        <v>-197.00052007429923</v>
      </c>
      <c r="AA53" s="54">
        <f>+AA51-AA52</f>
        <v>94248126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-117048234</v>
      </c>
      <c r="D56" s="48">
        <f>SUM(D53:D55)</f>
        <v>0</v>
      </c>
      <c r="E56" s="49">
        <f t="shared" si="5"/>
        <v>94248126</v>
      </c>
      <c r="F56" s="50">
        <f t="shared" si="5"/>
        <v>94248126</v>
      </c>
      <c r="G56" s="50">
        <f t="shared" si="5"/>
        <v>14822383</v>
      </c>
      <c r="H56" s="50">
        <f t="shared" si="5"/>
        <v>19310598</v>
      </c>
      <c r="I56" s="50">
        <f t="shared" si="5"/>
        <v>-56988261</v>
      </c>
      <c r="J56" s="50">
        <f t="shared" si="5"/>
        <v>-22855280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-22855280</v>
      </c>
      <c r="X56" s="50">
        <f t="shared" si="5"/>
        <v>23562018</v>
      </c>
      <c r="Y56" s="50">
        <f t="shared" si="5"/>
        <v>-46417298</v>
      </c>
      <c r="Z56" s="51">
        <f>+IF(X56&lt;&gt;0,+(Y56/X56)*100,0)</f>
        <v>-197.00052007429923</v>
      </c>
      <c r="AA56" s="48">
        <f>SUM(AA53:AA55)</f>
        <v>94248126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-117048234</v>
      </c>
      <c r="D59" s="65">
        <f>SUM(D56:D58)</f>
        <v>0</v>
      </c>
      <c r="E59" s="66">
        <f t="shared" si="6"/>
        <v>94248126</v>
      </c>
      <c r="F59" s="67">
        <f t="shared" si="6"/>
        <v>94248126</v>
      </c>
      <c r="G59" s="67">
        <f t="shared" si="6"/>
        <v>14822383</v>
      </c>
      <c r="H59" s="67">
        <f t="shared" si="6"/>
        <v>19310598</v>
      </c>
      <c r="I59" s="67">
        <f t="shared" si="6"/>
        <v>-56988261</v>
      </c>
      <c r="J59" s="67">
        <f t="shared" si="6"/>
        <v>-22855280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-22855280</v>
      </c>
      <c r="X59" s="67">
        <f t="shared" si="6"/>
        <v>23562018</v>
      </c>
      <c r="Y59" s="67">
        <f t="shared" si="6"/>
        <v>-46417298</v>
      </c>
      <c r="Z59" s="68">
        <f>+IF(X59&lt;&gt;0,+(Y59/X59)*100,0)</f>
        <v>-197.00052007429923</v>
      </c>
      <c r="AA59" s="65">
        <f>SUM(AA56:AA58)</f>
        <v>94248126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1035204346</v>
      </c>
      <c r="D6" s="20"/>
      <c r="E6" s="21">
        <v>1792979163</v>
      </c>
      <c r="F6" s="22">
        <v>1792979163</v>
      </c>
      <c r="G6" s="22">
        <v>126137576</v>
      </c>
      <c r="H6" s="22">
        <v>141303008</v>
      </c>
      <c r="I6" s="22">
        <v>129522680</v>
      </c>
      <c r="J6" s="22">
        <v>396963264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396963264</v>
      </c>
      <c r="X6" s="22">
        <v>448244787</v>
      </c>
      <c r="Y6" s="22">
        <v>-51281523</v>
      </c>
      <c r="Z6" s="23">
        <v>-11.440517433167606</v>
      </c>
      <c r="AA6" s="20">
        <v>1792979163</v>
      </c>
    </row>
    <row r="7" spans="1:27" x14ac:dyDescent="0.25">
      <c r="A7" s="19" t="s">
        <v>35</v>
      </c>
      <c r="B7" s="15" t="s">
        <v>32</v>
      </c>
      <c r="C7" s="20">
        <v>1159901</v>
      </c>
      <c r="D7" s="20"/>
      <c r="E7" s="21">
        <v>1628501</v>
      </c>
      <c r="F7" s="22">
        <v>1628501</v>
      </c>
      <c r="G7" s="22">
        <v>32106</v>
      </c>
      <c r="H7" s="22"/>
      <c r="I7" s="22">
        <v>18598</v>
      </c>
      <c r="J7" s="22">
        <v>50704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50704</v>
      </c>
      <c r="X7" s="22">
        <v>407124</v>
      </c>
      <c r="Y7" s="22">
        <v>-356420</v>
      </c>
      <c r="Z7" s="23">
        <v>-87.545809139230315</v>
      </c>
      <c r="AA7" s="20">
        <v>1628501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83811717</v>
      </c>
      <c r="D13" s="20"/>
      <c r="E13" s="21">
        <v>86206559</v>
      </c>
      <c r="F13" s="22">
        <v>86206559</v>
      </c>
      <c r="G13" s="22">
        <v>7206515</v>
      </c>
      <c r="H13" s="22">
        <v>7308605</v>
      </c>
      <c r="I13" s="22">
        <v>7487858</v>
      </c>
      <c r="J13" s="22">
        <v>22002978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22002978</v>
      </c>
      <c r="X13" s="22">
        <v>21551640</v>
      </c>
      <c r="Y13" s="22">
        <v>451338</v>
      </c>
      <c r="Z13" s="23">
        <v>2.0942164958212</v>
      </c>
      <c r="AA13" s="20">
        <v>86206559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680972</v>
      </c>
      <c r="D19" s="20"/>
      <c r="E19" s="21">
        <v>612521</v>
      </c>
      <c r="F19" s="22">
        <v>612521</v>
      </c>
      <c r="G19" s="22">
        <v>52991</v>
      </c>
      <c r="H19" s="22">
        <v>40911</v>
      </c>
      <c r="I19" s="22">
        <v>41443</v>
      </c>
      <c r="J19" s="22">
        <v>135345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135345</v>
      </c>
      <c r="X19" s="22">
        <v>153129</v>
      </c>
      <c r="Y19" s="22">
        <v>-17784</v>
      </c>
      <c r="Z19" s="23">
        <v>-11.613737437062868</v>
      </c>
      <c r="AA19" s="20">
        <v>612521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286329927</v>
      </c>
      <c r="F25" s="22">
        <v>286329927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71582481</v>
      </c>
      <c r="Y25" s="22">
        <v>-71582481</v>
      </c>
      <c r="Z25" s="23">
        <v>-100</v>
      </c>
      <c r="AA25" s="20">
        <v>286329927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1120856936</v>
      </c>
      <c r="D32" s="29">
        <f t="shared" ref="D32:Y32" si="0">SUM(D6:D31)</f>
        <v>0</v>
      </c>
      <c r="E32" s="30">
        <f t="shared" si="0"/>
        <v>2167756671</v>
      </c>
      <c r="F32" s="31">
        <f t="shared" si="0"/>
        <v>2167756671</v>
      </c>
      <c r="G32" s="31">
        <f t="shared" si="0"/>
        <v>133429188</v>
      </c>
      <c r="H32" s="31">
        <f t="shared" si="0"/>
        <v>148652524</v>
      </c>
      <c r="I32" s="31">
        <f t="shared" si="0"/>
        <v>137070579</v>
      </c>
      <c r="J32" s="31">
        <f t="shared" si="0"/>
        <v>419152291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419152291</v>
      </c>
      <c r="X32" s="31">
        <f t="shared" si="0"/>
        <v>541939161</v>
      </c>
      <c r="Y32" s="31">
        <f t="shared" si="0"/>
        <v>-122786870</v>
      </c>
      <c r="Z32" s="32">
        <f>+IF(X32&lt;&gt;0,+(Y32/X32)*100,0)</f>
        <v>-22.656947280471581</v>
      </c>
      <c r="AA32" s="29">
        <f>SUM(AA6:AA31)</f>
        <v>2167756671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159790124</v>
      </c>
      <c r="D34" s="20"/>
      <c r="E34" s="21">
        <v>169581845</v>
      </c>
      <c r="F34" s="22">
        <v>169581845</v>
      </c>
      <c r="G34" s="22">
        <v>14187634</v>
      </c>
      <c r="H34" s="22">
        <v>13245650</v>
      </c>
      <c r="I34" s="22">
        <v>13993182</v>
      </c>
      <c r="J34" s="22">
        <v>41426466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41426466</v>
      </c>
      <c r="X34" s="22">
        <v>42395463</v>
      </c>
      <c r="Y34" s="22">
        <v>-968997</v>
      </c>
      <c r="Z34" s="23">
        <v>-2.285614854589511</v>
      </c>
      <c r="AA34" s="20">
        <v>169581845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1427804974</v>
      </c>
      <c r="D36" s="20"/>
      <c r="E36" s="21">
        <v>1650385412</v>
      </c>
      <c r="F36" s="22">
        <v>1650385412</v>
      </c>
      <c r="G36" s="22">
        <v>29112230</v>
      </c>
      <c r="H36" s="22">
        <v>243878718</v>
      </c>
      <c r="I36" s="22">
        <v>97457</v>
      </c>
      <c r="J36" s="22">
        <v>273088405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273088405</v>
      </c>
      <c r="X36" s="22">
        <v>412596354</v>
      </c>
      <c r="Y36" s="22">
        <v>-139507949</v>
      </c>
      <c r="Z36" s="23">
        <v>-33.812210807854107</v>
      </c>
      <c r="AA36" s="20">
        <v>1650385412</v>
      </c>
    </row>
    <row r="37" spans="1:27" x14ac:dyDescent="0.25">
      <c r="A37" s="19" t="s">
        <v>63</v>
      </c>
      <c r="B37" s="15" t="s">
        <v>32</v>
      </c>
      <c r="C37" s="20">
        <v>79442159</v>
      </c>
      <c r="D37" s="20"/>
      <c r="E37" s="21">
        <v>13285200</v>
      </c>
      <c r="F37" s="22">
        <v>13285200</v>
      </c>
      <c r="G37" s="22">
        <v>2918686</v>
      </c>
      <c r="H37" s="22">
        <v>1880647</v>
      </c>
      <c r="I37" s="22">
        <v>3102596</v>
      </c>
      <c r="J37" s="22">
        <v>7901929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7901929</v>
      </c>
      <c r="X37" s="22">
        <v>3321300</v>
      </c>
      <c r="Y37" s="22">
        <v>4580629</v>
      </c>
      <c r="Z37" s="23">
        <v>137.91674946557072</v>
      </c>
      <c r="AA37" s="20">
        <v>13285200</v>
      </c>
    </row>
    <row r="38" spans="1:27" x14ac:dyDescent="0.25">
      <c r="A38" s="19" t="s">
        <v>64</v>
      </c>
      <c r="B38" s="15" t="s">
        <v>32</v>
      </c>
      <c r="C38" s="20">
        <v>286557051</v>
      </c>
      <c r="D38" s="20"/>
      <c r="E38" s="21">
        <v>358595833</v>
      </c>
      <c r="F38" s="22">
        <v>358595833</v>
      </c>
      <c r="G38" s="22"/>
      <c r="H38" s="22">
        <v>59765972</v>
      </c>
      <c r="I38" s="22"/>
      <c r="J38" s="22">
        <v>59765972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59765972</v>
      </c>
      <c r="X38" s="22">
        <v>89648958</v>
      </c>
      <c r="Y38" s="22">
        <v>-29882986</v>
      </c>
      <c r="Z38" s="23">
        <v>-33.333333333333329</v>
      </c>
      <c r="AA38" s="20">
        <v>358595833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52783607</v>
      </c>
      <c r="F39" s="22">
        <v>52783607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13195902</v>
      </c>
      <c r="Y39" s="22">
        <v>-13195902</v>
      </c>
      <c r="Z39" s="23">
        <v>-100</v>
      </c>
      <c r="AA39" s="20">
        <v>52783607</v>
      </c>
    </row>
    <row r="40" spans="1:27" x14ac:dyDescent="0.25">
      <c r="A40" s="19" t="s">
        <v>40</v>
      </c>
      <c r="B40" s="15" t="s">
        <v>32</v>
      </c>
      <c r="C40" s="20">
        <v>534088082</v>
      </c>
      <c r="D40" s="20"/>
      <c r="E40" s="21">
        <v>98943591</v>
      </c>
      <c r="F40" s="22">
        <v>98943591</v>
      </c>
      <c r="G40" s="22">
        <v>2123689</v>
      </c>
      <c r="H40" s="22">
        <v>55997469</v>
      </c>
      <c r="I40" s="22"/>
      <c r="J40" s="22">
        <v>58121158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58121158</v>
      </c>
      <c r="X40" s="22">
        <v>24735897</v>
      </c>
      <c r="Y40" s="22">
        <v>33385261</v>
      </c>
      <c r="Z40" s="23">
        <v>134.96684999941584</v>
      </c>
      <c r="AA40" s="20">
        <v>98943591</v>
      </c>
    </row>
    <row r="41" spans="1:27" x14ac:dyDescent="0.25">
      <c r="A41" s="19" t="s">
        <v>66</v>
      </c>
      <c r="B41" s="15" t="s">
        <v>32</v>
      </c>
      <c r="C41" s="20">
        <v>101346086</v>
      </c>
      <c r="D41" s="20"/>
      <c r="E41" s="21">
        <v>81417664</v>
      </c>
      <c r="F41" s="22">
        <v>81417664</v>
      </c>
      <c r="G41" s="22">
        <v>21950</v>
      </c>
      <c r="H41" s="22">
        <v>9537282</v>
      </c>
      <c r="I41" s="22">
        <v>1808891</v>
      </c>
      <c r="J41" s="22">
        <v>11368123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11368123</v>
      </c>
      <c r="X41" s="22">
        <v>20354412</v>
      </c>
      <c r="Y41" s="22">
        <v>-8986289</v>
      </c>
      <c r="Z41" s="23">
        <v>-44.149096520204075</v>
      </c>
      <c r="AA41" s="20">
        <v>81417664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6264622</v>
      </c>
      <c r="F43" s="22">
        <v>6264622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1566156</v>
      </c>
      <c r="Y43" s="22">
        <v>-1566156</v>
      </c>
      <c r="Z43" s="23">
        <v>-100</v>
      </c>
      <c r="AA43" s="20">
        <v>6264622</v>
      </c>
    </row>
    <row r="44" spans="1:27" x14ac:dyDescent="0.25">
      <c r="A44" s="19" t="s">
        <v>69</v>
      </c>
      <c r="B44" s="15" t="s">
        <v>32</v>
      </c>
      <c r="C44" s="20">
        <v>19035739</v>
      </c>
      <c r="D44" s="20"/>
      <c r="E44" s="21">
        <v>14377114</v>
      </c>
      <c r="F44" s="22">
        <v>14377114</v>
      </c>
      <c r="G44" s="22">
        <v>159338</v>
      </c>
      <c r="H44" s="22">
        <v>342340</v>
      </c>
      <c r="I44" s="22">
        <v>318388</v>
      </c>
      <c r="J44" s="22">
        <v>820066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820066</v>
      </c>
      <c r="X44" s="22">
        <v>3594276</v>
      </c>
      <c r="Y44" s="22">
        <v>-2774210</v>
      </c>
      <c r="Z44" s="23">
        <v>-77.184111626374829</v>
      </c>
      <c r="AA44" s="20">
        <v>14377114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2608064215</v>
      </c>
      <c r="D47" s="29">
        <f t="shared" ref="D47:Y47" si="1">SUM(D34:D46)</f>
        <v>0</v>
      </c>
      <c r="E47" s="30">
        <f t="shared" si="1"/>
        <v>2445634888</v>
      </c>
      <c r="F47" s="31">
        <f t="shared" si="1"/>
        <v>2445634888</v>
      </c>
      <c r="G47" s="31">
        <f t="shared" si="1"/>
        <v>48523527</v>
      </c>
      <c r="H47" s="31">
        <f t="shared" si="1"/>
        <v>384648078</v>
      </c>
      <c r="I47" s="31">
        <f t="shared" si="1"/>
        <v>19320514</v>
      </c>
      <c r="J47" s="31">
        <f t="shared" si="1"/>
        <v>452492119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452492119</v>
      </c>
      <c r="X47" s="31">
        <f t="shared" si="1"/>
        <v>611408718</v>
      </c>
      <c r="Y47" s="31">
        <f t="shared" si="1"/>
        <v>-158916599</v>
      </c>
      <c r="Z47" s="32">
        <f>+IF(X47&lt;&gt;0,+(Y47/X47)*100,0)</f>
        <v>-25.991876517534379</v>
      </c>
      <c r="AA47" s="29">
        <f>SUM(AA34:AA46)</f>
        <v>2445634888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-1487207279</v>
      </c>
      <c r="D48" s="39">
        <f t="shared" si="2"/>
        <v>0</v>
      </c>
      <c r="E48" s="40">
        <f t="shared" si="2"/>
        <v>-277878217</v>
      </c>
      <c r="F48" s="41">
        <f t="shared" si="2"/>
        <v>-277878217</v>
      </c>
      <c r="G48" s="41">
        <f t="shared" si="2"/>
        <v>84905661</v>
      </c>
      <c r="H48" s="41">
        <f t="shared" si="2"/>
        <v>-235995554</v>
      </c>
      <c r="I48" s="41">
        <f t="shared" si="2"/>
        <v>117750065</v>
      </c>
      <c r="J48" s="41">
        <f t="shared" si="2"/>
        <v>-33339828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-33339828</v>
      </c>
      <c r="X48" s="41">
        <f t="shared" si="2"/>
        <v>-69469557</v>
      </c>
      <c r="Y48" s="41">
        <f t="shared" si="2"/>
        <v>36129729</v>
      </c>
      <c r="Z48" s="42">
        <f>+IF(X48&lt;&gt;0,+(Y48/X48)*100,0)</f>
        <v>-52.008002584498989</v>
      </c>
      <c r="AA48" s="39">
        <f>+AA32-AA47</f>
        <v>-277878217</v>
      </c>
    </row>
    <row r="49" spans="1:27" x14ac:dyDescent="0.25">
      <c r="A49" s="43" t="s">
        <v>74</v>
      </c>
      <c r="B49" s="15" t="s">
        <v>32</v>
      </c>
      <c r="C49" s="20">
        <v>59100000</v>
      </c>
      <c r="D49" s="20"/>
      <c r="E49" s="21">
        <v>69404250</v>
      </c>
      <c r="F49" s="22">
        <v>69404250</v>
      </c>
      <c r="G49" s="22"/>
      <c r="H49" s="22">
        <v>2000000</v>
      </c>
      <c r="I49" s="22">
        <v>3067857</v>
      </c>
      <c r="J49" s="22">
        <v>5067857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5067857</v>
      </c>
      <c r="X49" s="22">
        <v>17351064</v>
      </c>
      <c r="Y49" s="22">
        <v>-12283207</v>
      </c>
      <c r="Z49" s="23">
        <v>-70.792240752497946</v>
      </c>
      <c r="AA49" s="20">
        <v>69404250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-1428107279</v>
      </c>
      <c r="D51" s="48">
        <f t="shared" si="3"/>
        <v>0</v>
      </c>
      <c r="E51" s="49">
        <f t="shared" si="3"/>
        <v>-208473967</v>
      </c>
      <c r="F51" s="50">
        <f t="shared" si="3"/>
        <v>-208473967</v>
      </c>
      <c r="G51" s="50">
        <f t="shared" si="3"/>
        <v>84905661</v>
      </c>
      <c r="H51" s="50">
        <f t="shared" si="3"/>
        <v>-233995554</v>
      </c>
      <c r="I51" s="50">
        <f t="shared" si="3"/>
        <v>120817922</v>
      </c>
      <c r="J51" s="50">
        <f t="shared" si="3"/>
        <v>-28271971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-28271971</v>
      </c>
      <c r="X51" s="50">
        <f t="shared" si="3"/>
        <v>-52118493</v>
      </c>
      <c r="Y51" s="50">
        <f t="shared" si="3"/>
        <v>23846522</v>
      </c>
      <c r="Z51" s="51">
        <f>+IF(X51&lt;&gt;0,+(Y51/X51)*100,0)</f>
        <v>-45.754434994887518</v>
      </c>
      <c r="AA51" s="48">
        <f>SUM(AA48:AA50)</f>
        <v>-208473967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-1428107279</v>
      </c>
      <c r="D53" s="54">
        <f>+D51-D52</f>
        <v>0</v>
      </c>
      <c r="E53" s="55">
        <f t="shared" si="4"/>
        <v>-208473967</v>
      </c>
      <c r="F53" s="56">
        <f t="shared" si="4"/>
        <v>-208473967</v>
      </c>
      <c r="G53" s="56">
        <f t="shared" si="4"/>
        <v>84905661</v>
      </c>
      <c r="H53" s="56">
        <f t="shared" si="4"/>
        <v>-233995554</v>
      </c>
      <c r="I53" s="56">
        <f t="shared" si="4"/>
        <v>120817922</v>
      </c>
      <c r="J53" s="56">
        <f t="shared" si="4"/>
        <v>-28271971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-28271971</v>
      </c>
      <c r="X53" s="56">
        <f t="shared" si="4"/>
        <v>-52118493</v>
      </c>
      <c r="Y53" s="56">
        <f t="shared" si="4"/>
        <v>23846522</v>
      </c>
      <c r="Z53" s="57">
        <f>+IF(X53&lt;&gt;0,+(Y53/X53)*100,0)</f>
        <v>-45.754434994887518</v>
      </c>
      <c r="AA53" s="54">
        <f>+AA51-AA52</f>
        <v>-208473967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-1428107279</v>
      </c>
      <c r="D56" s="48">
        <f>SUM(D53:D55)</f>
        <v>0</v>
      </c>
      <c r="E56" s="49">
        <f t="shared" si="5"/>
        <v>-208473967</v>
      </c>
      <c r="F56" s="50">
        <f t="shared" si="5"/>
        <v>-208473967</v>
      </c>
      <c r="G56" s="50">
        <f t="shared" si="5"/>
        <v>84905661</v>
      </c>
      <c r="H56" s="50">
        <f t="shared" si="5"/>
        <v>-233995554</v>
      </c>
      <c r="I56" s="50">
        <f t="shared" si="5"/>
        <v>120817922</v>
      </c>
      <c r="J56" s="50">
        <f t="shared" si="5"/>
        <v>-28271971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-28271971</v>
      </c>
      <c r="X56" s="50">
        <f t="shared" si="5"/>
        <v>-52118493</v>
      </c>
      <c r="Y56" s="50">
        <f t="shared" si="5"/>
        <v>23846522</v>
      </c>
      <c r="Z56" s="51">
        <f>+IF(X56&lt;&gt;0,+(Y56/X56)*100,0)</f>
        <v>-45.754434994887518</v>
      </c>
      <c r="AA56" s="48">
        <f>SUM(AA53:AA55)</f>
        <v>-208473967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-1428107279</v>
      </c>
      <c r="D59" s="65">
        <f>SUM(D56:D58)</f>
        <v>0</v>
      </c>
      <c r="E59" s="66">
        <f t="shared" si="6"/>
        <v>-208473967</v>
      </c>
      <c r="F59" s="67">
        <f t="shared" si="6"/>
        <v>-208473967</v>
      </c>
      <c r="G59" s="67">
        <f t="shared" si="6"/>
        <v>84905661</v>
      </c>
      <c r="H59" s="67">
        <f t="shared" si="6"/>
        <v>-233995554</v>
      </c>
      <c r="I59" s="67">
        <f t="shared" si="6"/>
        <v>120817922</v>
      </c>
      <c r="J59" s="67">
        <f t="shared" si="6"/>
        <v>-28271971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-28271971</v>
      </c>
      <c r="X59" s="67">
        <f t="shared" si="6"/>
        <v>-52118493</v>
      </c>
      <c r="Y59" s="67">
        <f t="shared" si="6"/>
        <v>23846522</v>
      </c>
      <c r="Z59" s="68">
        <f>+IF(X59&lt;&gt;0,+(Y59/X59)*100,0)</f>
        <v>-45.754434994887518</v>
      </c>
      <c r="AA59" s="65">
        <f>SUM(AA56:AA58)</f>
        <v>-208473967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710711567</v>
      </c>
      <c r="D6" s="20"/>
      <c r="E6" s="21">
        <v>919316148</v>
      </c>
      <c r="F6" s="22">
        <v>919316148</v>
      </c>
      <c r="G6" s="22">
        <v>78224273</v>
      </c>
      <c r="H6" s="22">
        <v>58796692</v>
      </c>
      <c r="I6" s="22">
        <v>72042058</v>
      </c>
      <c r="J6" s="22">
        <v>209063023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209063023</v>
      </c>
      <c r="X6" s="22">
        <v>229829037</v>
      </c>
      <c r="Y6" s="22">
        <v>-20766014</v>
      </c>
      <c r="Z6" s="23">
        <v>-9.0354179224098647</v>
      </c>
      <c r="AA6" s="20">
        <v>919316148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2139279</v>
      </c>
      <c r="D13" s="20"/>
      <c r="E13" s="21">
        <v>1956444</v>
      </c>
      <c r="F13" s="22">
        <v>1956444</v>
      </c>
      <c r="G13" s="22">
        <v>247559</v>
      </c>
      <c r="H13" s="22">
        <v>257739</v>
      </c>
      <c r="I13" s="22">
        <v>272663</v>
      </c>
      <c r="J13" s="22">
        <v>777961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777961</v>
      </c>
      <c r="X13" s="22">
        <v>489111</v>
      </c>
      <c r="Y13" s="22">
        <v>288850</v>
      </c>
      <c r="Z13" s="23">
        <v>59.056124274448948</v>
      </c>
      <c r="AA13" s="20">
        <v>1956444</v>
      </c>
    </row>
    <row r="14" spans="1:27" x14ac:dyDescent="0.25">
      <c r="A14" s="19" t="s">
        <v>42</v>
      </c>
      <c r="B14" s="15" t="s">
        <v>32</v>
      </c>
      <c r="C14" s="20">
        <v>53134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423414</v>
      </c>
      <c r="D19" s="20"/>
      <c r="E19" s="21">
        <v>99792</v>
      </c>
      <c r="F19" s="22">
        <v>99792</v>
      </c>
      <c r="G19" s="22">
        <v>12494</v>
      </c>
      <c r="H19" s="22">
        <v>27878</v>
      </c>
      <c r="I19" s="22"/>
      <c r="J19" s="22">
        <v>40372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40372</v>
      </c>
      <c r="X19" s="22">
        <v>24948</v>
      </c>
      <c r="Y19" s="22">
        <v>15424</v>
      </c>
      <c r="Z19" s="23">
        <v>61.824595157928485</v>
      </c>
      <c r="AA19" s="20">
        <v>99792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1432394</v>
      </c>
      <c r="D23" s="20"/>
      <c r="E23" s="21">
        <v>1418052</v>
      </c>
      <c r="F23" s="22">
        <v>1418052</v>
      </c>
      <c r="G23" s="22">
        <v>167600</v>
      </c>
      <c r="H23" s="22">
        <v>166340</v>
      </c>
      <c r="I23" s="22">
        <v>205564</v>
      </c>
      <c r="J23" s="22">
        <v>539504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539504</v>
      </c>
      <c r="X23" s="22">
        <v>354513</v>
      </c>
      <c r="Y23" s="22">
        <v>184991</v>
      </c>
      <c r="Z23" s="23">
        <v>52.181725352807938</v>
      </c>
      <c r="AA23" s="20">
        <v>1418052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13074561</v>
      </c>
      <c r="D25" s="20"/>
      <c r="E25" s="21">
        <v>20238472</v>
      </c>
      <c r="F25" s="22">
        <v>20238472</v>
      </c>
      <c r="G25" s="22">
        <v>6781267</v>
      </c>
      <c r="H25" s="22"/>
      <c r="I25" s="22"/>
      <c r="J25" s="22">
        <v>6781267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6781267</v>
      </c>
      <c r="X25" s="22">
        <v>6059618</v>
      </c>
      <c r="Y25" s="22">
        <v>721649</v>
      </c>
      <c r="Z25" s="23">
        <v>11.909150048732444</v>
      </c>
      <c r="AA25" s="20">
        <v>20238472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727834349</v>
      </c>
      <c r="D32" s="29">
        <f t="shared" ref="D32:Y32" si="0">SUM(D6:D31)</f>
        <v>0</v>
      </c>
      <c r="E32" s="30">
        <f t="shared" si="0"/>
        <v>943028908</v>
      </c>
      <c r="F32" s="31">
        <f t="shared" si="0"/>
        <v>943028908</v>
      </c>
      <c r="G32" s="31">
        <f t="shared" si="0"/>
        <v>85433193</v>
      </c>
      <c r="H32" s="31">
        <f t="shared" si="0"/>
        <v>59248649</v>
      </c>
      <c r="I32" s="31">
        <f t="shared" si="0"/>
        <v>72520285</v>
      </c>
      <c r="J32" s="31">
        <f t="shared" si="0"/>
        <v>217202127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217202127</v>
      </c>
      <c r="X32" s="31">
        <f t="shared" si="0"/>
        <v>236757227</v>
      </c>
      <c r="Y32" s="31">
        <f t="shared" si="0"/>
        <v>-19555100</v>
      </c>
      <c r="Z32" s="32">
        <f>+IF(X32&lt;&gt;0,+(Y32/X32)*100,0)</f>
        <v>-8.2595577958851507</v>
      </c>
      <c r="AA32" s="29">
        <f>SUM(AA6:AA31)</f>
        <v>943028908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65756723</v>
      </c>
      <c r="D34" s="20"/>
      <c r="E34" s="21">
        <v>59123674</v>
      </c>
      <c r="F34" s="22">
        <v>59123674</v>
      </c>
      <c r="G34" s="22">
        <v>5860508</v>
      </c>
      <c r="H34" s="22">
        <v>5799566</v>
      </c>
      <c r="I34" s="22">
        <v>5761251</v>
      </c>
      <c r="J34" s="22">
        <v>17421325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17421325</v>
      </c>
      <c r="X34" s="22">
        <v>14780922</v>
      </c>
      <c r="Y34" s="22">
        <v>2640403</v>
      </c>
      <c r="Z34" s="23">
        <v>17.863587941266452</v>
      </c>
      <c r="AA34" s="20">
        <v>59123674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595730886</v>
      </c>
      <c r="D36" s="20"/>
      <c r="E36" s="21">
        <v>670449464</v>
      </c>
      <c r="F36" s="22">
        <v>670449464</v>
      </c>
      <c r="G36" s="22">
        <v>81128</v>
      </c>
      <c r="H36" s="22">
        <v>101686585</v>
      </c>
      <c r="I36" s="22">
        <v>87627050</v>
      </c>
      <c r="J36" s="22">
        <v>189394763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189394763</v>
      </c>
      <c r="X36" s="22">
        <v>165112365</v>
      </c>
      <c r="Y36" s="22">
        <v>24282398</v>
      </c>
      <c r="Z36" s="23">
        <v>14.70658966092576</v>
      </c>
      <c r="AA36" s="20">
        <v>670449464</v>
      </c>
    </row>
    <row r="37" spans="1:27" x14ac:dyDescent="0.25">
      <c r="A37" s="19" t="s">
        <v>63</v>
      </c>
      <c r="B37" s="15" t="s">
        <v>32</v>
      </c>
      <c r="C37" s="20">
        <v>17499179</v>
      </c>
      <c r="D37" s="20"/>
      <c r="E37" s="21">
        <v>19616800</v>
      </c>
      <c r="F37" s="22">
        <v>19616800</v>
      </c>
      <c r="G37" s="22">
        <v>1919019</v>
      </c>
      <c r="H37" s="22">
        <v>2295182</v>
      </c>
      <c r="I37" s="22">
        <v>2735501</v>
      </c>
      <c r="J37" s="22">
        <v>6949702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6949702</v>
      </c>
      <c r="X37" s="22">
        <v>4904212</v>
      </c>
      <c r="Y37" s="22">
        <v>2045490</v>
      </c>
      <c r="Z37" s="23">
        <v>41.708841298051553</v>
      </c>
      <c r="AA37" s="20">
        <v>19616800</v>
      </c>
    </row>
    <row r="38" spans="1:27" x14ac:dyDescent="0.25">
      <c r="A38" s="19" t="s">
        <v>64</v>
      </c>
      <c r="B38" s="15" t="s">
        <v>32</v>
      </c>
      <c r="C38" s="20">
        <v>5164851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43744609</v>
      </c>
      <c r="D39" s="20"/>
      <c r="E39" s="21">
        <v>48893796</v>
      </c>
      <c r="F39" s="22">
        <v>48893796</v>
      </c>
      <c r="G39" s="22">
        <v>4074483</v>
      </c>
      <c r="H39" s="22">
        <v>8147254</v>
      </c>
      <c r="I39" s="22">
        <v>8148110</v>
      </c>
      <c r="J39" s="22">
        <v>20369847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20369847</v>
      </c>
      <c r="X39" s="22">
        <v>12223449</v>
      </c>
      <c r="Y39" s="22">
        <v>8146398</v>
      </c>
      <c r="Z39" s="23">
        <v>66.645657866286342</v>
      </c>
      <c r="AA39" s="20">
        <v>48893796</v>
      </c>
    </row>
    <row r="40" spans="1:27" x14ac:dyDescent="0.25">
      <c r="A40" s="19" t="s">
        <v>40</v>
      </c>
      <c r="B40" s="15" t="s">
        <v>32</v>
      </c>
      <c r="C40" s="20">
        <v>35081208</v>
      </c>
      <c r="D40" s="20"/>
      <c r="E40" s="21">
        <v>20943926</v>
      </c>
      <c r="F40" s="22">
        <v>20943926</v>
      </c>
      <c r="G40" s="22"/>
      <c r="H40" s="22">
        <v>367</v>
      </c>
      <c r="I40" s="22"/>
      <c r="J40" s="22">
        <v>367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367</v>
      </c>
      <c r="X40" s="22">
        <v>5235951</v>
      </c>
      <c r="Y40" s="22">
        <v>-5235584</v>
      </c>
      <c r="Z40" s="23">
        <v>-99.992990767102285</v>
      </c>
      <c r="AA40" s="20">
        <v>20943926</v>
      </c>
    </row>
    <row r="41" spans="1:27" x14ac:dyDescent="0.25">
      <c r="A41" s="19" t="s">
        <v>66</v>
      </c>
      <c r="B41" s="15" t="s">
        <v>32</v>
      </c>
      <c r="C41" s="20">
        <v>41158299</v>
      </c>
      <c r="D41" s="20"/>
      <c r="E41" s="21">
        <v>67401776</v>
      </c>
      <c r="F41" s="22">
        <v>68101776</v>
      </c>
      <c r="G41" s="22">
        <v>2169438</v>
      </c>
      <c r="H41" s="22">
        <v>4606041</v>
      </c>
      <c r="I41" s="22">
        <v>4269097</v>
      </c>
      <c r="J41" s="22">
        <v>11044576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11044576</v>
      </c>
      <c r="X41" s="22">
        <v>17203433</v>
      </c>
      <c r="Y41" s="22">
        <v>-6158857</v>
      </c>
      <c r="Z41" s="23">
        <v>-35.80016267683316</v>
      </c>
      <c r="AA41" s="20">
        <v>68101776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605317</v>
      </c>
      <c r="D43" s="20"/>
      <c r="E43" s="21">
        <v>4294482</v>
      </c>
      <c r="F43" s="22">
        <v>4294482</v>
      </c>
      <c r="G43" s="22"/>
      <c r="H43" s="22">
        <v>-1744</v>
      </c>
      <c r="I43" s="22"/>
      <c r="J43" s="22">
        <v>-1744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-1744</v>
      </c>
      <c r="X43" s="22">
        <v>1073622</v>
      </c>
      <c r="Y43" s="22">
        <v>-1075366</v>
      </c>
      <c r="Z43" s="23">
        <v>-100.16244078455918</v>
      </c>
      <c r="AA43" s="20">
        <v>4294482</v>
      </c>
    </row>
    <row r="44" spans="1:27" x14ac:dyDescent="0.25">
      <c r="A44" s="19" t="s">
        <v>69</v>
      </c>
      <c r="B44" s="15" t="s">
        <v>32</v>
      </c>
      <c r="C44" s="20">
        <v>5073525</v>
      </c>
      <c r="D44" s="20"/>
      <c r="E44" s="21">
        <v>6622697</v>
      </c>
      <c r="F44" s="22">
        <v>31622697</v>
      </c>
      <c r="G44" s="22">
        <v>2838446</v>
      </c>
      <c r="H44" s="22">
        <v>3022235</v>
      </c>
      <c r="I44" s="22">
        <v>2379556</v>
      </c>
      <c r="J44" s="22">
        <v>8240237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8240237</v>
      </c>
      <c r="X44" s="22">
        <v>6201124</v>
      </c>
      <c r="Y44" s="22">
        <v>2039113</v>
      </c>
      <c r="Z44" s="23">
        <v>32.882957992776795</v>
      </c>
      <c r="AA44" s="20">
        <v>31622697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809814597</v>
      </c>
      <c r="D47" s="29">
        <f t="shared" ref="D47:Y47" si="1">SUM(D34:D46)</f>
        <v>0</v>
      </c>
      <c r="E47" s="30">
        <f t="shared" si="1"/>
        <v>897346615</v>
      </c>
      <c r="F47" s="31">
        <f t="shared" si="1"/>
        <v>923046615</v>
      </c>
      <c r="G47" s="31">
        <f t="shared" si="1"/>
        <v>16943022</v>
      </c>
      <c r="H47" s="31">
        <f t="shared" si="1"/>
        <v>125555486</v>
      </c>
      <c r="I47" s="31">
        <f t="shared" si="1"/>
        <v>110920565</v>
      </c>
      <c r="J47" s="31">
        <f t="shared" si="1"/>
        <v>253419073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253419073</v>
      </c>
      <c r="X47" s="31">
        <f t="shared" si="1"/>
        <v>226735078</v>
      </c>
      <c r="Y47" s="31">
        <f t="shared" si="1"/>
        <v>26683995</v>
      </c>
      <c r="Z47" s="32">
        <f>+IF(X47&lt;&gt;0,+(Y47/X47)*100,0)</f>
        <v>11.768798738764188</v>
      </c>
      <c r="AA47" s="29">
        <f>SUM(AA34:AA46)</f>
        <v>923046615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-81980248</v>
      </c>
      <c r="D48" s="39">
        <f t="shared" si="2"/>
        <v>0</v>
      </c>
      <c r="E48" s="40">
        <f t="shared" si="2"/>
        <v>45682293</v>
      </c>
      <c r="F48" s="41">
        <f t="shared" si="2"/>
        <v>19982293</v>
      </c>
      <c r="G48" s="41">
        <f t="shared" si="2"/>
        <v>68490171</v>
      </c>
      <c r="H48" s="41">
        <f t="shared" si="2"/>
        <v>-66306837</v>
      </c>
      <c r="I48" s="41">
        <f t="shared" si="2"/>
        <v>-38400280</v>
      </c>
      <c r="J48" s="41">
        <f t="shared" si="2"/>
        <v>-36216946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-36216946</v>
      </c>
      <c r="X48" s="41">
        <f t="shared" si="2"/>
        <v>10022149</v>
      </c>
      <c r="Y48" s="41">
        <f t="shared" si="2"/>
        <v>-46239095</v>
      </c>
      <c r="Z48" s="42">
        <f>+IF(X48&lt;&gt;0,+(Y48/X48)*100,0)</f>
        <v>-461.36906366089744</v>
      </c>
      <c r="AA48" s="39">
        <f>+AA32-AA47</f>
        <v>19982293</v>
      </c>
    </row>
    <row r="49" spans="1:27" x14ac:dyDescent="0.25">
      <c r="A49" s="43" t="s">
        <v>74</v>
      </c>
      <c r="B49" s="15" t="s">
        <v>32</v>
      </c>
      <c r="C49" s="20">
        <v>25780000</v>
      </c>
      <c r="D49" s="20"/>
      <c r="E49" s="21">
        <v>28050000</v>
      </c>
      <c r="F49" s="22">
        <v>28050000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7012500</v>
      </c>
      <c r="Y49" s="22">
        <v>-7012500</v>
      </c>
      <c r="Z49" s="23">
        <v>-100</v>
      </c>
      <c r="AA49" s="20">
        <v>28050000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-56200248</v>
      </c>
      <c r="D51" s="48">
        <f t="shared" si="3"/>
        <v>0</v>
      </c>
      <c r="E51" s="49">
        <f t="shared" si="3"/>
        <v>73732293</v>
      </c>
      <c r="F51" s="50">
        <f t="shared" si="3"/>
        <v>48032293</v>
      </c>
      <c r="G51" s="50">
        <f t="shared" si="3"/>
        <v>68490171</v>
      </c>
      <c r="H51" s="50">
        <f t="shared" si="3"/>
        <v>-66306837</v>
      </c>
      <c r="I51" s="50">
        <f t="shared" si="3"/>
        <v>-38400280</v>
      </c>
      <c r="J51" s="50">
        <f t="shared" si="3"/>
        <v>-36216946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-36216946</v>
      </c>
      <c r="X51" s="50">
        <f t="shared" si="3"/>
        <v>17034649</v>
      </c>
      <c r="Y51" s="50">
        <f t="shared" si="3"/>
        <v>-53251595</v>
      </c>
      <c r="Z51" s="51">
        <f>+IF(X51&lt;&gt;0,+(Y51/X51)*100,0)</f>
        <v>-312.60752716419341</v>
      </c>
      <c r="AA51" s="48">
        <f>SUM(AA48:AA50)</f>
        <v>48032293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-56200248</v>
      </c>
      <c r="D53" s="54">
        <f>+D51-D52</f>
        <v>0</v>
      </c>
      <c r="E53" s="55">
        <f t="shared" si="4"/>
        <v>73732293</v>
      </c>
      <c r="F53" s="56">
        <f t="shared" si="4"/>
        <v>48032293</v>
      </c>
      <c r="G53" s="56">
        <f t="shared" si="4"/>
        <v>68490171</v>
      </c>
      <c r="H53" s="56">
        <f t="shared" si="4"/>
        <v>-66306837</v>
      </c>
      <c r="I53" s="56">
        <f t="shared" si="4"/>
        <v>-38400280</v>
      </c>
      <c r="J53" s="56">
        <f t="shared" si="4"/>
        <v>-36216946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-36216946</v>
      </c>
      <c r="X53" s="56">
        <f t="shared" si="4"/>
        <v>17034649</v>
      </c>
      <c r="Y53" s="56">
        <f t="shared" si="4"/>
        <v>-53251595</v>
      </c>
      <c r="Z53" s="57">
        <f>+IF(X53&lt;&gt;0,+(Y53/X53)*100,0)</f>
        <v>-312.60752716419341</v>
      </c>
      <c r="AA53" s="54">
        <f>+AA51-AA52</f>
        <v>48032293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-56200248</v>
      </c>
      <c r="D56" s="48">
        <f>SUM(D53:D55)</f>
        <v>0</v>
      </c>
      <c r="E56" s="49">
        <f t="shared" si="5"/>
        <v>73732293</v>
      </c>
      <c r="F56" s="50">
        <f t="shared" si="5"/>
        <v>48032293</v>
      </c>
      <c r="G56" s="50">
        <f t="shared" si="5"/>
        <v>68490171</v>
      </c>
      <c r="H56" s="50">
        <f t="shared" si="5"/>
        <v>-66306837</v>
      </c>
      <c r="I56" s="50">
        <f t="shared" si="5"/>
        <v>-38400280</v>
      </c>
      <c r="J56" s="50">
        <f t="shared" si="5"/>
        <v>-36216946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-36216946</v>
      </c>
      <c r="X56" s="50">
        <f t="shared" si="5"/>
        <v>17034649</v>
      </c>
      <c r="Y56" s="50">
        <f t="shared" si="5"/>
        <v>-53251595</v>
      </c>
      <c r="Z56" s="51">
        <f>+IF(X56&lt;&gt;0,+(Y56/X56)*100,0)</f>
        <v>-312.60752716419341</v>
      </c>
      <c r="AA56" s="48">
        <f>SUM(AA53:AA55)</f>
        <v>48032293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-56200248</v>
      </c>
      <c r="D59" s="65">
        <f>SUM(D56:D58)</f>
        <v>0</v>
      </c>
      <c r="E59" s="66">
        <f t="shared" si="6"/>
        <v>73732293</v>
      </c>
      <c r="F59" s="67">
        <f t="shared" si="6"/>
        <v>48032293</v>
      </c>
      <c r="G59" s="67">
        <f t="shared" si="6"/>
        <v>68490171</v>
      </c>
      <c r="H59" s="67">
        <f t="shared" si="6"/>
        <v>-66306837</v>
      </c>
      <c r="I59" s="67">
        <f t="shared" si="6"/>
        <v>-38400280</v>
      </c>
      <c r="J59" s="67">
        <f t="shared" si="6"/>
        <v>-36216946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-36216946</v>
      </c>
      <c r="X59" s="67">
        <f t="shared" si="6"/>
        <v>17034649</v>
      </c>
      <c r="Y59" s="67">
        <f t="shared" si="6"/>
        <v>-53251595</v>
      </c>
      <c r="Z59" s="68">
        <f>+IF(X59&lt;&gt;0,+(Y59/X59)*100,0)</f>
        <v>-312.60752716419341</v>
      </c>
      <c r="AA59" s="65">
        <f>SUM(AA56:AA58)</f>
        <v>48032293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78108562</v>
      </c>
      <c r="D6" s="20"/>
      <c r="E6" s="21">
        <v>88791461</v>
      </c>
      <c r="F6" s="22">
        <v>88791461</v>
      </c>
      <c r="G6" s="22">
        <v>10121607</v>
      </c>
      <c r="H6" s="22">
        <v>4461168</v>
      </c>
      <c r="I6" s="22">
        <v>4100024</v>
      </c>
      <c r="J6" s="22">
        <v>18682799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18682799</v>
      </c>
      <c r="X6" s="22">
        <v>22197861</v>
      </c>
      <c r="Y6" s="22">
        <v>-3515062</v>
      </c>
      <c r="Z6" s="23">
        <v>-15.835138349591432</v>
      </c>
      <c r="AA6" s="20">
        <v>88791461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169366</v>
      </c>
      <c r="D23" s="20"/>
      <c r="E23" s="21">
        <v>1778088</v>
      </c>
      <c r="F23" s="22">
        <v>1778088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444522</v>
      </c>
      <c r="Y23" s="22">
        <v>-444522</v>
      </c>
      <c r="Z23" s="23">
        <v>-100</v>
      </c>
      <c r="AA23" s="20">
        <v>1778088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78277928</v>
      </c>
      <c r="D32" s="29">
        <f t="shared" ref="D32:Y32" si="0">SUM(D6:D31)</f>
        <v>0</v>
      </c>
      <c r="E32" s="30">
        <f t="shared" si="0"/>
        <v>90569549</v>
      </c>
      <c r="F32" s="31">
        <f t="shared" si="0"/>
        <v>90569549</v>
      </c>
      <c r="G32" s="31">
        <f t="shared" si="0"/>
        <v>10121607</v>
      </c>
      <c r="H32" s="31">
        <f t="shared" si="0"/>
        <v>4461168</v>
      </c>
      <c r="I32" s="31">
        <f t="shared" si="0"/>
        <v>4100024</v>
      </c>
      <c r="J32" s="31">
        <f t="shared" si="0"/>
        <v>18682799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18682799</v>
      </c>
      <c r="X32" s="31">
        <f t="shared" si="0"/>
        <v>22642383</v>
      </c>
      <c r="Y32" s="31">
        <f t="shared" si="0"/>
        <v>-3959584</v>
      </c>
      <c r="Z32" s="32">
        <f>+IF(X32&lt;&gt;0,+(Y32/X32)*100,0)</f>
        <v>-17.487487955662615</v>
      </c>
      <c r="AA32" s="29">
        <f>SUM(AA6:AA31)</f>
        <v>90569549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4507337</v>
      </c>
      <c r="D34" s="20"/>
      <c r="E34" s="21">
        <v>5428267</v>
      </c>
      <c r="F34" s="22">
        <v>5428267</v>
      </c>
      <c r="G34" s="22">
        <v>424101</v>
      </c>
      <c r="H34" s="22"/>
      <c r="I34" s="22">
        <v>413455</v>
      </c>
      <c r="J34" s="22">
        <v>837556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837556</v>
      </c>
      <c r="X34" s="22">
        <v>1357071</v>
      </c>
      <c r="Y34" s="22">
        <v>-519515</v>
      </c>
      <c r="Z34" s="23">
        <v>-38.282079566949697</v>
      </c>
      <c r="AA34" s="20">
        <v>5428267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69777063</v>
      </c>
      <c r="D36" s="20"/>
      <c r="E36" s="21">
        <v>94146688</v>
      </c>
      <c r="F36" s="22">
        <v>94146688</v>
      </c>
      <c r="G36" s="22">
        <v>9848447</v>
      </c>
      <c r="H36" s="22">
        <v>8407999</v>
      </c>
      <c r="I36" s="22">
        <v>7150238</v>
      </c>
      <c r="J36" s="22">
        <v>25406684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25406684</v>
      </c>
      <c r="X36" s="22">
        <v>23536671</v>
      </c>
      <c r="Y36" s="22">
        <v>1870013</v>
      </c>
      <c r="Z36" s="23">
        <v>7.9451040463623768</v>
      </c>
      <c r="AA36" s="20">
        <v>94146688</v>
      </c>
    </row>
    <row r="37" spans="1:27" x14ac:dyDescent="0.25">
      <c r="A37" s="19" t="s">
        <v>63</v>
      </c>
      <c r="B37" s="15" t="s">
        <v>32</v>
      </c>
      <c r="C37" s="20">
        <v>160167</v>
      </c>
      <c r="D37" s="20"/>
      <c r="E37" s="21">
        <v>4871300</v>
      </c>
      <c r="F37" s="22">
        <v>4871300</v>
      </c>
      <c r="G37" s="22"/>
      <c r="H37" s="22"/>
      <c r="I37" s="22">
        <v>411</v>
      </c>
      <c r="J37" s="22">
        <v>411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411</v>
      </c>
      <c r="X37" s="22">
        <v>1217826</v>
      </c>
      <c r="Y37" s="22">
        <v>-1217415</v>
      </c>
      <c r="Z37" s="23">
        <v>-99.966251336397818</v>
      </c>
      <c r="AA37" s="20">
        <v>4871300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3417157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42441</v>
      </c>
      <c r="D44" s="20"/>
      <c r="E44" s="21">
        <v>1590026</v>
      </c>
      <c r="F44" s="22">
        <v>1590026</v>
      </c>
      <c r="G44" s="22">
        <v>3600</v>
      </c>
      <c r="H44" s="22"/>
      <c r="I44" s="22">
        <v>3496</v>
      </c>
      <c r="J44" s="22">
        <v>7096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7096</v>
      </c>
      <c r="X44" s="22">
        <v>397506</v>
      </c>
      <c r="Y44" s="22">
        <v>-390410</v>
      </c>
      <c r="Z44" s="23">
        <v>-98.214869712658427</v>
      </c>
      <c r="AA44" s="20">
        <v>1590026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77904165</v>
      </c>
      <c r="D47" s="29">
        <f t="shared" ref="D47:Y47" si="1">SUM(D34:D46)</f>
        <v>0</v>
      </c>
      <c r="E47" s="30">
        <f t="shared" si="1"/>
        <v>106036281</v>
      </c>
      <c r="F47" s="31">
        <f t="shared" si="1"/>
        <v>106036281</v>
      </c>
      <c r="G47" s="31">
        <f t="shared" si="1"/>
        <v>10276148</v>
      </c>
      <c r="H47" s="31">
        <f t="shared" si="1"/>
        <v>8407999</v>
      </c>
      <c r="I47" s="31">
        <f t="shared" si="1"/>
        <v>7567600</v>
      </c>
      <c r="J47" s="31">
        <f t="shared" si="1"/>
        <v>26251747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26251747</v>
      </c>
      <c r="X47" s="31">
        <f t="shared" si="1"/>
        <v>26509074</v>
      </c>
      <c r="Y47" s="31">
        <f t="shared" si="1"/>
        <v>-257327</v>
      </c>
      <c r="Z47" s="32">
        <f>+IF(X47&lt;&gt;0,+(Y47/X47)*100,0)</f>
        <v>-0.97071289627091462</v>
      </c>
      <c r="AA47" s="29">
        <f>SUM(AA34:AA46)</f>
        <v>106036281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373763</v>
      </c>
      <c r="D48" s="39">
        <f t="shared" si="2"/>
        <v>0</v>
      </c>
      <c r="E48" s="40">
        <f t="shared" si="2"/>
        <v>-15466732</v>
      </c>
      <c r="F48" s="41">
        <f t="shared" si="2"/>
        <v>-15466732</v>
      </c>
      <c r="G48" s="41">
        <f t="shared" si="2"/>
        <v>-154541</v>
      </c>
      <c r="H48" s="41">
        <f t="shared" si="2"/>
        <v>-3946831</v>
      </c>
      <c r="I48" s="41">
        <f t="shared" si="2"/>
        <v>-3467576</v>
      </c>
      <c r="J48" s="41">
        <f t="shared" si="2"/>
        <v>-7568948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-7568948</v>
      </c>
      <c r="X48" s="41">
        <f t="shared" si="2"/>
        <v>-3866691</v>
      </c>
      <c r="Y48" s="41">
        <f t="shared" si="2"/>
        <v>-3702257</v>
      </c>
      <c r="Z48" s="42">
        <f>+IF(X48&lt;&gt;0,+(Y48/X48)*100,0)</f>
        <v>95.747423313629142</v>
      </c>
      <c r="AA48" s="39">
        <f>+AA32-AA47</f>
        <v>-15466732</v>
      </c>
    </row>
    <row r="49" spans="1:27" x14ac:dyDescent="0.25">
      <c r="A49" s="43" t="s">
        <v>74</v>
      </c>
      <c r="B49" s="15" t="s">
        <v>32</v>
      </c>
      <c r="C49" s="20">
        <v>14000000</v>
      </c>
      <c r="D49" s="20"/>
      <c r="E49" s="21">
        <v>835000</v>
      </c>
      <c r="F49" s="22">
        <v>835000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208749</v>
      </c>
      <c r="Y49" s="22">
        <v>-208749</v>
      </c>
      <c r="Z49" s="23">
        <v>-100</v>
      </c>
      <c r="AA49" s="20">
        <v>835000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14373763</v>
      </c>
      <c r="D51" s="48">
        <f t="shared" si="3"/>
        <v>0</v>
      </c>
      <c r="E51" s="49">
        <f t="shared" si="3"/>
        <v>-14631732</v>
      </c>
      <c r="F51" s="50">
        <f t="shared" si="3"/>
        <v>-14631732</v>
      </c>
      <c r="G51" s="50">
        <f t="shared" si="3"/>
        <v>-154541</v>
      </c>
      <c r="H51" s="50">
        <f t="shared" si="3"/>
        <v>-3946831</v>
      </c>
      <c r="I51" s="50">
        <f t="shared" si="3"/>
        <v>-3467576</v>
      </c>
      <c r="J51" s="50">
        <f t="shared" si="3"/>
        <v>-7568948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-7568948</v>
      </c>
      <c r="X51" s="50">
        <f t="shared" si="3"/>
        <v>-3657942</v>
      </c>
      <c r="Y51" s="50">
        <f t="shared" si="3"/>
        <v>-3911006</v>
      </c>
      <c r="Z51" s="51">
        <f>+IF(X51&lt;&gt;0,+(Y51/X51)*100,0)</f>
        <v>106.91820701367052</v>
      </c>
      <c r="AA51" s="48">
        <f>SUM(AA48:AA50)</f>
        <v>-14631732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14373763</v>
      </c>
      <c r="D53" s="54">
        <f>+D51-D52</f>
        <v>0</v>
      </c>
      <c r="E53" s="55">
        <f t="shared" si="4"/>
        <v>-14631732</v>
      </c>
      <c r="F53" s="56">
        <f t="shared" si="4"/>
        <v>-14631732</v>
      </c>
      <c r="G53" s="56">
        <f t="shared" si="4"/>
        <v>-154541</v>
      </c>
      <c r="H53" s="56">
        <f t="shared" si="4"/>
        <v>-3946831</v>
      </c>
      <c r="I53" s="56">
        <f t="shared" si="4"/>
        <v>-3467576</v>
      </c>
      <c r="J53" s="56">
        <f t="shared" si="4"/>
        <v>-7568948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-7568948</v>
      </c>
      <c r="X53" s="56">
        <f t="shared" si="4"/>
        <v>-3657942</v>
      </c>
      <c r="Y53" s="56">
        <f t="shared" si="4"/>
        <v>-3911006</v>
      </c>
      <c r="Z53" s="57">
        <f>+IF(X53&lt;&gt;0,+(Y53/X53)*100,0)</f>
        <v>106.91820701367052</v>
      </c>
      <c r="AA53" s="54">
        <f>+AA51-AA52</f>
        <v>-14631732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14373763</v>
      </c>
      <c r="D56" s="48">
        <f>SUM(D53:D55)</f>
        <v>0</v>
      </c>
      <c r="E56" s="49">
        <f t="shared" si="5"/>
        <v>-14631732</v>
      </c>
      <c r="F56" s="50">
        <f t="shared" si="5"/>
        <v>-14631732</v>
      </c>
      <c r="G56" s="50">
        <f t="shared" si="5"/>
        <v>-154541</v>
      </c>
      <c r="H56" s="50">
        <f t="shared" si="5"/>
        <v>-3946831</v>
      </c>
      <c r="I56" s="50">
        <f t="shared" si="5"/>
        <v>-3467576</v>
      </c>
      <c r="J56" s="50">
        <f t="shared" si="5"/>
        <v>-7568948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-7568948</v>
      </c>
      <c r="X56" s="50">
        <f t="shared" si="5"/>
        <v>-3657942</v>
      </c>
      <c r="Y56" s="50">
        <f t="shared" si="5"/>
        <v>-3911006</v>
      </c>
      <c r="Z56" s="51">
        <f>+IF(X56&lt;&gt;0,+(Y56/X56)*100,0)</f>
        <v>106.91820701367052</v>
      </c>
      <c r="AA56" s="48">
        <f>SUM(AA53:AA55)</f>
        <v>-14631732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14373763</v>
      </c>
      <c r="D59" s="65">
        <f>SUM(D56:D58)</f>
        <v>0</v>
      </c>
      <c r="E59" s="66">
        <f t="shared" si="6"/>
        <v>-14631732</v>
      </c>
      <c r="F59" s="67">
        <f t="shared" si="6"/>
        <v>-14631732</v>
      </c>
      <c r="G59" s="67">
        <f t="shared" si="6"/>
        <v>-154541</v>
      </c>
      <c r="H59" s="67">
        <f t="shared" si="6"/>
        <v>-3946831</v>
      </c>
      <c r="I59" s="67">
        <f t="shared" si="6"/>
        <v>-3467576</v>
      </c>
      <c r="J59" s="67">
        <f t="shared" si="6"/>
        <v>-7568948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-7568948</v>
      </c>
      <c r="X59" s="67">
        <f t="shared" si="6"/>
        <v>-3657942</v>
      </c>
      <c r="Y59" s="67">
        <f t="shared" si="6"/>
        <v>-3911006</v>
      </c>
      <c r="Z59" s="68">
        <f>+IF(X59&lt;&gt;0,+(Y59/X59)*100,0)</f>
        <v>106.91820701367052</v>
      </c>
      <c r="AA59" s="65">
        <f>SUM(AA56:AA58)</f>
        <v>-14631732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6000000</v>
      </c>
      <c r="D25" s="20"/>
      <c r="E25" s="21">
        <v>5000000</v>
      </c>
      <c r="F25" s="22">
        <v>5000000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1250001</v>
      </c>
      <c r="Y25" s="22">
        <v>-1250001</v>
      </c>
      <c r="Z25" s="23">
        <v>-100</v>
      </c>
      <c r="AA25" s="20">
        <v>5000000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6000000</v>
      </c>
      <c r="D32" s="29">
        <f t="shared" ref="D32:Y32" si="0">SUM(D6:D31)</f>
        <v>0</v>
      </c>
      <c r="E32" s="30">
        <f t="shared" si="0"/>
        <v>5000000</v>
      </c>
      <c r="F32" s="31">
        <f t="shared" si="0"/>
        <v>5000000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1250001</v>
      </c>
      <c r="Y32" s="31">
        <f t="shared" si="0"/>
        <v>-1250001</v>
      </c>
      <c r="Z32" s="32">
        <f>+IF(X32&lt;&gt;0,+(Y32/X32)*100,0)</f>
        <v>-100</v>
      </c>
      <c r="AA32" s="29">
        <f>SUM(AA6:AA31)</f>
        <v>5000000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1769686</v>
      </c>
      <c r="D34" s="20"/>
      <c r="E34" s="21">
        <v>3256482</v>
      </c>
      <c r="F34" s="22">
        <v>3256482</v>
      </c>
      <c r="G34" s="22">
        <v>249691</v>
      </c>
      <c r="H34" s="22">
        <v>240338</v>
      </c>
      <c r="I34" s="22">
        <v>265415</v>
      </c>
      <c r="J34" s="22">
        <v>755444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755444</v>
      </c>
      <c r="X34" s="22">
        <v>814125</v>
      </c>
      <c r="Y34" s="22">
        <v>-58681</v>
      </c>
      <c r="Z34" s="23">
        <v>-7.2078612006755725</v>
      </c>
      <c r="AA34" s="20">
        <v>3256482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1231177</v>
      </c>
      <c r="D37" s="20"/>
      <c r="E37" s="21">
        <v>1500000</v>
      </c>
      <c r="F37" s="22">
        <v>1500000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375000</v>
      </c>
      <c r="Y37" s="22">
        <v>-375000</v>
      </c>
      <c r="Z37" s="23">
        <v>-100</v>
      </c>
      <c r="AA37" s="20">
        <v>1500000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5215568</v>
      </c>
      <c r="D41" s="20"/>
      <c r="E41" s="21">
        <v>5000000</v>
      </c>
      <c r="F41" s="22">
        <v>5000000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1250001</v>
      </c>
      <c r="Y41" s="22">
        <v>-1250001</v>
      </c>
      <c r="Z41" s="23">
        <v>-100</v>
      </c>
      <c r="AA41" s="20">
        <v>5000000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22510271</v>
      </c>
      <c r="D44" s="20"/>
      <c r="E44" s="21">
        <v>20010271</v>
      </c>
      <c r="F44" s="22">
        <v>20010271</v>
      </c>
      <c r="G44" s="22">
        <v>1991</v>
      </c>
      <c r="H44" s="22">
        <v>3196245</v>
      </c>
      <c r="I44" s="22">
        <v>2204001</v>
      </c>
      <c r="J44" s="22">
        <v>5402237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5402237</v>
      </c>
      <c r="X44" s="22">
        <v>5002569</v>
      </c>
      <c r="Y44" s="22">
        <v>399668</v>
      </c>
      <c r="Z44" s="23">
        <v>7.9892551207189744</v>
      </c>
      <c r="AA44" s="20">
        <v>20010271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30726702</v>
      </c>
      <c r="D47" s="29">
        <f t="shared" ref="D47:Y47" si="1">SUM(D34:D46)</f>
        <v>0</v>
      </c>
      <c r="E47" s="30">
        <f t="shared" si="1"/>
        <v>29766753</v>
      </c>
      <c r="F47" s="31">
        <f t="shared" si="1"/>
        <v>29766753</v>
      </c>
      <c r="G47" s="31">
        <f t="shared" si="1"/>
        <v>251682</v>
      </c>
      <c r="H47" s="31">
        <f t="shared" si="1"/>
        <v>3436583</v>
      </c>
      <c r="I47" s="31">
        <f t="shared" si="1"/>
        <v>2469416</v>
      </c>
      <c r="J47" s="31">
        <f t="shared" si="1"/>
        <v>6157681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6157681</v>
      </c>
      <c r="X47" s="31">
        <f t="shared" si="1"/>
        <v>7441695</v>
      </c>
      <c r="Y47" s="31">
        <f t="shared" si="1"/>
        <v>-1284014</v>
      </c>
      <c r="Z47" s="32">
        <f>+IF(X47&lt;&gt;0,+(Y47/X47)*100,0)</f>
        <v>-17.254321764060474</v>
      </c>
      <c r="AA47" s="29">
        <f>SUM(AA34:AA46)</f>
        <v>29766753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-24726702</v>
      </c>
      <c r="D48" s="39">
        <f t="shared" si="2"/>
        <v>0</v>
      </c>
      <c r="E48" s="40">
        <f t="shared" si="2"/>
        <v>-24766753</v>
      </c>
      <c r="F48" s="41">
        <f t="shared" si="2"/>
        <v>-24766753</v>
      </c>
      <c r="G48" s="41">
        <f t="shared" si="2"/>
        <v>-251682</v>
      </c>
      <c r="H48" s="41">
        <f t="shared" si="2"/>
        <v>-3436583</v>
      </c>
      <c r="I48" s="41">
        <f t="shared" si="2"/>
        <v>-2469416</v>
      </c>
      <c r="J48" s="41">
        <f t="shared" si="2"/>
        <v>-6157681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-6157681</v>
      </c>
      <c r="X48" s="41">
        <f t="shared" si="2"/>
        <v>-6191694</v>
      </c>
      <c r="Y48" s="41">
        <f t="shared" si="2"/>
        <v>34013</v>
      </c>
      <c r="Z48" s="42">
        <f>+IF(X48&lt;&gt;0,+(Y48/X48)*100,0)</f>
        <v>-0.54933270281121771</v>
      </c>
      <c r="AA48" s="39">
        <f>+AA32-AA47</f>
        <v>-24766753</v>
      </c>
    </row>
    <row r="49" spans="1:27" x14ac:dyDescent="0.25">
      <c r="A49" s="43" t="s">
        <v>74</v>
      </c>
      <c r="B49" s="15" t="s">
        <v>32</v>
      </c>
      <c r="C49" s="20">
        <v>12000000</v>
      </c>
      <c r="D49" s="20"/>
      <c r="E49" s="21">
        <v>25200000</v>
      </c>
      <c r="F49" s="22">
        <v>25200000</v>
      </c>
      <c r="G49" s="22"/>
      <c r="H49" s="22"/>
      <c r="I49" s="22">
        <v>6623904</v>
      </c>
      <c r="J49" s="22">
        <v>6623904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6623904</v>
      </c>
      <c r="X49" s="22">
        <v>6300000</v>
      </c>
      <c r="Y49" s="22">
        <v>323904</v>
      </c>
      <c r="Z49" s="23">
        <v>5.1413333333333329</v>
      </c>
      <c r="AA49" s="20">
        <v>25200000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-12726702</v>
      </c>
      <c r="D51" s="48">
        <f t="shared" si="3"/>
        <v>0</v>
      </c>
      <c r="E51" s="49">
        <f t="shared" si="3"/>
        <v>433247</v>
      </c>
      <c r="F51" s="50">
        <f t="shared" si="3"/>
        <v>433247</v>
      </c>
      <c r="G51" s="50">
        <f t="shared" si="3"/>
        <v>-251682</v>
      </c>
      <c r="H51" s="50">
        <f t="shared" si="3"/>
        <v>-3436583</v>
      </c>
      <c r="I51" s="50">
        <f t="shared" si="3"/>
        <v>4154488</v>
      </c>
      <c r="J51" s="50">
        <f t="shared" si="3"/>
        <v>466223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466223</v>
      </c>
      <c r="X51" s="50">
        <f t="shared" si="3"/>
        <v>108306</v>
      </c>
      <c r="Y51" s="50">
        <f t="shared" si="3"/>
        <v>357917</v>
      </c>
      <c r="Z51" s="51">
        <f>+IF(X51&lt;&gt;0,+(Y51/X51)*100,0)</f>
        <v>330.46830277177628</v>
      </c>
      <c r="AA51" s="48">
        <f>SUM(AA48:AA50)</f>
        <v>433247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-12726702</v>
      </c>
      <c r="D53" s="54">
        <f>+D51-D52</f>
        <v>0</v>
      </c>
      <c r="E53" s="55">
        <f t="shared" si="4"/>
        <v>433247</v>
      </c>
      <c r="F53" s="56">
        <f t="shared" si="4"/>
        <v>433247</v>
      </c>
      <c r="G53" s="56">
        <f t="shared" si="4"/>
        <v>-251682</v>
      </c>
      <c r="H53" s="56">
        <f t="shared" si="4"/>
        <v>-3436583</v>
      </c>
      <c r="I53" s="56">
        <f t="shared" si="4"/>
        <v>4154488</v>
      </c>
      <c r="J53" s="56">
        <f t="shared" si="4"/>
        <v>466223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466223</v>
      </c>
      <c r="X53" s="56">
        <f t="shared" si="4"/>
        <v>108306</v>
      </c>
      <c r="Y53" s="56">
        <f t="shared" si="4"/>
        <v>357917</v>
      </c>
      <c r="Z53" s="57">
        <f>+IF(X53&lt;&gt;0,+(Y53/X53)*100,0)</f>
        <v>330.46830277177628</v>
      </c>
      <c r="AA53" s="54">
        <f>+AA51-AA52</f>
        <v>433247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-12726702</v>
      </c>
      <c r="D56" s="48">
        <f>SUM(D53:D55)</f>
        <v>0</v>
      </c>
      <c r="E56" s="49">
        <f t="shared" si="5"/>
        <v>433247</v>
      </c>
      <c r="F56" s="50">
        <f t="shared" si="5"/>
        <v>433247</v>
      </c>
      <c r="G56" s="50">
        <f t="shared" si="5"/>
        <v>-251682</v>
      </c>
      <c r="H56" s="50">
        <f t="shared" si="5"/>
        <v>-3436583</v>
      </c>
      <c r="I56" s="50">
        <f t="shared" si="5"/>
        <v>4154488</v>
      </c>
      <c r="J56" s="50">
        <f t="shared" si="5"/>
        <v>466223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466223</v>
      </c>
      <c r="X56" s="50">
        <f t="shared" si="5"/>
        <v>108306</v>
      </c>
      <c r="Y56" s="50">
        <f t="shared" si="5"/>
        <v>357917</v>
      </c>
      <c r="Z56" s="51">
        <f>+IF(X56&lt;&gt;0,+(Y56/X56)*100,0)</f>
        <v>330.46830277177628</v>
      </c>
      <c r="AA56" s="48">
        <f>SUM(AA53:AA55)</f>
        <v>433247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-12726702</v>
      </c>
      <c r="D59" s="65">
        <f>SUM(D56:D58)</f>
        <v>0</v>
      </c>
      <c r="E59" s="66">
        <f t="shared" si="6"/>
        <v>433247</v>
      </c>
      <c r="F59" s="67">
        <f t="shared" si="6"/>
        <v>433247</v>
      </c>
      <c r="G59" s="67">
        <f t="shared" si="6"/>
        <v>-251682</v>
      </c>
      <c r="H59" s="67">
        <f t="shared" si="6"/>
        <v>-3436583</v>
      </c>
      <c r="I59" s="67">
        <f t="shared" si="6"/>
        <v>4154488</v>
      </c>
      <c r="J59" s="67">
        <f t="shared" si="6"/>
        <v>466223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466223</v>
      </c>
      <c r="X59" s="67">
        <f t="shared" si="6"/>
        <v>108306</v>
      </c>
      <c r="Y59" s="67">
        <f t="shared" si="6"/>
        <v>357917</v>
      </c>
      <c r="Z59" s="68">
        <f>+IF(X59&lt;&gt;0,+(Y59/X59)*100,0)</f>
        <v>330.46830277177628</v>
      </c>
      <c r="AA59" s="65">
        <f>SUM(AA56:AA58)</f>
        <v>433247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3493495</v>
      </c>
      <c r="D34" s="20"/>
      <c r="E34" s="21">
        <v>3993287</v>
      </c>
      <c r="F34" s="22">
        <v>3993287</v>
      </c>
      <c r="G34" s="22">
        <v>459619</v>
      </c>
      <c r="H34" s="22">
        <v>154427</v>
      </c>
      <c r="I34" s="22">
        <v>222186</v>
      </c>
      <c r="J34" s="22">
        <v>836232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836232</v>
      </c>
      <c r="X34" s="22">
        <v>978356</v>
      </c>
      <c r="Y34" s="22">
        <v>-142124</v>
      </c>
      <c r="Z34" s="23">
        <v>-14.526818458720548</v>
      </c>
      <c r="AA34" s="20">
        <v>3993287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636039</v>
      </c>
      <c r="D37" s="20"/>
      <c r="E37" s="21">
        <v>1100000</v>
      </c>
      <c r="F37" s="22">
        <v>1100000</v>
      </c>
      <c r="G37" s="22"/>
      <c r="H37" s="22">
        <v>48884</v>
      </c>
      <c r="I37" s="22">
        <v>852124</v>
      </c>
      <c r="J37" s="22">
        <v>901008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901008</v>
      </c>
      <c r="X37" s="22">
        <v>269500</v>
      </c>
      <c r="Y37" s="22">
        <v>631508</v>
      </c>
      <c r="Z37" s="23">
        <v>234.32578849721705</v>
      </c>
      <c r="AA37" s="20">
        <v>1100000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17853610</v>
      </c>
      <c r="D41" s="20"/>
      <c r="E41" s="21">
        <v>12000000</v>
      </c>
      <c r="F41" s="22">
        <v>12000000</v>
      </c>
      <c r="G41" s="22">
        <v>1222933</v>
      </c>
      <c r="H41" s="22"/>
      <c r="I41" s="22">
        <v>4566480</v>
      </c>
      <c r="J41" s="22">
        <v>5789413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5789413</v>
      </c>
      <c r="X41" s="22">
        <v>2942498</v>
      </c>
      <c r="Y41" s="22">
        <v>2846915</v>
      </c>
      <c r="Z41" s="23">
        <v>96.751637554214142</v>
      </c>
      <c r="AA41" s="20">
        <v>12000000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27854702</v>
      </c>
      <c r="D44" s="20"/>
      <c r="E44" s="21">
        <v>28500000</v>
      </c>
      <c r="F44" s="22">
        <v>28500000</v>
      </c>
      <c r="G44" s="22">
        <v>333927</v>
      </c>
      <c r="H44" s="22">
        <v>6091654</v>
      </c>
      <c r="I44" s="22">
        <v>3054128</v>
      </c>
      <c r="J44" s="22">
        <v>9479709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9479709</v>
      </c>
      <c r="X44" s="22">
        <v>6982500</v>
      </c>
      <c r="Y44" s="22">
        <v>2497209</v>
      </c>
      <c r="Z44" s="23">
        <v>35.7638238453276</v>
      </c>
      <c r="AA44" s="20">
        <v>28500000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49837846</v>
      </c>
      <c r="D47" s="29">
        <f t="shared" ref="D47:Y47" si="1">SUM(D34:D46)</f>
        <v>0</v>
      </c>
      <c r="E47" s="30">
        <f t="shared" si="1"/>
        <v>45593287</v>
      </c>
      <c r="F47" s="31">
        <f t="shared" si="1"/>
        <v>45593287</v>
      </c>
      <c r="G47" s="31">
        <f t="shared" si="1"/>
        <v>2016479</v>
      </c>
      <c r="H47" s="31">
        <f t="shared" si="1"/>
        <v>6294965</v>
      </c>
      <c r="I47" s="31">
        <f t="shared" si="1"/>
        <v>8694918</v>
      </c>
      <c r="J47" s="31">
        <f t="shared" si="1"/>
        <v>17006362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17006362</v>
      </c>
      <c r="X47" s="31">
        <f t="shared" si="1"/>
        <v>11172854</v>
      </c>
      <c r="Y47" s="31">
        <f t="shared" si="1"/>
        <v>5833508</v>
      </c>
      <c r="Z47" s="32">
        <f>+IF(X47&lt;&gt;0,+(Y47/X47)*100,0)</f>
        <v>52.211440335656398</v>
      </c>
      <c r="AA47" s="29">
        <f>SUM(AA34:AA46)</f>
        <v>45593287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-49837846</v>
      </c>
      <c r="D48" s="39">
        <f t="shared" si="2"/>
        <v>0</v>
      </c>
      <c r="E48" s="40">
        <f t="shared" si="2"/>
        <v>-45593287</v>
      </c>
      <c r="F48" s="41">
        <f t="shared" si="2"/>
        <v>-45593287</v>
      </c>
      <c r="G48" s="41">
        <f t="shared" si="2"/>
        <v>-2016479</v>
      </c>
      <c r="H48" s="41">
        <f t="shared" si="2"/>
        <v>-6294965</v>
      </c>
      <c r="I48" s="41">
        <f t="shared" si="2"/>
        <v>-8694918</v>
      </c>
      <c r="J48" s="41">
        <f t="shared" si="2"/>
        <v>-17006362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-17006362</v>
      </c>
      <c r="X48" s="41">
        <f t="shared" si="2"/>
        <v>-11172854</v>
      </c>
      <c r="Y48" s="41">
        <f t="shared" si="2"/>
        <v>-5833508</v>
      </c>
      <c r="Z48" s="42">
        <f>+IF(X48&lt;&gt;0,+(Y48/X48)*100,0)</f>
        <v>52.211440335656398</v>
      </c>
      <c r="AA48" s="39">
        <f>+AA32-AA47</f>
        <v>-45593287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6880000</v>
      </c>
      <c r="F49" s="22">
        <v>6880000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3800000</v>
      </c>
      <c r="Y49" s="22">
        <v>-3800000</v>
      </c>
      <c r="Z49" s="23">
        <v>-100</v>
      </c>
      <c r="AA49" s="20">
        <v>6880000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-49837846</v>
      </c>
      <c r="D51" s="48">
        <f t="shared" si="3"/>
        <v>0</v>
      </c>
      <c r="E51" s="49">
        <f t="shared" si="3"/>
        <v>-38713287</v>
      </c>
      <c r="F51" s="50">
        <f t="shared" si="3"/>
        <v>-38713287</v>
      </c>
      <c r="G51" s="50">
        <f t="shared" si="3"/>
        <v>-2016479</v>
      </c>
      <c r="H51" s="50">
        <f t="shared" si="3"/>
        <v>-6294965</v>
      </c>
      <c r="I51" s="50">
        <f t="shared" si="3"/>
        <v>-8694918</v>
      </c>
      <c r="J51" s="50">
        <f t="shared" si="3"/>
        <v>-17006362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-17006362</v>
      </c>
      <c r="X51" s="50">
        <f t="shared" si="3"/>
        <v>-7372854</v>
      </c>
      <c r="Y51" s="50">
        <f t="shared" si="3"/>
        <v>-9633508</v>
      </c>
      <c r="Z51" s="51">
        <f>+IF(X51&lt;&gt;0,+(Y51/X51)*100,0)</f>
        <v>130.66185767411099</v>
      </c>
      <c r="AA51" s="48">
        <f>SUM(AA48:AA50)</f>
        <v>-38713287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-49837846</v>
      </c>
      <c r="D53" s="54">
        <f>+D51-D52</f>
        <v>0</v>
      </c>
      <c r="E53" s="55">
        <f t="shared" si="4"/>
        <v>-38713287</v>
      </c>
      <c r="F53" s="56">
        <f t="shared" si="4"/>
        <v>-38713287</v>
      </c>
      <c r="G53" s="56">
        <f t="shared" si="4"/>
        <v>-2016479</v>
      </c>
      <c r="H53" s="56">
        <f t="shared" si="4"/>
        <v>-6294965</v>
      </c>
      <c r="I53" s="56">
        <f t="shared" si="4"/>
        <v>-8694918</v>
      </c>
      <c r="J53" s="56">
        <f t="shared" si="4"/>
        <v>-17006362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-17006362</v>
      </c>
      <c r="X53" s="56">
        <f t="shared" si="4"/>
        <v>-7372854</v>
      </c>
      <c r="Y53" s="56">
        <f t="shared" si="4"/>
        <v>-9633508</v>
      </c>
      <c r="Z53" s="57">
        <f>+IF(X53&lt;&gt;0,+(Y53/X53)*100,0)</f>
        <v>130.66185767411099</v>
      </c>
      <c r="AA53" s="54">
        <f>+AA51-AA52</f>
        <v>-38713287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-49837846</v>
      </c>
      <c r="D56" s="48">
        <f>SUM(D53:D55)</f>
        <v>0</v>
      </c>
      <c r="E56" s="49">
        <f t="shared" si="5"/>
        <v>-38713287</v>
      </c>
      <c r="F56" s="50">
        <f t="shared" si="5"/>
        <v>-38713287</v>
      </c>
      <c r="G56" s="50">
        <f t="shared" si="5"/>
        <v>-2016479</v>
      </c>
      <c r="H56" s="50">
        <f t="shared" si="5"/>
        <v>-6294965</v>
      </c>
      <c r="I56" s="50">
        <f t="shared" si="5"/>
        <v>-8694918</v>
      </c>
      <c r="J56" s="50">
        <f t="shared" si="5"/>
        <v>-17006362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-17006362</v>
      </c>
      <c r="X56" s="50">
        <f t="shared" si="5"/>
        <v>-7372854</v>
      </c>
      <c r="Y56" s="50">
        <f t="shared" si="5"/>
        <v>-9633508</v>
      </c>
      <c r="Z56" s="51">
        <f>+IF(X56&lt;&gt;0,+(Y56/X56)*100,0)</f>
        <v>130.66185767411099</v>
      </c>
      <c r="AA56" s="48">
        <f>SUM(AA53:AA55)</f>
        <v>-38713287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-49837846</v>
      </c>
      <c r="D59" s="65">
        <f>SUM(D56:D58)</f>
        <v>0</v>
      </c>
      <c r="E59" s="66">
        <f t="shared" si="6"/>
        <v>-38713287</v>
      </c>
      <c r="F59" s="67">
        <f t="shared" si="6"/>
        <v>-38713287</v>
      </c>
      <c r="G59" s="67">
        <f t="shared" si="6"/>
        <v>-2016479</v>
      </c>
      <c r="H59" s="67">
        <f t="shared" si="6"/>
        <v>-6294965</v>
      </c>
      <c r="I59" s="67">
        <f t="shared" si="6"/>
        <v>-8694918</v>
      </c>
      <c r="J59" s="67">
        <f t="shared" si="6"/>
        <v>-17006362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-17006362</v>
      </c>
      <c r="X59" s="67">
        <f t="shared" si="6"/>
        <v>-7372854</v>
      </c>
      <c r="Y59" s="67">
        <f t="shared" si="6"/>
        <v>-9633508</v>
      </c>
      <c r="Z59" s="68">
        <f>+IF(X59&lt;&gt;0,+(Y59/X59)*100,0)</f>
        <v>130.66185767411099</v>
      </c>
      <c r="AA59" s="65">
        <f>SUM(AA56:AA58)</f>
        <v>-38713287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172783936</v>
      </c>
      <c r="D6" s="20"/>
      <c r="E6" s="21">
        <v>212788999</v>
      </c>
      <c r="F6" s="22">
        <v>212788999</v>
      </c>
      <c r="G6" s="22">
        <v>17053775</v>
      </c>
      <c r="H6" s="22">
        <v>18083539</v>
      </c>
      <c r="I6" s="22">
        <v>16919707</v>
      </c>
      <c r="J6" s="22">
        <v>52057021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52057021</v>
      </c>
      <c r="X6" s="22">
        <v>53197230</v>
      </c>
      <c r="Y6" s="22">
        <v>-1140209</v>
      </c>
      <c r="Z6" s="23">
        <v>-2.1433615998426987</v>
      </c>
      <c r="AA6" s="20">
        <v>212788999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5801559</v>
      </c>
      <c r="D13" s="20"/>
      <c r="E13" s="21">
        <v>7458249</v>
      </c>
      <c r="F13" s="22">
        <v>7458249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1864560</v>
      </c>
      <c r="Y13" s="22">
        <v>-1864560</v>
      </c>
      <c r="Z13" s="23">
        <v>-100</v>
      </c>
      <c r="AA13" s="20">
        <v>7458249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3500000</v>
      </c>
      <c r="F23" s="22">
        <v>3500000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874998</v>
      </c>
      <c r="Y23" s="22">
        <v>-874998</v>
      </c>
      <c r="Z23" s="23">
        <v>-100</v>
      </c>
      <c r="AA23" s="20">
        <v>3500000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2211000</v>
      </c>
      <c r="F28" s="22">
        <v>2211000</v>
      </c>
      <c r="G28" s="22">
        <v>143761</v>
      </c>
      <c r="H28" s="22">
        <v>143524</v>
      </c>
      <c r="I28" s="22">
        <v>144574</v>
      </c>
      <c r="J28" s="22">
        <v>431859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431859</v>
      </c>
      <c r="X28" s="22">
        <v>552750</v>
      </c>
      <c r="Y28" s="22">
        <v>-120891</v>
      </c>
      <c r="Z28" s="23">
        <v>-21.870827679782902</v>
      </c>
      <c r="AA28" s="20">
        <v>2211000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178585495</v>
      </c>
      <c r="D32" s="29">
        <f t="shared" ref="D32:Y32" si="0">SUM(D6:D31)</f>
        <v>0</v>
      </c>
      <c r="E32" s="30">
        <f t="shared" si="0"/>
        <v>225958248</v>
      </c>
      <c r="F32" s="31">
        <f t="shared" si="0"/>
        <v>225958248</v>
      </c>
      <c r="G32" s="31">
        <f t="shared" si="0"/>
        <v>17197536</v>
      </c>
      <c r="H32" s="31">
        <f t="shared" si="0"/>
        <v>18227063</v>
      </c>
      <c r="I32" s="31">
        <f t="shared" si="0"/>
        <v>17064281</v>
      </c>
      <c r="J32" s="31">
        <f t="shared" si="0"/>
        <v>52488880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52488880</v>
      </c>
      <c r="X32" s="31">
        <f t="shared" si="0"/>
        <v>56489538</v>
      </c>
      <c r="Y32" s="31">
        <f t="shared" si="0"/>
        <v>-4000658</v>
      </c>
      <c r="Z32" s="32">
        <f>+IF(X32&lt;&gt;0,+(Y32/X32)*100,0)</f>
        <v>-7.082122002838827</v>
      </c>
      <c r="AA32" s="29">
        <f>SUM(AA6:AA31)</f>
        <v>225958248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19788309</v>
      </c>
      <c r="D34" s="20"/>
      <c r="E34" s="21">
        <v>21314380</v>
      </c>
      <c r="F34" s="22">
        <v>21314380</v>
      </c>
      <c r="G34" s="22">
        <v>1436546</v>
      </c>
      <c r="H34" s="22">
        <v>1698358</v>
      </c>
      <c r="I34" s="22">
        <v>1710894</v>
      </c>
      <c r="J34" s="22">
        <v>4845798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4845798</v>
      </c>
      <c r="X34" s="22">
        <v>5328579</v>
      </c>
      <c r="Y34" s="22">
        <v>-482781</v>
      </c>
      <c r="Z34" s="23">
        <v>-9.0602203701962569</v>
      </c>
      <c r="AA34" s="20">
        <v>21314380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148293792</v>
      </c>
      <c r="D36" s="20"/>
      <c r="E36" s="21">
        <v>195855000</v>
      </c>
      <c r="F36" s="22">
        <v>195855000</v>
      </c>
      <c r="G36" s="22">
        <v>19952111</v>
      </c>
      <c r="H36" s="22">
        <v>33814214</v>
      </c>
      <c r="I36" s="22">
        <v>17005607</v>
      </c>
      <c r="J36" s="22">
        <v>70771932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70771932</v>
      </c>
      <c r="X36" s="22">
        <v>48963750</v>
      </c>
      <c r="Y36" s="22">
        <v>21808182</v>
      </c>
      <c r="Z36" s="23">
        <v>44.539443976411121</v>
      </c>
      <c r="AA36" s="20">
        <v>195855000</v>
      </c>
    </row>
    <row r="37" spans="1:27" x14ac:dyDescent="0.25">
      <c r="A37" s="19" t="s">
        <v>63</v>
      </c>
      <c r="B37" s="15" t="s">
        <v>32</v>
      </c>
      <c r="C37" s="20">
        <v>4412827</v>
      </c>
      <c r="D37" s="20"/>
      <c r="E37" s="21">
        <v>4999992</v>
      </c>
      <c r="F37" s="22">
        <v>4999992</v>
      </c>
      <c r="G37" s="22"/>
      <c r="H37" s="22">
        <v>531840</v>
      </c>
      <c r="I37" s="22">
        <v>303992</v>
      </c>
      <c r="J37" s="22">
        <v>835832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835832</v>
      </c>
      <c r="X37" s="22">
        <v>1249998</v>
      </c>
      <c r="Y37" s="22">
        <v>-414166</v>
      </c>
      <c r="Z37" s="23">
        <v>-33.133333013332823</v>
      </c>
      <c r="AA37" s="20">
        <v>4999992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12506112</v>
      </c>
      <c r="F38" s="22">
        <v>12506112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3126528</v>
      </c>
      <c r="Y38" s="22">
        <v>-3126528</v>
      </c>
      <c r="Z38" s="23">
        <v>-100</v>
      </c>
      <c r="AA38" s="20">
        <v>12506112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15524892</v>
      </c>
      <c r="F39" s="22">
        <v>15524892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3881223</v>
      </c>
      <c r="Y39" s="22">
        <v>-3881223</v>
      </c>
      <c r="Z39" s="23">
        <v>-100</v>
      </c>
      <c r="AA39" s="20">
        <v>15524892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34637582</v>
      </c>
      <c r="D41" s="20"/>
      <c r="E41" s="21">
        <v>50799980</v>
      </c>
      <c r="F41" s="22">
        <v>50799980</v>
      </c>
      <c r="G41" s="22">
        <v>2985851</v>
      </c>
      <c r="H41" s="22">
        <v>3033067</v>
      </c>
      <c r="I41" s="22">
        <v>3975019</v>
      </c>
      <c r="J41" s="22">
        <v>9993937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9993937</v>
      </c>
      <c r="X41" s="22">
        <v>12699993</v>
      </c>
      <c r="Y41" s="22">
        <v>-2706056</v>
      </c>
      <c r="Z41" s="23">
        <v>-21.30753930336812</v>
      </c>
      <c r="AA41" s="20">
        <v>50799980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6886688</v>
      </c>
      <c r="D44" s="20"/>
      <c r="E44" s="21">
        <v>5668680</v>
      </c>
      <c r="F44" s="22">
        <v>5668680</v>
      </c>
      <c r="G44" s="22">
        <v>603633</v>
      </c>
      <c r="H44" s="22">
        <v>622494</v>
      </c>
      <c r="I44" s="22">
        <v>564749</v>
      </c>
      <c r="J44" s="22">
        <v>1790876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1790876</v>
      </c>
      <c r="X44" s="22">
        <v>1417170</v>
      </c>
      <c r="Y44" s="22">
        <v>373706</v>
      </c>
      <c r="Z44" s="23">
        <v>26.369877996288377</v>
      </c>
      <c r="AA44" s="20">
        <v>5668680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214019198</v>
      </c>
      <c r="D47" s="29">
        <f t="shared" ref="D47:Y47" si="1">SUM(D34:D46)</f>
        <v>0</v>
      </c>
      <c r="E47" s="30">
        <f t="shared" si="1"/>
        <v>306669036</v>
      </c>
      <c r="F47" s="31">
        <f t="shared" si="1"/>
        <v>306669036</v>
      </c>
      <c r="G47" s="31">
        <f t="shared" si="1"/>
        <v>24978141</v>
      </c>
      <c r="H47" s="31">
        <f t="shared" si="1"/>
        <v>39699973</v>
      </c>
      <c r="I47" s="31">
        <f t="shared" si="1"/>
        <v>23560261</v>
      </c>
      <c r="J47" s="31">
        <f t="shared" si="1"/>
        <v>88238375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88238375</v>
      </c>
      <c r="X47" s="31">
        <f t="shared" si="1"/>
        <v>76667241</v>
      </c>
      <c r="Y47" s="31">
        <f t="shared" si="1"/>
        <v>11571134</v>
      </c>
      <c r="Z47" s="32">
        <f>+IF(X47&lt;&gt;0,+(Y47/X47)*100,0)</f>
        <v>15.092670414473371</v>
      </c>
      <c r="AA47" s="29">
        <f>SUM(AA34:AA46)</f>
        <v>306669036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-35433703</v>
      </c>
      <c r="D48" s="39">
        <f t="shared" si="2"/>
        <v>0</v>
      </c>
      <c r="E48" s="40">
        <f t="shared" si="2"/>
        <v>-80710788</v>
      </c>
      <c r="F48" s="41">
        <f t="shared" si="2"/>
        <v>-80710788</v>
      </c>
      <c r="G48" s="41">
        <f t="shared" si="2"/>
        <v>-7780605</v>
      </c>
      <c r="H48" s="41">
        <f t="shared" si="2"/>
        <v>-21472910</v>
      </c>
      <c r="I48" s="41">
        <f t="shared" si="2"/>
        <v>-6495980</v>
      </c>
      <c r="J48" s="41">
        <f t="shared" si="2"/>
        <v>-35749495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-35749495</v>
      </c>
      <c r="X48" s="41">
        <f t="shared" si="2"/>
        <v>-20177703</v>
      </c>
      <c r="Y48" s="41">
        <f t="shared" si="2"/>
        <v>-15571792</v>
      </c>
      <c r="Z48" s="42">
        <f>+IF(X48&lt;&gt;0,+(Y48/X48)*100,0)</f>
        <v>77.173263973604918</v>
      </c>
      <c r="AA48" s="39">
        <f>+AA32-AA47</f>
        <v>-80710788</v>
      </c>
    </row>
    <row r="49" spans="1:27" x14ac:dyDescent="0.25">
      <c r="A49" s="43" t="s">
        <v>74</v>
      </c>
      <c r="B49" s="15" t="s">
        <v>32</v>
      </c>
      <c r="C49" s="20">
        <v>8516698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-26917005</v>
      </c>
      <c r="D51" s="48">
        <f t="shared" si="3"/>
        <v>0</v>
      </c>
      <c r="E51" s="49">
        <f t="shared" si="3"/>
        <v>-80710788</v>
      </c>
      <c r="F51" s="50">
        <f t="shared" si="3"/>
        <v>-80710788</v>
      </c>
      <c r="G51" s="50">
        <f t="shared" si="3"/>
        <v>-7780605</v>
      </c>
      <c r="H51" s="50">
        <f t="shared" si="3"/>
        <v>-21472910</v>
      </c>
      <c r="I51" s="50">
        <f t="shared" si="3"/>
        <v>-6495980</v>
      </c>
      <c r="J51" s="50">
        <f t="shared" si="3"/>
        <v>-35749495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-35749495</v>
      </c>
      <c r="X51" s="50">
        <f t="shared" si="3"/>
        <v>-20177703</v>
      </c>
      <c r="Y51" s="50">
        <f t="shared" si="3"/>
        <v>-15571792</v>
      </c>
      <c r="Z51" s="51">
        <f>+IF(X51&lt;&gt;0,+(Y51/X51)*100,0)</f>
        <v>77.173263973604918</v>
      </c>
      <c r="AA51" s="48">
        <f>SUM(AA48:AA50)</f>
        <v>-80710788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-26917005</v>
      </c>
      <c r="D53" s="54">
        <f>+D51-D52</f>
        <v>0</v>
      </c>
      <c r="E53" s="55">
        <f t="shared" si="4"/>
        <v>-80710788</v>
      </c>
      <c r="F53" s="56">
        <f t="shared" si="4"/>
        <v>-80710788</v>
      </c>
      <c r="G53" s="56">
        <f t="shared" si="4"/>
        <v>-7780605</v>
      </c>
      <c r="H53" s="56">
        <f t="shared" si="4"/>
        <v>-21472910</v>
      </c>
      <c r="I53" s="56">
        <f t="shared" si="4"/>
        <v>-6495980</v>
      </c>
      <c r="J53" s="56">
        <f t="shared" si="4"/>
        <v>-35749495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-35749495</v>
      </c>
      <c r="X53" s="56">
        <f t="shared" si="4"/>
        <v>-20177703</v>
      </c>
      <c r="Y53" s="56">
        <f t="shared" si="4"/>
        <v>-15571792</v>
      </c>
      <c r="Z53" s="57">
        <f>+IF(X53&lt;&gt;0,+(Y53/X53)*100,0)</f>
        <v>77.173263973604918</v>
      </c>
      <c r="AA53" s="54">
        <f>+AA51-AA52</f>
        <v>-80710788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-26917005</v>
      </c>
      <c r="D56" s="48">
        <f>SUM(D53:D55)</f>
        <v>0</v>
      </c>
      <c r="E56" s="49">
        <f t="shared" si="5"/>
        <v>-80710788</v>
      </c>
      <c r="F56" s="50">
        <f t="shared" si="5"/>
        <v>-80710788</v>
      </c>
      <c r="G56" s="50">
        <f t="shared" si="5"/>
        <v>-7780605</v>
      </c>
      <c r="H56" s="50">
        <f t="shared" si="5"/>
        <v>-21472910</v>
      </c>
      <c r="I56" s="50">
        <f t="shared" si="5"/>
        <v>-6495980</v>
      </c>
      <c r="J56" s="50">
        <f t="shared" si="5"/>
        <v>-35749495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-35749495</v>
      </c>
      <c r="X56" s="50">
        <f t="shared" si="5"/>
        <v>-20177703</v>
      </c>
      <c r="Y56" s="50">
        <f t="shared" si="5"/>
        <v>-15571792</v>
      </c>
      <c r="Z56" s="51">
        <f>+IF(X56&lt;&gt;0,+(Y56/X56)*100,0)</f>
        <v>77.173263973604918</v>
      </c>
      <c r="AA56" s="48">
        <f>SUM(AA53:AA55)</f>
        <v>-80710788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-26917005</v>
      </c>
      <c r="D59" s="65">
        <f>SUM(D56:D58)</f>
        <v>0</v>
      </c>
      <c r="E59" s="66">
        <f t="shared" si="6"/>
        <v>-80710788</v>
      </c>
      <c r="F59" s="67">
        <f t="shared" si="6"/>
        <v>-80710788</v>
      </c>
      <c r="G59" s="67">
        <f t="shared" si="6"/>
        <v>-7780605</v>
      </c>
      <c r="H59" s="67">
        <f t="shared" si="6"/>
        <v>-21472910</v>
      </c>
      <c r="I59" s="67">
        <f t="shared" si="6"/>
        <v>-6495980</v>
      </c>
      <c r="J59" s="67">
        <f t="shared" si="6"/>
        <v>-35749495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-35749495</v>
      </c>
      <c r="X59" s="67">
        <f t="shared" si="6"/>
        <v>-20177703</v>
      </c>
      <c r="Y59" s="67">
        <f t="shared" si="6"/>
        <v>-15571792</v>
      </c>
      <c r="Z59" s="68">
        <f>+IF(X59&lt;&gt;0,+(Y59/X59)*100,0)</f>
        <v>77.173263973604918</v>
      </c>
      <c r="AA59" s="65">
        <f>SUM(AA56:AA58)</f>
        <v>-80710788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126126115</v>
      </c>
      <c r="D6" s="20"/>
      <c r="E6" s="21">
        <v>152012008</v>
      </c>
      <c r="F6" s="22">
        <v>152012008</v>
      </c>
      <c r="G6" s="22"/>
      <c r="H6" s="22">
        <v>13470368</v>
      </c>
      <c r="I6" s="22">
        <v>19022343</v>
      </c>
      <c r="J6" s="22">
        <v>32492711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32492711</v>
      </c>
      <c r="X6" s="22">
        <v>38002989</v>
      </c>
      <c r="Y6" s="22">
        <v>-5510278</v>
      </c>
      <c r="Z6" s="23">
        <v>-14.499591071639129</v>
      </c>
      <c r="AA6" s="20">
        <v>152012008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1170505</v>
      </c>
      <c r="D13" s="20"/>
      <c r="E13" s="21">
        <v>1183920</v>
      </c>
      <c r="F13" s="22">
        <v>1183920</v>
      </c>
      <c r="G13" s="22"/>
      <c r="H13" s="22">
        <v>130434</v>
      </c>
      <c r="I13" s="22">
        <v>258589</v>
      </c>
      <c r="J13" s="22">
        <v>389023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389023</v>
      </c>
      <c r="X13" s="22">
        <v>295980</v>
      </c>
      <c r="Y13" s="22">
        <v>93043</v>
      </c>
      <c r="Z13" s="23">
        <v>31.435569970943984</v>
      </c>
      <c r="AA13" s="20">
        <v>1183920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287107</v>
      </c>
      <c r="D23" s="20"/>
      <c r="E23" s="21">
        <v>273740</v>
      </c>
      <c r="F23" s="22">
        <v>273740</v>
      </c>
      <c r="G23" s="22"/>
      <c r="H23" s="22">
        <v>19143</v>
      </c>
      <c r="I23" s="22">
        <v>50914</v>
      </c>
      <c r="J23" s="22">
        <v>70057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70057</v>
      </c>
      <c r="X23" s="22">
        <v>68433</v>
      </c>
      <c r="Y23" s="22">
        <v>1624</v>
      </c>
      <c r="Z23" s="23">
        <v>2.3731240775649174</v>
      </c>
      <c r="AA23" s="20">
        <v>273740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119617456</v>
      </c>
      <c r="D25" s="20"/>
      <c r="E25" s="21">
        <v>145863567</v>
      </c>
      <c r="F25" s="22">
        <v>145863567</v>
      </c>
      <c r="G25" s="22"/>
      <c r="H25" s="22">
        <v>1289414</v>
      </c>
      <c r="I25" s="22">
        <v>54542352</v>
      </c>
      <c r="J25" s="22">
        <v>55831766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55831766</v>
      </c>
      <c r="X25" s="22">
        <v>36465888</v>
      </c>
      <c r="Y25" s="22">
        <v>19365878</v>
      </c>
      <c r="Z25" s="23">
        <v>53.106832336017703</v>
      </c>
      <c r="AA25" s="20">
        <v>145863567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247201183</v>
      </c>
      <c r="D32" s="29">
        <f t="shared" ref="D32:Y32" si="0">SUM(D6:D31)</f>
        <v>0</v>
      </c>
      <c r="E32" s="30">
        <f t="shared" si="0"/>
        <v>299333235</v>
      </c>
      <c r="F32" s="31">
        <f t="shared" si="0"/>
        <v>299333235</v>
      </c>
      <c r="G32" s="31">
        <f t="shared" si="0"/>
        <v>0</v>
      </c>
      <c r="H32" s="31">
        <f t="shared" si="0"/>
        <v>14909359</v>
      </c>
      <c r="I32" s="31">
        <f t="shared" si="0"/>
        <v>73874198</v>
      </c>
      <c r="J32" s="31">
        <f t="shared" si="0"/>
        <v>88783557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88783557</v>
      </c>
      <c r="X32" s="31">
        <f t="shared" si="0"/>
        <v>74833290</v>
      </c>
      <c r="Y32" s="31">
        <f t="shared" si="0"/>
        <v>13950267</v>
      </c>
      <c r="Z32" s="32">
        <f>+IF(X32&lt;&gt;0,+(Y32/X32)*100,0)</f>
        <v>18.641792977430232</v>
      </c>
      <c r="AA32" s="29">
        <f>SUM(AA6:AA31)</f>
        <v>299333235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33857360</v>
      </c>
      <c r="D34" s="20"/>
      <c r="E34" s="21">
        <v>34971537</v>
      </c>
      <c r="F34" s="22">
        <v>34971537</v>
      </c>
      <c r="G34" s="22"/>
      <c r="H34" s="22">
        <v>3131702</v>
      </c>
      <c r="I34" s="22">
        <v>5962797</v>
      </c>
      <c r="J34" s="22">
        <v>9094499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9094499</v>
      </c>
      <c r="X34" s="22">
        <v>8742921</v>
      </c>
      <c r="Y34" s="22">
        <v>351578</v>
      </c>
      <c r="Z34" s="23">
        <v>4.0212876222946541</v>
      </c>
      <c r="AA34" s="20">
        <v>34971537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103474264</v>
      </c>
      <c r="D36" s="20"/>
      <c r="E36" s="21">
        <v>101539047</v>
      </c>
      <c r="F36" s="22">
        <v>101539047</v>
      </c>
      <c r="G36" s="22"/>
      <c r="H36" s="22">
        <v>13865354</v>
      </c>
      <c r="I36" s="22"/>
      <c r="J36" s="22">
        <v>13865354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13865354</v>
      </c>
      <c r="X36" s="22">
        <v>25384764</v>
      </c>
      <c r="Y36" s="22">
        <v>-11519410</v>
      </c>
      <c r="Z36" s="23">
        <v>-45.379228264639373</v>
      </c>
      <c r="AA36" s="20">
        <v>101539047</v>
      </c>
    </row>
    <row r="37" spans="1:27" x14ac:dyDescent="0.25">
      <c r="A37" s="19" t="s">
        <v>63</v>
      </c>
      <c r="B37" s="15" t="s">
        <v>32</v>
      </c>
      <c r="C37" s="20">
        <v>7897102</v>
      </c>
      <c r="D37" s="20"/>
      <c r="E37" s="21">
        <v>6046294</v>
      </c>
      <c r="F37" s="22">
        <v>6046294</v>
      </c>
      <c r="G37" s="22"/>
      <c r="H37" s="22">
        <v>81259</v>
      </c>
      <c r="I37" s="22">
        <v>260028</v>
      </c>
      <c r="J37" s="22">
        <v>341287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341287</v>
      </c>
      <c r="X37" s="22">
        <v>1511586</v>
      </c>
      <c r="Y37" s="22">
        <v>-1170299</v>
      </c>
      <c r="Z37" s="23">
        <v>-77.421926374020401</v>
      </c>
      <c r="AA37" s="20">
        <v>6046294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4831652</v>
      </c>
      <c r="D39" s="20"/>
      <c r="E39" s="21">
        <v>5650834</v>
      </c>
      <c r="F39" s="22">
        <v>5650834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1412724</v>
      </c>
      <c r="Y39" s="22">
        <v>-1412724</v>
      </c>
      <c r="Z39" s="23">
        <v>-100</v>
      </c>
      <c r="AA39" s="20">
        <v>5650834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21751</v>
      </c>
      <c r="D41" s="20"/>
      <c r="E41" s="21">
        <v>4069661</v>
      </c>
      <c r="F41" s="22">
        <v>9185749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2296440</v>
      </c>
      <c r="Y41" s="22">
        <v>-2296440</v>
      </c>
      <c r="Z41" s="23">
        <v>-100</v>
      </c>
      <c r="AA41" s="20">
        <v>9185749</v>
      </c>
    </row>
    <row r="42" spans="1:27" x14ac:dyDescent="0.25">
      <c r="A42" s="19" t="s">
        <v>67</v>
      </c>
      <c r="B42" s="15" t="s">
        <v>32</v>
      </c>
      <c r="C42" s="20">
        <v>11370845</v>
      </c>
      <c r="D42" s="20"/>
      <c r="E42" s="21">
        <v>16400000</v>
      </c>
      <c r="F42" s="22">
        <v>16400000</v>
      </c>
      <c r="G42" s="22"/>
      <c r="H42" s="22">
        <v>1121230</v>
      </c>
      <c r="I42" s="22">
        <v>521086</v>
      </c>
      <c r="J42" s="22">
        <v>1642316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1642316</v>
      </c>
      <c r="X42" s="22">
        <v>4100001</v>
      </c>
      <c r="Y42" s="22">
        <v>-2457685</v>
      </c>
      <c r="Z42" s="23">
        <v>-59.943521964994638</v>
      </c>
      <c r="AA42" s="20">
        <v>16400000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66821981</v>
      </c>
      <c r="D44" s="20"/>
      <c r="E44" s="21">
        <v>57772974</v>
      </c>
      <c r="F44" s="22">
        <v>57772974</v>
      </c>
      <c r="G44" s="22"/>
      <c r="H44" s="22">
        <v>8515504</v>
      </c>
      <c r="I44" s="22">
        <v>23908035</v>
      </c>
      <c r="J44" s="22">
        <v>32423539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32423539</v>
      </c>
      <c r="X44" s="22">
        <v>14443275</v>
      </c>
      <c r="Y44" s="22">
        <v>17980264</v>
      </c>
      <c r="Z44" s="23">
        <v>124.48882957639455</v>
      </c>
      <c r="AA44" s="20">
        <v>57772974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228274955</v>
      </c>
      <c r="D47" s="29">
        <f t="shared" ref="D47:Y47" si="1">SUM(D34:D46)</f>
        <v>0</v>
      </c>
      <c r="E47" s="30">
        <f t="shared" si="1"/>
        <v>226450347</v>
      </c>
      <c r="F47" s="31">
        <f t="shared" si="1"/>
        <v>231566435</v>
      </c>
      <c r="G47" s="31">
        <f t="shared" si="1"/>
        <v>0</v>
      </c>
      <c r="H47" s="31">
        <f t="shared" si="1"/>
        <v>26715049</v>
      </c>
      <c r="I47" s="31">
        <f t="shared" si="1"/>
        <v>30651946</v>
      </c>
      <c r="J47" s="31">
        <f t="shared" si="1"/>
        <v>57366995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57366995</v>
      </c>
      <c r="X47" s="31">
        <f t="shared" si="1"/>
        <v>57891711</v>
      </c>
      <c r="Y47" s="31">
        <f t="shared" si="1"/>
        <v>-524716</v>
      </c>
      <c r="Z47" s="32">
        <f>+IF(X47&lt;&gt;0,+(Y47/X47)*100,0)</f>
        <v>-0.90637500764142209</v>
      </c>
      <c r="AA47" s="29">
        <f>SUM(AA34:AA46)</f>
        <v>231566435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18926228</v>
      </c>
      <c r="D48" s="39">
        <f t="shared" si="2"/>
        <v>0</v>
      </c>
      <c r="E48" s="40">
        <f t="shared" si="2"/>
        <v>72882888</v>
      </c>
      <c r="F48" s="41">
        <f t="shared" si="2"/>
        <v>67766800</v>
      </c>
      <c r="G48" s="41">
        <f t="shared" si="2"/>
        <v>0</v>
      </c>
      <c r="H48" s="41">
        <f t="shared" si="2"/>
        <v>-11805690</v>
      </c>
      <c r="I48" s="41">
        <f t="shared" si="2"/>
        <v>43222252</v>
      </c>
      <c r="J48" s="41">
        <f t="shared" si="2"/>
        <v>31416562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31416562</v>
      </c>
      <c r="X48" s="41">
        <f t="shared" si="2"/>
        <v>16941579</v>
      </c>
      <c r="Y48" s="41">
        <f t="shared" si="2"/>
        <v>14474983</v>
      </c>
      <c r="Z48" s="42">
        <f>+IF(X48&lt;&gt;0,+(Y48/X48)*100,0)</f>
        <v>85.440577882380381</v>
      </c>
      <c r="AA48" s="39">
        <f>+AA32-AA47</f>
        <v>67766800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18926228</v>
      </c>
      <c r="D51" s="48">
        <f t="shared" si="3"/>
        <v>0</v>
      </c>
      <c r="E51" s="49">
        <f t="shared" si="3"/>
        <v>72882888</v>
      </c>
      <c r="F51" s="50">
        <f t="shared" si="3"/>
        <v>67766800</v>
      </c>
      <c r="G51" s="50">
        <f t="shared" si="3"/>
        <v>0</v>
      </c>
      <c r="H51" s="50">
        <f t="shared" si="3"/>
        <v>-11805690</v>
      </c>
      <c r="I51" s="50">
        <f t="shared" si="3"/>
        <v>43222252</v>
      </c>
      <c r="J51" s="50">
        <f t="shared" si="3"/>
        <v>31416562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31416562</v>
      </c>
      <c r="X51" s="50">
        <f t="shared" si="3"/>
        <v>16941579</v>
      </c>
      <c r="Y51" s="50">
        <f t="shared" si="3"/>
        <v>14474983</v>
      </c>
      <c r="Z51" s="51">
        <f>+IF(X51&lt;&gt;0,+(Y51/X51)*100,0)</f>
        <v>85.440577882380381</v>
      </c>
      <c r="AA51" s="48">
        <f>SUM(AA48:AA50)</f>
        <v>67766800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18926228</v>
      </c>
      <c r="D53" s="54">
        <f>+D51-D52</f>
        <v>0</v>
      </c>
      <c r="E53" s="55">
        <f t="shared" si="4"/>
        <v>72882888</v>
      </c>
      <c r="F53" s="56">
        <f t="shared" si="4"/>
        <v>67766800</v>
      </c>
      <c r="G53" s="56">
        <f t="shared" si="4"/>
        <v>0</v>
      </c>
      <c r="H53" s="56">
        <f t="shared" si="4"/>
        <v>-11805690</v>
      </c>
      <c r="I53" s="56">
        <f t="shared" si="4"/>
        <v>43222252</v>
      </c>
      <c r="J53" s="56">
        <f t="shared" si="4"/>
        <v>31416562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31416562</v>
      </c>
      <c r="X53" s="56">
        <f t="shared" si="4"/>
        <v>16941579</v>
      </c>
      <c r="Y53" s="56">
        <f t="shared" si="4"/>
        <v>14474983</v>
      </c>
      <c r="Z53" s="57">
        <f>+IF(X53&lt;&gt;0,+(Y53/X53)*100,0)</f>
        <v>85.440577882380381</v>
      </c>
      <c r="AA53" s="54">
        <f>+AA51-AA52</f>
        <v>67766800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18926228</v>
      </c>
      <c r="D56" s="48">
        <f>SUM(D53:D55)</f>
        <v>0</v>
      </c>
      <c r="E56" s="49">
        <f t="shared" si="5"/>
        <v>72882888</v>
      </c>
      <c r="F56" s="50">
        <f t="shared" si="5"/>
        <v>67766800</v>
      </c>
      <c r="G56" s="50">
        <f t="shared" si="5"/>
        <v>0</v>
      </c>
      <c r="H56" s="50">
        <f t="shared" si="5"/>
        <v>-11805690</v>
      </c>
      <c r="I56" s="50">
        <f t="shared" si="5"/>
        <v>43222252</v>
      </c>
      <c r="J56" s="50">
        <f t="shared" si="5"/>
        <v>31416562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31416562</v>
      </c>
      <c r="X56" s="50">
        <f t="shared" si="5"/>
        <v>16941579</v>
      </c>
      <c r="Y56" s="50">
        <f t="shared" si="5"/>
        <v>14474983</v>
      </c>
      <c r="Z56" s="51">
        <f>+IF(X56&lt;&gt;0,+(Y56/X56)*100,0)</f>
        <v>85.440577882380381</v>
      </c>
      <c r="AA56" s="48">
        <f>SUM(AA53:AA55)</f>
        <v>67766800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18926228</v>
      </c>
      <c r="D59" s="65">
        <f>SUM(D56:D58)</f>
        <v>0</v>
      </c>
      <c r="E59" s="66">
        <f t="shared" si="6"/>
        <v>72882888</v>
      </c>
      <c r="F59" s="67">
        <f t="shared" si="6"/>
        <v>67766800</v>
      </c>
      <c r="G59" s="67">
        <f t="shared" si="6"/>
        <v>0</v>
      </c>
      <c r="H59" s="67">
        <f t="shared" si="6"/>
        <v>-11805690</v>
      </c>
      <c r="I59" s="67">
        <f t="shared" si="6"/>
        <v>43222252</v>
      </c>
      <c r="J59" s="67">
        <f t="shared" si="6"/>
        <v>31416562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31416562</v>
      </c>
      <c r="X59" s="67">
        <f t="shared" si="6"/>
        <v>16941579</v>
      </c>
      <c r="Y59" s="67">
        <f t="shared" si="6"/>
        <v>14474983</v>
      </c>
      <c r="Z59" s="68">
        <f>+IF(X59&lt;&gt;0,+(Y59/X59)*100,0)</f>
        <v>85.440577882380381</v>
      </c>
      <c r="AA59" s="65">
        <f>SUM(AA56:AA58)</f>
        <v>67766800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6000000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6000000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7830369</v>
      </c>
      <c r="D34" s="20"/>
      <c r="E34" s="21">
        <v>10014670</v>
      </c>
      <c r="F34" s="22">
        <v>10014670</v>
      </c>
      <c r="G34" s="22">
        <v>745218</v>
      </c>
      <c r="H34" s="22">
        <v>679780</v>
      </c>
      <c r="I34" s="22">
        <v>428334</v>
      </c>
      <c r="J34" s="22">
        <v>1853332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1853332</v>
      </c>
      <c r="X34" s="22">
        <v>2503671</v>
      </c>
      <c r="Y34" s="22">
        <v>-650339</v>
      </c>
      <c r="Z34" s="23">
        <v>-25.975417696654233</v>
      </c>
      <c r="AA34" s="20">
        <v>10014670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2285892</v>
      </c>
      <c r="D37" s="20"/>
      <c r="E37" s="21">
        <v>2611729</v>
      </c>
      <c r="F37" s="22">
        <v>2611729</v>
      </c>
      <c r="G37" s="22"/>
      <c r="H37" s="22">
        <v>20202</v>
      </c>
      <c r="I37" s="22">
        <v>454021</v>
      </c>
      <c r="J37" s="22">
        <v>474223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474223</v>
      </c>
      <c r="X37" s="22">
        <v>652932</v>
      </c>
      <c r="Y37" s="22">
        <v>-178709</v>
      </c>
      <c r="Z37" s="23">
        <v>-27.370231509559957</v>
      </c>
      <c r="AA37" s="20">
        <v>2611729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13685774</v>
      </c>
      <c r="D41" s="20"/>
      <c r="E41" s="21">
        <v>15258804</v>
      </c>
      <c r="F41" s="22">
        <v>15258804</v>
      </c>
      <c r="G41" s="22">
        <v>2546977</v>
      </c>
      <c r="H41" s="22">
        <v>1577505</v>
      </c>
      <c r="I41" s="22">
        <v>1097998</v>
      </c>
      <c r="J41" s="22">
        <v>5222480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5222480</v>
      </c>
      <c r="X41" s="22">
        <v>3814701</v>
      </c>
      <c r="Y41" s="22">
        <v>1407779</v>
      </c>
      <c r="Z41" s="23">
        <v>36.904045690605898</v>
      </c>
      <c r="AA41" s="20">
        <v>15258804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86993640</v>
      </c>
      <c r="D44" s="20"/>
      <c r="E44" s="21">
        <v>68725434</v>
      </c>
      <c r="F44" s="22">
        <v>68725434</v>
      </c>
      <c r="G44" s="22">
        <v>1434150</v>
      </c>
      <c r="H44" s="22">
        <v>7747339</v>
      </c>
      <c r="I44" s="22">
        <v>1695653</v>
      </c>
      <c r="J44" s="22">
        <v>10877142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10877142</v>
      </c>
      <c r="X44" s="22">
        <v>17181363</v>
      </c>
      <c r="Y44" s="22">
        <v>-6304221</v>
      </c>
      <c r="Z44" s="23">
        <v>-36.692205385568073</v>
      </c>
      <c r="AA44" s="20">
        <v>68725434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110795675</v>
      </c>
      <c r="D47" s="29">
        <f t="shared" ref="D47:Y47" si="1">SUM(D34:D46)</f>
        <v>0</v>
      </c>
      <c r="E47" s="30">
        <f t="shared" si="1"/>
        <v>96610637</v>
      </c>
      <c r="F47" s="31">
        <f t="shared" si="1"/>
        <v>96610637</v>
      </c>
      <c r="G47" s="31">
        <f t="shared" si="1"/>
        <v>4726345</v>
      </c>
      <c r="H47" s="31">
        <f t="shared" si="1"/>
        <v>10024826</v>
      </c>
      <c r="I47" s="31">
        <f t="shared" si="1"/>
        <v>3676006</v>
      </c>
      <c r="J47" s="31">
        <f t="shared" si="1"/>
        <v>18427177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18427177</v>
      </c>
      <c r="X47" s="31">
        <f t="shared" si="1"/>
        <v>24152667</v>
      </c>
      <c r="Y47" s="31">
        <f t="shared" si="1"/>
        <v>-5725490</v>
      </c>
      <c r="Z47" s="32">
        <f>+IF(X47&lt;&gt;0,+(Y47/X47)*100,0)</f>
        <v>-23.705415223917093</v>
      </c>
      <c r="AA47" s="29">
        <f>SUM(AA34:AA46)</f>
        <v>96610637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-104795675</v>
      </c>
      <c r="D48" s="39">
        <f t="shared" si="2"/>
        <v>0</v>
      </c>
      <c r="E48" s="40">
        <f t="shared" si="2"/>
        <v>-96610637</v>
      </c>
      <c r="F48" s="41">
        <f t="shared" si="2"/>
        <v>-96610637</v>
      </c>
      <c r="G48" s="41">
        <f t="shared" si="2"/>
        <v>-4726345</v>
      </c>
      <c r="H48" s="41">
        <f t="shared" si="2"/>
        <v>-10024826</v>
      </c>
      <c r="I48" s="41">
        <f t="shared" si="2"/>
        <v>-3676006</v>
      </c>
      <c r="J48" s="41">
        <f t="shared" si="2"/>
        <v>-18427177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-18427177</v>
      </c>
      <c r="X48" s="41">
        <f t="shared" si="2"/>
        <v>-24152667</v>
      </c>
      <c r="Y48" s="41">
        <f t="shared" si="2"/>
        <v>5725490</v>
      </c>
      <c r="Z48" s="42">
        <f>+IF(X48&lt;&gt;0,+(Y48/X48)*100,0)</f>
        <v>-23.705415223917093</v>
      </c>
      <c r="AA48" s="39">
        <f>+AA32-AA47</f>
        <v>-96610637</v>
      </c>
    </row>
    <row r="49" spans="1:27" x14ac:dyDescent="0.25">
      <c r="A49" s="43" t="s">
        <v>74</v>
      </c>
      <c r="B49" s="15" t="s">
        <v>32</v>
      </c>
      <c r="C49" s="20">
        <v>2317421</v>
      </c>
      <c r="D49" s="20"/>
      <c r="E49" s="21">
        <v>18000000</v>
      </c>
      <c r="F49" s="22">
        <v>18000000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4500000</v>
      </c>
      <c r="Y49" s="22">
        <v>-4500000</v>
      </c>
      <c r="Z49" s="23">
        <v>-100</v>
      </c>
      <c r="AA49" s="20">
        <v>18000000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-102478254</v>
      </c>
      <c r="D51" s="48">
        <f t="shared" si="3"/>
        <v>0</v>
      </c>
      <c r="E51" s="49">
        <f t="shared" si="3"/>
        <v>-78610637</v>
      </c>
      <c r="F51" s="50">
        <f t="shared" si="3"/>
        <v>-78610637</v>
      </c>
      <c r="G51" s="50">
        <f t="shared" si="3"/>
        <v>-4726345</v>
      </c>
      <c r="H51" s="50">
        <f t="shared" si="3"/>
        <v>-10024826</v>
      </c>
      <c r="I51" s="50">
        <f t="shared" si="3"/>
        <v>-3676006</v>
      </c>
      <c r="J51" s="50">
        <f t="shared" si="3"/>
        <v>-18427177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-18427177</v>
      </c>
      <c r="X51" s="50">
        <f t="shared" si="3"/>
        <v>-19652667</v>
      </c>
      <c r="Y51" s="50">
        <f t="shared" si="3"/>
        <v>1225490</v>
      </c>
      <c r="Z51" s="51">
        <f>+IF(X51&lt;&gt;0,+(Y51/X51)*100,0)</f>
        <v>-6.2357439832466506</v>
      </c>
      <c r="AA51" s="48">
        <f>SUM(AA48:AA50)</f>
        <v>-78610637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-102478254</v>
      </c>
      <c r="D53" s="54">
        <f>+D51-D52</f>
        <v>0</v>
      </c>
      <c r="E53" s="55">
        <f t="shared" si="4"/>
        <v>-78610637</v>
      </c>
      <c r="F53" s="56">
        <f t="shared" si="4"/>
        <v>-78610637</v>
      </c>
      <c r="G53" s="56">
        <f t="shared" si="4"/>
        <v>-4726345</v>
      </c>
      <c r="H53" s="56">
        <f t="shared" si="4"/>
        <v>-10024826</v>
      </c>
      <c r="I53" s="56">
        <f t="shared" si="4"/>
        <v>-3676006</v>
      </c>
      <c r="J53" s="56">
        <f t="shared" si="4"/>
        <v>-18427177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-18427177</v>
      </c>
      <c r="X53" s="56">
        <f t="shared" si="4"/>
        <v>-19652667</v>
      </c>
      <c r="Y53" s="56">
        <f t="shared" si="4"/>
        <v>1225490</v>
      </c>
      <c r="Z53" s="57">
        <f>+IF(X53&lt;&gt;0,+(Y53/X53)*100,0)</f>
        <v>-6.2357439832466506</v>
      </c>
      <c r="AA53" s="54">
        <f>+AA51-AA52</f>
        <v>-78610637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-102478254</v>
      </c>
      <c r="D56" s="48">
        <f>SUM(D53:D55)</f>
        <v>0</v>
      </c>
      <c r="E56" s="49">
        <f t="shared" si="5"/>
        <v>-78610637</v>
      </c>
      <c r="F56" s="50">
        <f t="shared" si="5"/>
        <v>-78610637</v>
      </c>
      <c r="G56" s="50">
        <f t="shared" si="5"/>
        <v>-4726345</v>
      </c>
      <c r="H56" s="50">
        <f t="shared" si="5"/>
        <v>-10024826</v>
      </c>
      <c r="I56" s="50">
        <f t="shared" si="5"/>
        <v>-3676006</v>
      </c>
      <c r="J56" s="50">
        <f t="shared" si="5"/>
        <v>-18427177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-18427177</v>
      </c>
      <c r="X56" s="50">
        <f t="shared" si="5"/>
        <v>-19652667</v>
      </c>
      <c r="Y56" s="50">
        <f t="shared" si="5"/>
        <v>1225490</v>
      </c>
      <c r="Z56" s="51">
        <f>+IF(X56&lt;&gt;0,+(Y56/X56)*100,0)</f>
        <v>-6.2357439832466506</v>
      </c>
      <c r="AA56" s="48">
        <f>SUM(AA53:AA55)</f>
        <v>-78610637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-102478254</v>
      </c>
      <c r="D59" s="65">
        <f>SUM(D56:D58)</f>
        <v>0</v>
      </c>
      <c r="E59" s="66">
        <f t="shared" si="6"/>
        <v>-78610637</v>
      </c>
      <c r="F59" s="67">
        <f t="shared" si="6"/>
        <v>-78610637</v>
      </c>
      <c r="G59" s="67">
        <f t="shared" si="6"/>
        <v>-4726345</v>
      </c>
      <c r="H59" s="67">
        <f t="shared" si="6"/>
        <v>-10024826</v>
      </c>
      <c r="I59" s="67">
        <f t="shared" si="6"/>
        <v>-3676006</v>
      </c>
      <c r="J59" s="67">
        <f t="shared" si="6"/>
        <v>-18427177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-18427177</v>
      </c>
      <c r="X59" s="67">
        <f t="shared" si="6"/>
        <v>-19652667</v>
      </c>
      <c r="Y59" s="67">
        <f t="shared" si="6"/>
        <v>1225490</v>
      </c>
      <c r="Z59" s="68">
        <f>+IF(X59&lt;&gt;0,+(Y59/X59)*100,0)</f>
        <v>-6.2357439832466506</v>
      </c>
      <c r="AA59" s="65">
        <f>SUM(AA56:AA58)</f>
        <v>-78610637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1279570690</v>
      </c>
      <c r="D6" s="20"/>
      <c r="E6" s="21">
        <v>1516089845</v>
      </c>
      <c r="F6" s="22">
        <v>1516089845</v>
      </c>
      <c r="G6" s="22">
        <v>133118728</v>
      </c>
      <c r="H6" s="22">
        <v>130118539</v>
      </c>
      <c r="I6" s="22">
        <v>141303473</v>
      </c>
      <c r="J6" s="22">
        <v>404540740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404540740</v>
      </c>
      <c r="X6" s="22">
        <v>379022430</v>
      </c>
      <c r="Y6" s="22">
        <v>25518310</v>
      </c>
      <c r="Z6" s="23">
        <v>6.7326648715750146</v>
      </c>
      <c r="AA6" s="20">
        <v>1516089845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39377592</v>
      </c>
      <c r="D19" s="20"/>
      <c r="E19" s="21">
        <v>15293251</v>
      </c>
      <c r="F19" s="22">
        <v>15293251</v>
      </c>
      <c r="G19" s="22">
        <v>870</v>
      </c>
      <c r="H19" s="22">
        <v>1304</v>
      </c>
      <c r="I19" s="22"/>
      <c r="J19" s="22">
        <v>2174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2174</v>
      </c>
      <c r="X19" s="22">
        <v>3823308</v>
      </c>
      <c r="Y19" s="22">
        <v>-3821134</v>
      </c>
      <c r="Z19" s="23">
        <v>-99.943138245728562</v>
      </c>
      <c r="AA19" s="20">
        <v>15293251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643447</v>
      </c>
      <c r="D23" s="20"/>
      <c r="E23" s="21">
        <v>933206</v>
      </c>
      <c r="F23" s="22">
        <v>933206</v>
      </c>
      <c r="G23" s="22"/>
      <c r="H23" s="22"/>
      <c r="I23" s="22">
        <v>88261</v>
      </c>
      <c r="J23" s="22">
        <v>88261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88261</v>
      </c>
      <c r="X23" s="22">
        <v>233298</v>
      </c>
      <c r="Y23" s="22">
        <v>-145037</v>
      </c>
      <c r="Z23" s="23">
        <v>-62.168128316573657</v>
      </c>
      <c r="AA23" s="20">
        <v>933206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165521861</v>
      </c>
      <c r="D25" s="20"/>
      <c r="E25" s="21">
        <v>214948759</v>
      </c>
      <c r="F25" s="22">
        <v>214948759</v>
      </c>
      <c r="G25" s="22"/>
      <c r="H25" s="22"/>
      <c r="I25" s="22">
        <v>3274528</v>
      </c>
      <c r="J25" s="22">
        <v>3274528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3274528</v>
      </c>
      <c r="X25" s="22">
        <v>53737188</v>
      </c>
      <c r="Y25" s="22">
        <v>-50462660</v>
      </c>
      <c r="Z25" s="23">
        <v>-93.906402396790838</v>
      </c>
      <c r="AA25" s="20">
        <v>214948759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1485113590</v>
      </c>
      <c r="D32" s="29">
        <f t="shared" ref="D32:Y32" si="0">SUM(D6:D31)</f>
        <v>0</v>
      </c>
      <c r="E32" s="30">
        <f t="shared" si="0"/>
        <v>1747265061</v>
      </c>
      <c r="F32" s="31">
        <f t="shared" si="0"/>
        <v>1747265061</v>
      </c>
      <c r="G32" s="31">
        <f t="shared" si="0"/>
        <v>133119598</v>
      </c>
      <c r="H32" s="31">
        <f t="shared" si="0"/>
        <v>130119843</v>
      </c>
      <c r="I32" s="31">
        <f t="shared" si="0"/>
        <v>144666262</v>
      </c>
      <c r="J32" s="31">
        <f t="shared" si="0"/>
        <v>407905703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407905703</v>
      </c>
      <c r="X32" s="31">
        <f t="shared" si="0"/>
        <v>436816224</v>
      </c>
      <c r="Y32" s="31">
        <f t="shared" si="0"/>
        <v>-28910521</v>
      </c>
      <c r="Z32" s="32">
        <f>+IF(X32&lt;&gt;0,+(Y32/X32)*100,0)</f>
        <v>-6.6184631915136922</v>
      </c>
      <c r="AA32" s="29">
        <f>SUM(AA6:AA31)</f>
        <v>1747265061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69071309</v>
      </c>
      <c r="D34" s="20"/>
      <c r="E34" s="21">
        <v>61301295</v>
      </c>
      <c r="F34" s="22">
        <v>61301295</v>
      </c>
      <c r="G34" s="22">
        <v>6569694</v>
      </c>
      <c r="H34" s="22">
        <v>5541345</v>
      </c>
      <c r="I34" s="22">
        <v>6162958</v>
      </c>
      <c r="J34" s="22">
        <v>18273997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18273997</v>
      </c>
      <c r="X34" s="22">
        <v>15325374</v>
      </c>
      <c r="Y34" s="22">
        <v>2948623</v>
      </c>
      <c r="Z34" s="23">
        <v>19.240137304316356</v>
      </c>
      <c r="AA34" s="20">
        <v>61301295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1110556606</v>
      </c>
      <c r="D36" s="20"/>
      <c r="E36" s="21">
        <v>1312620738</v>
      </c>
      <c r="F36" s="22">
        <v>1312620738</v>
      </c>
      <c r="G36" s="22">
        <v>141237627</v>
      </c>
      <c r="H36" s="22">
        <v>157240402</v>
      </c>
      <c r="I36" s="22">
        <v>93179175</v>
      </c>
      <c r="J36" s="22">
        <v>391657204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391657204</v>
      </c>
      <c r="X36" s="22">
        <v>328155186</v>
      </c>
      <c r="Y36" s="22">
        <v>63502018</v>
      </c>
      <c r="Z36" s="23">
        <v>19.351215738519521</v>
      </c>
      <c r="AA36" s="20">
        <v>1312620738</v>
      </c>
    </row>
    <row r="37" spans="1:27" x14ac:dyDescent="0.25">
      <c r="A37" s="19" t="s">
        <v>63</v>
      </c>
      <c r="B37" s="15" t="s">
        <v>32</v>
      </c>
      <c r="C37" s="20">
        <v>11311719</v>
      </c>
      <c r="D37" s="20"/>
      <c r="E37" s="21">
        <v>16903733</v>
      </c>
      <c r="F37" s="22">
        <v>16903733</v>
      </c>
      <c r="G37" s="22">
        <v>1462485</v>
      </c>
      <c r="H37" s="22">
        <v>1390867</v>
      </c>
      <c r="I37" s="22">
        <v>2509409</v>
      </c>
      <c r="J37" s="22">
        <v>5362761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5362761</v>
      </c>
      <c r="X37" s="22">
        <v>4225950</v>
      </c>
      <c r="Y37" s="22">
        <v>1136811</v>
      </c>
      <c r="Z37" s="23">
        <v>26.90072054804245</v>
      </c>
      <c r="AA37" s="20">
        <v>16903733</v>
      </c>
    </row>
    <row r="38" spans="1:27" x14ac:dyDescent="0.25">
      <c r="A38" s="19" t="s">
        <v>64</v>
      </c>
      <c r="B38" s="15" t="s">
        <v>32</v>
      </c>
      <c r="C38" s="20">
        <v>-1936360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52646552</v>
      </c>
      <c r="D39" s="20"/>
      <c r="E39" s="21">
        <v>59364709</v>
      </c>
      <c r="F39" s="22">
        <v>59364709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14841180</v>
      </c>
      <c r="Y39" s="22">
        <v>-14841180</v>
      </c>
      <c r="Z39" s="23">
        <v>-100</v>
      </c>
      <c r="AA39" s="20">
        <v>59364709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36996938</v>
      </c>
      <c r="D41" s="20"/>
      <c r="E41" s="21">
        <v>40085500</v>
      </c>
      <c r="F41" s="22">
        <v>40085500</v>
      </c>
      <c r="G41" s="22">
        <v>504300</v>
      </c>
      <c r="H41" s="22">
        <v>502038</v>
      </c>
      <c r="I41" s="22">
        <v>3083458</v>
      </c>
      <c r="J41" s="22">
        <v>4089796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4089796</v>
      </c>
      <c r="X41" s="22">
        <v>10021377</v>
      </c>
      <c r="Y41" s="22">
        <v>-5931581</v>
      </c>
      <c r="Z41" s="23">
        <v>-59.189281073848434</v>
      </c>
      <c r="AA41" s="20">
        <v>40085500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1722387</v>
      </c>
      <c r="D43" s="20"/>
      <c r="E43" s="21"/>
      <c r="F43" s="22"/>
      <c r="G43" s="22">
        <v>128</v>
      </c>
      <c r="H43" s="22">
        <v>510</v>
      </c>
      <c r="I43" s="22">
        <v>390383</v>
      </c>
      <c r="J43" s="22">
        <v>391021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391021</v>
      </c>
      <c r="X43" s="22"/>
      <c r="Y43" s="22">
        <v>391021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19779447</v>
      </c>
      <c r="D44" s="20"/>
      <c r="E44" s="21">
        <v>7443650</v>
      </c>
      <c r="F44" s="22">
        <v>7443650</v>
      </c>
      <c r="G44" s="22">
        <v>814662</v>
      </c>
      <c r="H44" s="22">
        <v>885030</v>
      </c>
      <c r="I44" s="22">
        <v>750966</v>
      </c>
      <c r="J44" s="22">
        <v>2450658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2450658</v>
      </c>
      <c r="X44" s="22">
        <v>1860927</v>
      </c>
      <c r="Y44" s="22">
        <v>589731</v>
      </c>
      <c r="Z44" s="23">
        <v>31.690173768234864</v>
      </c>
      <c r="AA44" s="20">
        <v>7443650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1300148598</v>
      </c>
      <c r="D47" s="29">
        <f t="shared" ref="D47:Y47" si="1">SUM(D34:D46)</f>
        <v>0</v>
      </c>
      <c r="E47" s="30">
        <f t="shared" si="1"/>
        <v>1497719625</v>
      </c>
      <c r="F47" s="31">
        <f t="shared" si="1"/>
        <v>1497719625</v>
      </c>
      <c r="G47" s="31">
        <f t="shared" si="1"/>
        <v>150588896</v>
      </c>
      <c r="H47" s="31">
        <f t="shared" si="1"/>
        <v>165560192</v>
      </c>
      <c r="I47" s="31">
        <f t="shared" si="1"/>
        <v>106076349</v>
      </c>
      <c r="J47" s="31">
        <f t="shared" si="1"/>
        <v>422225437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422225437</v>
      </c>
      <c r="X47" s="31">
        <f t="shared" si="1"/>
        <v>374429994</v>
      </c>
      <c r="Y47" s="31">
        <f t="shared" si="1"/>
        <v>47795443</v>
      </c>
      <c r="Z47" s="32">
        <f>+IF(X47&lt;&gt;0,+(Y47/X47)*100,0)</f>
        <v>12.764854249363367</v>
      </c>
      <c r="AA47" s="29">
        <f>SUM(AA34:AA46)</f>
        <v>1497719625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184964992</v>
      </c>
      <c r="D48" s="39">
        <f t="shared" si="2"/>
        <v>0</v>
      </c>
      <c r="E48" s="40">
        <f t="shared" si="2"/>
        <v>249545436</v>
      </c>
      <c r="F48" s="41">
        <f t="shared" si="2"/>
        <v>249545436</v>
      </c>
      <c r="G48" s="41">
        <f t="shared" si="2"/>
        <v>-17469298</v>
      </c>
      <c r="H48" s="41">
        <f t="shared" si="2"/>
        <v>-35440349</v>
      </c>
      <c r="I48" s="41">
        <f t="shared" si="2"/>
        <v>38589913</v>
      </c>
      <c r="J48" s="41">
        <f t="shared" si="2"/>
        <v>-14319734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-14319734</v>
      </c>
      <c r="X48" s="41">
        <f t="shared" si="2"/>
        <v>62386230</v>
      </c>
      <c r="Y48" s="41">
        <f t="shared" si="2"/>
        <v>-76705964</v>
      </c>
      <c r="Z48" s="42">
        <f>+IF(X48&lt;&gt;0,+(Y48/X48)*100,0)</f>
        <v>-122.95335685454947</v>
      </c>
      <c r="AA48" s="39">
        <f>+AA32-AA47</f>
        <v>249545436</v>
      </c>
    </row>
    <row r="49" spans="1:27" x14ac:dyDescent="0.25">
      <c r="A49" s="43" t="s">
        <v>74</v>
      </c>
      <c r="B49" s="15" t="s">
        <v>32</v>
      </c>
      <c r="C49" s="20">
        <v>54659000</v>
      </c>
      <c r="D49" s="20"/>
      <c r="E49" s="21">
        <v>30000000</v>
      </c>
      <c r="F49" s="22">
        <v>30000000</v>
      </c>
      <c r="G49" s="22">
        <v>2907261</v>
      </c>
      <c r="H49" s="22">
        <v>843016</v>
      </c>
      <c r="I49" s="22">
        <v>1349770</v>
      </c>
      <c r="J49" s="22">
        <v>5100047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5100047</v>
      </c>
      <c r="X49" s="22">
        <v>7500000</v>
      </c>
      <c r="Y49" s="22">
        <v>-2399953</v>
      </c>
      <c r="Z49" s="23">
        <v>-31.999373333333331</v>
      </c>
      <c r="AA49" s="20">
        <v>30000000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239623992</v>
      </c>
      <c r="D51" s="48">
        <f t="shared" si="3"/>
        <v>0</v>
      </c>
      <c r="E51" s="49">
        <f t="shared" si="3"/>
        <v>279545436</v>
      </c>
      <c r="F51" s="50">
        <f t="shared" si="3"/>
        <v>279545436</v>
      </c>
      <c r="G51" s="50">
        <f t="shared" si="3"/>
        <v>-14562037</v>
      </c>
      <c r="H51" s="50">
        <f t="shared" si="3"/>
        <v>-34597333</v>
      </c>
      <c r="I51" s="50">
        <f t="shared" si="3"/>
        <v>39939683</v>
      </c>
      <c r="J51" s="50">
        <f t="shared" si="3"/>
        <v>-9219687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-9219687</v>
      </c>
      <c r="X51" s="50">
        <f t="shared" si="3"/>
        <v>69886230</v>
      </c>
      <c r="Y51" s="50">
        <f t="shared" si="3"/>
        <v>-79105917</v>
      </c>
      <c r="Z51" s="51">
        <f>+IF(X51&lt;&gt;0,+(Y51/X51)*100,0)</f>
        <v>-113.19242288502326</v>
      </c>
      <c r="AA51" s="48">
        <f>SUM(AA48:AA50)</f>
        <v>279545436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239623992</v>
      </c>
      <c r="D53" s="54">
        <f>+D51-D52</f>
        <v>0</v>
      </c>
      <c r="E53" s="55">
        <f t="shared" si="4"/>
        <v>279545436</v>
      </c>
      <c r="F53" s="56">
        <f t="shared" si="4"/>
        <v>279545436</v>
      </c>
      <c r="G53" s="56">
        <f t="shared" si="4"/>
        <v>-14562037</v>
      </c>
      <c r="H53" s="56">
        <f t="shared" si="4"/>
        <v>-34597333</v>
      </c>
      <c r="I53" s="56">
        <f t="shared" si="4"/>
        <v>39939683</v>
      </c>
      <c r="J53" s="56">
        <f t="shared" si="4"/>
        <v>-9219687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-9219687</v>
      </c>
      <c r="X53" s="56">
        <f t="shared" si="4"/>
        <v>69886230</v>
      </c>
      <c r="Y53" s="56">
        <f t="shared" si="4"/>
        <v>-79105917</v>
      </c>
      <c r="Z53" s="57">
        <f>+IF(X53&lt;&gt;0,+(Y53/X53)*100,0)</f>
        <v>-113.19242288502326</v>
      </c>
      <c r="AA53" s="54">
        <f>+AA51-AA52</f>
        <v>279545436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239623992</v>
      </c>
      <c r="D56" s="48">
        <f>SUM(D53:D55)</f>
        <v>0</v>
      </c>
      <c r="E56" s="49">
        <f t="shared" si="5"/>
        <v>279545436</v>
      </c>
      <c r="F56" s="50">
        <f t="shared" si="5"/>
        <v>279545436</v>
      </c>
      <c r="G56" s="50">
        <f t="shared" si="5"/>
        <v>-14562037</v>
      </c>
      <c r="H56" s="50">
        <f t="shared" si="5"/>
        <v>-34597333</v>
      </c>
      <c r="I56" s="50">
        <f t="shared" si="5"/>
        <v>39939683</v>
      </c>
      <c r="J56" s="50">
        <f t="shared" si="5"/>
        <v>-9219687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-9219687</v>
      </c>
      <c r="X56" s="50">
        <f t="shared" si="5"/>
        <v>69886230</v>
      </c>
      <c r="Y56" s="50">
        <f t="shared" si="5"/>
        <v>-79105917</v>
      </c>
      <c r="Z56" s="51">
        <f>+IF(X56&lt;&gt;0,+(Y56/X56)*100,0)</f>
        <v>-113.19242288502326</v>
      </c>
      <c r="AA56" s="48">
        <f>SUM(AA53:AA55)</f>
        <v>279545436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239623992</v>
      </c>
      <c r="D59" s="65">
        <f>SUM(D56:D58)</f>
        <v>0</v>
      </c>
      <c r="E59" s="66">
        <f t="shared" si="6"/>
        <v>279545436</v>
      </c>
      <c r="F59" s="67">
        <f t="shared" si="6"/>
        <v>279545436</v>
      </c>
      <c r="G59" s="67">
        <f t="shared" si="6"/>
        <v>-14562037</v>
      </c>
      <c r="H59" s="67">
        <f t="shared" si="6"/>
        <v>-34597333</v>
      </c>
      <c r="I59" s="67">
        <f t="shared" si="6"/>
        <v>39939683</v>
      </c>
      <c r="J59" s="67">
        <f t="shared" si="6"/>
        <v>-9219687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-9219687</v>
      </c>
      <c r="X59" s="67">
        <f t="shared" si="6"/>
        <v>69886230</v>
      </c>
      <c r="Y59" s="67">
        <f t="shared" si="6"/>
        <v>-79105917</v>
      </c>
      <c r="Z59" s="68">
        <f>+IF(X59&lt;&gt;0,+(Y59/X59)*100,0)</f>
        <v>-113.19242288502326</v>
      </c>
      <c r="AA59" s="65">
        <f>SUM(AA56:AA58)</f>
        <v>279545436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6998885</v>
      </c>
      <c r="D6" s="20"/>
      <c r="E6" s="21">
        <v>8018997</v>
      </c>
      <c r="F6" s="22">
        <v>8018997</v>
      </c>
      <c r="G6" s="22">
        <v>607192</v>
      </c>
      <c r="H6" s="22">
        <v>261240</v>
      </c>
      <c r="I6" s="22">
        <v>894134</v>
      </c>
      <c r="J6" s="22">
        <v>1762566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1762566</v>
      </c>
      <c r="X6" s="22">
        <v>2004738</v>
      </c>
      <c r="Y6" s="22">
        <v>-242172</v>
      </c>
      <c r="Z6" s="23">
        <v>-12.079982521406787</v>
      </c>
      <c r="AA6" s="20">
        <v>8018997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919531</v>
      </c>
      <c r="D13" s="20"/>
      <c r="E13" s="21">
        <v>185000</v>
      </c>
      <c r="F13" s="22">
        <v>185000</v>
      </c>
      <c r="G13" s="22">
        <v>58133</v>
      </c>
      <c r="H13" s="22">
        <v>807025</v>
      </c>
      <c r="I13" s="22">
        <v>809145</v>
      </c>
      <c r="J13" s="22">
        <v>1674303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1674303</v>
      </c>
      <c r="X13" s="22">
        <v>46247</v>
      </c>
      <c r="Y13" s="22">
        <v>1628056</v>
      </c>
      <c r="Z13" s="23">
        <v>3520.3494280710102</v>
      </c>
      <c r="AA13" s="20">
        <v>185000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10000</v>
      </c>
      <c r="F19" s="22">
        <v>10000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2503</v>
      </c>
      <c r="Y19" s="22">
        <v>-2503</v>
      </c>
      <c r="Z19" s="23">
        <v>-100</v>
      </c>
      <c r="AA19" s="20">
        <v>10000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483847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8402263</v>
      </c>
      <c r="D32" s="29">
        <f t="shared" ref="D32:Y32" si="0">SUM(D6:D31)</f>
        <v>0</v>
      </c>
      <c r="E32" s="30">
        <f t="shared" si="0"/>
        <v>8213997</v>
      </c>
      <c r="F32" s="31">
        <f t="shared" si="0"/>
        <v>8213997</v>
      </c>
      <c r="G32" s="31">
        <f t="shared" si="0"/>
        <v>665325</v>
      </c>
      <c r="H32" s="31">
        <f t="shared" si="0"/>
        <v>1068265</v>
      </c>
      <c r="I32" s="31">
        <f t="shared" si="0"/>
        <v>1703279</v>
      </c>
      <c r="J32" s="31">
        <f t="shared" si="0"/>
        <v>3436869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3436869</v>
      </c>
      <c r="X32" s="31">
        <f t="shared" si="0"/>
        <v>2053488</v>
      </c>
      <c r="Y32" s="31">
        <f t="shared" si="0"/>
        <v>1383381</v>
      </c>
      <c r="Z32" s="32">
        <f>+IF(X32&lt;&gt;0,+(Y32/X32)*100,0)</f>
        <v>67.367376872910867</v>
      </c>
      <c r="AA32" s="29">
        <f>SUM(AA6:AA31)</f>
        <v>8213997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1996803</v>
      </c>
      <c r="D34" s="20"/>
      <c r="E34" s="21">
        <v>2377095</v>
      </c>
      <c r="F34" s="22">
        <v>2377095</v>
      </c>
      <c r="G34" s="22">
        <v>182313</v>
      </c>
      <c r="H34" s="22">
        <v>189234</v>
      </c>
      <c r="I34" s="22">
        <v>212462</v>
      </c>
      <c r="J34" s="22">
        <v>584009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584009</v>
      </c>
      <c r="X34" s="22">
        <v>594267</v>
      </c>
      <c r="Y34" s="22">
        <v>-10258</v>
      </c>
      <c r="Z34" s="23">
        <v>-1.7261601266770659</v>
      </c>
      <c r="AA34" s="20">
        <v>2377095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9971630</v>
      </c>
      <c r="D36" s="20"/>
      <c r="E36" s="21">
        <v>7038686</v>
      </c>
      <c r="F36" s="22">
        <v>7038686</v>
      </c>
      <c r="G36" s="22"/>
      <c r="H36" s="22">
        <v>2067801</v>
      </c>
      <c r="I36" s="22">
        <v>1896606</v>
      </c>
      <c r="J36" s="22">
        <v>3964407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3964407</v>
      </c>
      <c r="X36" s="22">
        <v>1759673</v>
      </c>
      <c r="Y36" s="22">
        <v>2204734</v>
      </c>
      <c r="Z36" s="23">
        <v>125.29225600438264</v>
      </c>
      <c r="AA36" s="20">
        <v>7038686</v>
      </c>
    </row>
    <row r="37" spans="1:27" x14ac:dyDescent="0.25">
      <c r="A37" s="19" t="s">
        <v>63</v>
      </c>
      <c r="B37" s="15" t="s">
        <v>32</v>
      </c>
      <c r="C37" s="20"/>
      <c r="D37" s="20"/>
      <c r="E37" s="21">
        <v>1000000</v>
      </c>
      <c r="F37" s="22">
        <v>1000000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250003</v>
      </c>
      <c r="Y37" s="22">
        <v>-250003</v>
      </c>
      <c r="Z37" s="23">
        <v>-100</v>
      </c>
      <c r="AA37" s="20">
        <v>1000000</v>
      </c>
    </row>
    <row r="38" spans="1:27" x14ac:dyDescent="0.25">
      <c r="A38" s="19" t="s">
        <v>64</v>
      </c>
      <c r="B38" s="15" t="s">
        <v>32</v>
      </c>
      <c r="C38" s="20">
        <v>1612653</v>
      </c>
      <c r="D38" s="20"/>
      <c r="E38" s="21">
        <v>980335</v>
      </c>
      <c r="F38" s="22">
        <v>980335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245080</v>
      </c>
      <c r="Y38" s="22">
        <v>-245080</v>
      </c>
      <c r="Z38" s="23">
        <v>-100</v>
      </c>
      <c r="AA38" s="20">
        <v>980335</v>
      </c>
    </row>
    <row r="39" spans="1:27" x14ac:dyDescent="0.25">
      <c r="A39" s="19" t="s">
        <v>65</v>
      </c>
      <c r="B39" s="15" t="s">
        <v>32</v>
      </c>
      <c r="C39" s="20">
        <v>325899</v>
      </c>
      <c r="D39" s="20"/>
      <c r="E39" s="21">
        <v>22783798</v>
      </c>
      <c r="F39" s="22">
        <v>22783798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5695948</v>
      </c>
      <c r="Y39" s="22">
        <v>-5695948</v>
      </c>
      <c r="Z39" s="23">
        <v>-100</v>
      </c>
      <c r="AA39" s="20">
        <v>22783798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1647615</v>
      </c>
      <c r="F41" s="22">
        <v>1647615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411906</v>
      </c>
      <c r="Y41" s="22">
        <v>-411906</v>
      </c>
      <c r="Z41" s="23">
        <v>-100</v>
      </c>
      <c r="AA41" s="20">
        <v>1647615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4679916</v>
      </c>
      <c r="D44" s="20"/>
      <c r="E44" s="21">
        <v>5636267</v>
      </c>
      <c r="F44" s="22">
        <v>5636267</v>
      </c>
      <c r="G44" s="22">
        <v>6793</v>
      </c>
      <c r="H44" s="22">
        <v>6073</v>
      </c>
      <c r="I44" s="22">
        <v>6918</v>
      </c>
      <c r="J44" s="22">
        <v>19784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19784</v>
      </c>
      <c r="X44" s="22">
        <v>1409048</v>
      </c>
      <c r="Y44" s="22">
        <v>-1389264</v>
      </c>
      <c r="Z44" s="23">
        <v>-98.595931437396032</v>
      </c>
      <c r="AA44" s="20">
        <v>5636267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18586901</v>
      </c>
      <c r="D47" s="29">
        <f t="shared" ref="D47:Y47" si="1">SUM(D34:D46)</f>
        <v>0</v>
      </c>
      <c r="E47" s="30">
        <f t="shared" si="1"/>
        <v>41463796</v>
      </c>
      <c r="F47" s="31">
        <f t="shared" si="1"/>
        <v>41463796</v>
      </c>
      <c r="G47" s="31">
        <f t="shared" si="1"/>
        <v>189106</v>
      </c>
      <c r="H47" s="31">
        <f t="shared" si="1"/>
        <v>2263108</v>
      </c>
      <c r="I47" s="31">
        <f t="shared" si="1"/>
        <v>2115986</v>
      </c>
      <c r="J47" s="31">
        <f t="shared" si="1"/>
        <v>4568200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4568200</v>
      </c>
      <c r="X47" s="31">
        <f t="shared" si="1"/>
        <v>10365925</v>
      </c>
      <c r="Y47" s="31">
        <f t="shared" si="1"/>
        <v>-5797725</v>
      </c>
      <c r="Z47" s="32">
        <f>+IF(X47&lt;&gt;0,+(Y47/X47)*100,0)</f>
        <v>-55.930609183454436</v>
      </c>
      <c r="AA47" s="29">
        <f>SUM(AA34:AA46)</f>
        <v>41463796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-10184638</v>
      </c>
      <c r="D48" s="39">
        <f t="shared" si="2"/>
        <v>0</v>
      </c>
      <c r="E48" s="40">
        <f t="shared" si="2"/>
        <v>-33249799</v>
      </c>
      <c r="F48" s="41">
        <f t="shared" si="2"/>
        <v>-33249799</v>
      </c>
      <c r="G48" s="41">
        <f t="shared" si="2"/>
        <v>476219</v>
      </c>
      <c r="H48" s="41">
        <f t="shared" si="2"/>
        <v>-1194843</v>
      </c>
      <c r="I48" s="41">
        <f t="shared" si="2"/>
        <v>-412707</v>
      </c>
      <c r="J48" s="41">
        <f t="shared" si="2"/>
        <v>-1131331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-1131331</v>
      </c>
      <c r="X48" s="41">
        <f t="shared" si="2"/>
        <v>-8312437</v>
      </c>
      <c r="Y48" s="41">
        <f t="shared" si="2"/>
        <v>7181106</v>
      </c>
      <c r="Z48" s="42">
        <f>+IF(X48&lt;&gt;0,+(Y48/X48)*100,0)</f>
        <v>-86.389899857286139</v>
      </c>
      <c r="AA48" s="39">
        <f>+AA32-AA47</f>
        <v>-33249799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-10184638</v>
      </c>
      <c r="D51" s="48">
        <f t="shared" si="3"/>
        <v>0</v>
      </c>
      <c r="E51" s="49">
        <f t="shared" si="3"/>
        <v>-33249799</v>
      </c>
      <c r="F51" s="50">
        <f t="shared" si="3"/>
        <v>-33249799</v>
      </c>
      <c r="G51" s="50">
        <f t="shared" si="3"/>
        <v>476219</v>
      </c>
      <c r="H51" s="50">
        <f t="shared" si="3"/>
        <v>-1194843</v>
      </c>
      <c r="I51" s="50">
        <f t="shared" si="3"/>
        <v>-412707</v>
      </c>
      <c r="J51" s="50">
        <f t="shared" si="3"/>
        <v>-1131331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-1131331</v>
      </c>
      <c r="X51" s="50">
        <f t="shared" si="3"/>
        <v>-8312437</v>
      </c>
      <c r="Y51" s="50">
        <f t="shared" si="3"/>
        <v>7181106</v>
      </c>
      <c r="Z51" s="51">
        <f>+IF(X51&lt;&gt;0,+(Y51/X51)*100,0)</f>
        <v>-86.389899857286139</v>
      </c>
      <c r="AA51" s="48">
        <f>SUM(AA48:AA50)</f>
        <v>-33249799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-10184638</v>
      </c>
      <c r="D53" s="54">
        <f>+D51-D52</f>
        <v>0</v>
      </c>
      <c r="E53" s="55">
        <f t="shared" si="4"/>
        <v>-33249799</v>
      </c>
      <c r="F53" s="56">
        <f t="shared" si="4"/>
        <v>-33249799</v>
      </c>
      <c r="G53" s="56">
        <f t="shared" si="4"/>
        <v>476219</v>
      </c>
      <c r="H53" s="56">
        <f t="shared" si="4"/>
        <v>-1194843</v>
      </c>
      <c r="I53" s="56">
        <f t="shared" si="4"/>
        <v>-412707</v>
      </c>
      <c r="J53" s="56">
        <f t="shared" si="4"/>
        <v>-1131331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-1131331</v>
      </c>
      <c r="X53" s="56">
        <f t="shared" si="4"/>
        <v>-8312437</v>
      </c>
      <c r="Y53" s="56">
        <f t="shared" si="4"/>
        <v>7181106</v>
      </c>
      <c r="Z53" s="57">
        <f>+IF(X53&lt;&gt;0,+(Y53/X53)*100,0)</f>
        <v>-86.389899857286139</v>
      </c>
      <c r="AA53" s="54">
        <f>+AA51-AA52</f>
        <v>-33249799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-10184638</v>
      </c>
      <c r="D56" s="48">
        <f>SUM(D53:D55)</f>
        <v>0</v>
      </c>
      <c r="E56" s="49">
        <f t="shared" si="5"/>
        <v>-33249799</v>
      </c>
      <c r="F56" s="50">
        <f t="shared" si="5"/>
        <v>-33249799</v>
      </c>
      <c r="G56" s="50">
        <f t="shared" si="5"/>
        <v>476219</v>
      </c>
      <c r="H56" s="50">
        <f t="shared" si="5"/>
        <v>-1194843</v>
      </c>
      <c r="I56" s="50">
        <f t="shared" si="5"/>
        <v>-412707</v>
      </c>
      <c r="J56" s="50">
        <f t="shared" si="5"/>
        <v>-1131331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-1131331</v>
      </c>
      <c r="X56" s="50">
        <f t="shared" si="5"/>
        <v>-8312437</v>
      </c>
      <c r="Y56" s="50">
        <f t="shared" si="5"/>
        <v>7181106</v>
      </c>
      <c r="Z56" s="51">
        <f>+IF(X56&lt;&gt;0,+(Y56/X56)*100,0)</f>
        <v>-86.389899857286139</v>
      </c>
      <c r="AA56" s="48">
        <f>SUM(AA53:AA55)</f>
        <v>-33249799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-10184638</v>
      </c>
      <c r="D59" s="65">
        <f>SUM(D56:D58)</f>
        <v>0</v>
      </c>
      <c r="E59" s="66">
        <f t="shared" si="6"/>
        <v>-33249799</v>
      </c>
      <c r="F59" s="67">
        <f t="shared" si="6"/>
        <v>-33249799</v>
      </c>
      <c r="G59" s="67">
        <f t="shared" si="6"/>
        <v>476219</v>
      </c>
      <c r="H59" s="67">
        <f t="shared" si="6"/>
        <v>-1194843</v>
      </c>
      <c r="I59" s="67">
        <f t="shared" si="6"/>
        <v>-412707</v>
      </c>
      <c r="J59" s="67">
        <f t="shared" si="6"/>
        <v>-1131331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-1131331</v>
      </c>
      <c r="X59" s="67">
        <f t="shared" si="6"/>
        <v>-8312437</v>
      </c>
      <c r="Y59" s="67">
        <f t="shared" si="6"/>
        <v>7181106</v>
      </c>
      <c r="Z59" s="68">
        <f>+IF(X59&lt;&gt;0,+(Y59/X59)*100,0)</f>
        <v>-86.389899857286139</v>
      </c>
      <c r="AA59" s="65">
        <f>SUM(AA56:AA58)</f>
        <v>-33249799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126217305</v>
      </c>
      <c r="D6" s="20"/>
      <c r="E6" s="21">
        <v>206106611</v>
      </c>
      <c r="F6" s="22">
        <v>206106611</v>
      </c>
      <c r="G6" s="22">
        <v>9974156</v>
      </c>
      <c r="H6" s="22">
        <v>12891941</v>
      </c>
      <c r="I6" s="22">
        <v>11696643</v>
      </c>
      <c r="J6" s="22">
        <v>34562740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34562740</v>
      </c>
      <c r="X6" s="22">
        <v>51526656</v>
      </c>
      <c r="Y6" s="22">
        <v>-16963916</v>
      </c>
      <c r="Z6" s="23">
        <v>-32.922602235239175</v>
      </c>
      <c r="AA6" s="20">
        <v>206106611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814</v>
      </c>
      <c r="D19" s="20"/>
      <c r="E19" s="21">
        <v>1314</v>
      </c>
      <c r="F19" s="22">
        <v>1314</v>
      </c>
      <c r="G19" s="22"/>
      <c r="H19" s="22">
        <v>97</v>
      </c>
      <c r="I19" s="22"/>
      <c r="J19" s="22">
        <v>97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97</v>
      </c>
      <c r="X19" s="22">
        <v>330</v>
      </c>
      <c r="Y19" s="22">
        <v>-233</v>
      </c>
      <c r="Z19" s="23">
        <v>-70.606060606060609</v>
      </c>
      <c r="AA19" s="20">
        <v>1314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327819</v>
      </c>
      <c r="D23" s="20"/>
      <c r="E23" s="21">
        <v>97381</v>
      </c>
      <c r="F23" s="22">
        <v>97381</v>
      </c>
      <c r="G23" s="22">
        <v>1000</v>
      </c>
      <c r="H23" s="22"/>
      <c r="I23" s="22">
        <v>7000</v>
      </c>
      <c r="J23" s="22">
        <v>8000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8000</v>
      </c>
      <c r="X23" s="22">
        <v>24345</v>
      </c>
      <c r="Y23" s="22">
        <v>-16345</v>
      </c>
      <c r="Z23" s="23">
        <v>-67.139042924625187</v>
      </c>
      <c r="AA23" s="20">
        <v>97381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56488443</v>
      </c>
      <c r="D25" s="20"/>
      <c r="E25" s="21">
        <v>61737000</v>
      </c>
      <c r="F25" s="22">
        <v>61737000</v>
      </c>
      <c r="G25" s="22">
        <v>25723773</v>
      </c>
      <c r="H25" s="22"/>
      <c r="I25" s="22"/>
      <c r="J25" s="22">
        <v>25723773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25723773</v>
      </c>
      <c r="X25" s="22">
        <v>15434250</v>
      </c>
      <c r="Y25" s="22">
        <v>10289523</v>
      </c>
      <c r="Z25" s="23">
        <v>66.666815685893383</v>
      </c>
      <c r="AA25" s="20">
        <v>61737000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183034381</v>
      </c>
      <c r="D32" s="29">
        <f t="shared" ref="D32:Y32" si="0">SUM(D6:D31)</f>
        <v>0</v>
      </c>
      <c r="E32" s="30">
        <f t="shared" si="0"/>
        <v>267942306</v>
      </c>
      <c r="F32" s="31">
        <f t="shared" si="0"/>
        <v>267942306</v>
      </c>
      <c r="G32" s="31">
        <f t="shared" si="0"/>
        <v>35698929</v>
      </c>
      <c r="H32" s="31">
        <f t="shared" si="0"/>
        <v>12892038</v>
      </c>
      <c r="I32" s="31">
        <f t="shared" si="0"/>
        <v>11703643</v>
      </c>
      <c r="J32" s="31">
        <f t="shared" si="0"/>
        <v>60294610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60294610</v>
      </c>
      <c r="X32" s="31">
        <f t="shared" si="0"/>
        <v>66985581</v>
      </c>
      <c r="Y32" s="31">
        <f t="shared" si="0"/>
        <v>-6690971</v>
      </c>
      <c r="Z32" s="32">
        <f>+IF(X32&lt;&gt;0,+(Y32/X32)*100,0)</f>
        <v>-9.9886735325920366</v>
      </c>
      <c r="AA32" s="29">
        <f>SUM(AA6:AA31)</f>
        <v>267942306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9384204</v>
      </c>
      <c r="D34" s="20"/>
      <c r="E34" s="21">
        <v>9392917</v>
      </c>
      <c r="F34" s="22">
        <v>9392917</v>
      </c>
      <c r="G34" s="22">
        <v>753232</v>
      </c>
      <c r="H34" s="22">
        <v>766348</v>
      </c>
      <c r="I34" s="22">
        <v>722964</v>
      </c>
      <c r="J34" s="22">
        <v>2242544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2242544</v>
      </c>
      <c r="X34" s="22">
        <v>2348235</v>
      </c>
      <c r="Y34" s="22">
        <v>-105691</v>
      </c>
      <c r="Z34" s="23">
        <v>-4.5008698022131517</v>
      </c>
      <c r="AA34" s="20">
        <v>9392917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124534746</v>
      </c>
      <c r="D36" s="20"/>
      <c r="E36" s="21">
        <v>130000000</v>
      </c>
      <c r="F36" s="22">
        <v>130000000</v>
      </c>
      <c r="G36" s="22"/>
      <c r="H36" s="22">
        <v>17589519</v>
      </c>
      <c r="I36" s="22">
        <v>17921046</v>
      </c>
      <c r="J36" s="22">
        <v>35510565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35510565</v>
      </c>
      <c r="X36" s="22">
        <v>32499999</v>
      </c>
      <c r="Y36" s="22">
        <v>3010566</v>
      </c>
      <c r="Z36" s="23">
        <v>9.2632802850240079</v>
      </c>
      <c r="AA36" s="20">
        <v>130000000</v>
      </c>
    </row>
    <row r="37" spans="1:27" x14ac:dyDescent="0.25">
      <c r="A37" s="19" t="s">
        <v>63</v>
      </c>
      <c r="B37" s="15" t="s">
        <v>32</v>
      </c>
      <c r="C37" s="20">
        <v>16222771</v>
      </c>
      <c r="D37" s="20"/>
      <c r="E37" s="21">
        <v>10200000</v>
      </c>
      <c r="F37" s="22">
        <v>10200000</v>
      </c>
      <c r="G37" s="22">
        <v>29425</v>
      </c>
      <c r="H37" s="22">
        <v>147810</v>
      </c>
      <c r="I37" s="22">
        <v>189611</v>
      </c>
      <c r="J37" s="22">
        <v>366846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366846</v>
      </c>
      <c r="X37" s="22">
        <v>2550000</v>
      </c>
      <c r="Y37" s="22">
        <v>-2183154</v>
      </c>
      <c r="Z37" s="23">
        <v>-85.613882352941175</v>
      </c>
      <c r="AA37" s="20">
        <v>10200000</v>
      </c>
    </row>
    <row r="38" spans="1:27" x14ac:dyDescent="0.25">
      <c r="A38" s="19" t="s">
        <v>64</v>
      </c>
      <c r="B38" s="15" t="s">
        <v>32</v>
      </c>
      <c r="C38" s="20">
        <v>13935876</v>
      </c>
      <c r="D38" s="20"/>
      <c r="E38" s="21">
        <v>1475900</v>
      </c>
      <c r="F38" s="22">
        <v>1475900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368976</v>
      </c>
      <c r="Y38" s="22">
        <v>-368976</v>
      </c>
      <c r="Z38" s="23">
        <v>-100</v>
      </c>
      <c r="AA38" s="20">
        <v>1475900</v>
      </c>
    </row>
    <row r="39" spans="1:27" x14ac:dyDescent="0.25">
      <c r="A39" s="19" t="s">
        <v>65</v>
      </c>
      <c r="B39" s="15" t="s">
        <v>32</v>
      </c>
      <c r="C39" s="20">
        <v>9910314</v>
      </c>
      <c r="D39" s="20"/>
      <c r="E39" s="21">
        <v>4800000</v>
      </c>
      <c r="F39" s="22">
        <v>4800000</v>
      </c>
      <c r="G39" s="22">
        <v>422599</v>
      </c>
      <c r="H39" s="22">
        <v>422599</v>
      </c>
      <c r="I39" s="22">
        <v>1707733</v>
      </c>
      <c r="J39" s="22">
        <v>2552931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2552931</v>
      </c>
      <c r="X39" s="22">
        <v>1200000</v>
      </c>
      <c r="Y39" s="22">
        <v>1352931</v>
      </c>
      <c r="Z39" s="23">
        <v>112.74424999999999</v>
      </c>
      <c r="AA39" s="20">
        <v>4800000</v>
      </c>
    </row>
    <row r="40" spans="1:27" x14ac:dyDescent="0.25">
      <c r="A40" s="19" t="s">
        <v>40</v>
      </c>
      <c r="B40" s="15" t="s">
        <v>32</v>
      </c>
      <c r="C40" s="20">
        <v>317077</v>
      </c>
      <c r="D40" s="20"/>
      <c r="E40" s="21">
        <v>466805</v>
      </c>
      <c r="F40" s="22">
        <v>466805</v>
      </c>
      <c r="G40" s="22">
        <v>1214</v>
      </c>
      <c r="H40" s="22">
        <v>10071</v>
      </c>
      <c r="I40" s="22">
        <v>1950</v>
      </c>
      <c r="J40" s="22">
        <v>13235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13235</v>
      </c>
      <c r="X40" s="22">
        <v>116700</v>
      </c>
      <c r="Y40" s="22">
        <v>-103465</v>
      </c>
      <c r="Z40" s="23">
        <v>-88.658954584404455</v>
      </c>
      <c r="AA40" s="20">
        <v>466805</v>
      </c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772660</v>
      </c>
      <c r="D43" s="20"/>
      <c r="E43" s="21">
        <v>24100</v>
      </c>
      <c r="F43" s="22">
        <v>24100</v>
      </c>
      <c r="G43" s="22">
        <v>26999</v>
      </c>
      <c r="H43" s="22"/>
      <c r="I43" s="22"/>
      <c r="J43" s="22">
        <v>26999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26999</v>
      </c>
      <c r="X43" s="22">
        <v>6024</v>
      </c>
      <c r="Y43" s="22">
        <v>20975</v>
      </c>
      <c r="Z43" s="23">
        <v>348.19057104913679</v>
      </c>
      <c r="AA43" s="20">
        <v>24100</v>
      </c>
    </row>
    <row r="44" spans="1:27" x14ac:dyDescent="0.25">
      <c r="A44" s="19" t="s">
        <v>69</v>
      </c>
      <c r="B44" s="15" t="s">
        <v>32</v>
      </c>
      <c r="C44" s="20">
        <v>4511212</v>
      </c>
      <c r="D44" s="20"/>
      <c r="E44" s="21">
        <v>4350363</v>
      </c>
      <c r="F44" s="22">
        <v>4350363</v>
      </c>
      <c r="G44" s="22">
        <v>77302</v>
      </c>
      <c r="H44" s="22">
        <v>396704</v>
      </c>
      <c r="I44" s="22">
        <v>655157</v>
      </c>
      <c r="J44" s="22">
        <v>1129163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1129163</v>
      </c>
      <c r="X44" s="22">
        <v>1087593</v>
      </c>
      <c r="Y44" s="22">
        <v>41570</v>
      </c>
      <c r="Z44" s="23">
        <v>3.8222018714721409</v>
      </c>
      <c r="AA44" s="20">
        <v>4350363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179588860</v>
      </c>
      <c r="D47" s="29">
        <f t="shared" ref="D47:Y47" si="1">SUM(D34:D46)</f>
        <v>0</v>
      </c>
      <c r="E47" s="30">
        <f t="shared" si="1"/>
        <v>160710085</v>
      </c>
      <c r="F47" s="31">
        <f t="shared" si="1"/>
        <v>160710085</v>
      </c>
      <c r="G47" s="31">
        <f t="shared" si="1"/>
        <v>1310771</v>
      </c>
      <c r="H47" s="31">
        <f t="shared" si="1"/>
        <v>19333051</v>
      </c>
      <c r="I47" s="31">
        <f t="shared" si="1"/>
        <v>21198461</v>
      </c>
      <c r="J47" s="31">
        <f t="shared" si="1"/>
        <v>41842283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41842283</v>
      </c>
      <c r="X47" s="31">
        <f t="shared" si="1"/>
        <v>40177527</v>
      </c>
      <c r="Y47" s="31">
        <f t="shared" si="1"/>
        <v>1664756</v>
      </c>
      <c r="Z47" s="32">
        <f>+IF(X47&lt;&gt;0,+(Y47/X47)*100,0)</f>
        <v>4.1435004200233623</v>
      </c>
      <c r="AA47" s="29">
        <f>SUM(AA34:AA46)</f>
        <v>160710085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3445521</v>
      </c>
      <c r="D48" s="39">
        <f t="shared" si="2"/>
        <v>0</v>
      </c>
      <c r="E48" s="40">
        <f t="shared" si="2"/>
        <v>107232221</v>
      </c>
      <c r="F48" s="41">
        <f t="shared" si="2"/>
        <v>107232221</v>
      </c>
      <c r="G48" s="41">
        <f t="shared" si="2"/>
        <v>34388158</v>
      </c>
      <c r="H48" s="41">
        <f t="shared" si="2"/>
        <v>-6441013</v>
      </c>
      <c r="I48" s="41">
        <f t="shared" si="2"/>
        <v>-9494818</v>
      </c>
      <c r="J48" s="41">
        <f t="shared" si="2"/>
        <v>18452327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18452327</v>
      </c>
      <c r="X48" s="41">
        <f t="shared" si="2"/>
        <v>26808054</v>
      </c>
      <c r="Y48" s="41">
        <f t="shared" si="2"/>
        <v>-8355727</v>
      </c>
      <c r="Z48" s="42">
        <f>+IF(X48&lt;&gt;0,+(Y48/X48)*100,0)</f>
        <v>-31.168718923052008</v>
      </c>
      <c r="AA48" s="39">
        <f>+AA32-AA47</f>
        <v>107232221</v>
      </c>
    </row>
    <row r="49" spans="1:27" x14ac:dyDescent="0.25">
      <c r="A49" s="43" t="s">
        <v>74</v>
      </c>
      <c r="B49" s="15" t="s">
        <v>32</v>
      </c>
      <c r="C49" s="20">
        <v>51787182</v>
      </c>
      <c r="D49" s="20"/>
      <c r="E49" s="21">
        <v>63025000</v>
      </c>
      <c r="F49" s="22">
        <v>63025000</v>
      </c>
      <c r="G49" s="22"/>
      <c r="H49" s="22">
        <v>10260318</v>
      </c>
      <c r="I49" s="22">
        <v>3254573</v>
      </c>
      <c r="J49" s="22">
        <v>13514891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13514891</v>
      </c>
      <c r="X49" s="22">
        <v>15756252</v>
      </c>
      <c r="Y49" s="22">
        <v>-2241361</v>
      </c>
      <c r="Z49" s="23">
        <v>-14.225216758401682</v>
      </c>
      <c r="AA49" s="20">
        <v>63025000</v>
      </c>
    </row>
    <row r="50" spans="1:27" x14ac:dyDescent="0.25">
      <c r="A50" s="43" t="s">
        <v>75</v>
      </c>
      <c r="B50" s="15" t="s">
        <v>32</v>
      </c>
      <c r="C50" s="44">
        <v>1201349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56434052</v>
      </c>
      <c r="D51" s="48">
        <f t="shared" si="3"/>
        <v>0</v>
      </c>
      <c r="E51" s="49">
        <f t="shared" si="3"/>
        <v>170257221</v>
      </c>
      <c r="F51" s="50">
        <f t="shared" si="3"/>
        <v>170257221</v>
      </c>
      <c r="G51" s="50">
        <f t="shared" si="3"/>
        <v>34388158</v>
      </c>
      <c r="H51" s="50">
        <f t="shared" si="3"/>
        <v>3819305</v>
      </c>
      <c r="I51" s="50">
        <f t="shared" si="3"/>
        <v>-6240245</v>
      </c>
      <c r="J51" s="50">
        <f t="shared" si="3"/>
        <v>31967218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31967218</v>
      </c>
      <c r="X51" s="50">
        <f t="shared" si="3"/>
        <v>42564306</v>
      </c>
      <c r="Y51" s="50">
        <f t="shared" si="3"/>
        <v>-10597088</v>
      </c>
      <c r="Z51" s="51">
        <f>+IF(X51&lt;&gt;0,+(Y51/X51)*100,0)</f>
        <v>-24.896654018040373</v>
      </c>
      <c r="AA51" s="48">
        <f>SUM(AA48:AA50)</f>
        <v>170257221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56434052</v>
      </c>
      <c r="D53" s="54">
        <f>+D51-D52</f>
        <v>0</v>
      </c>
      <c r="E53" s="55">
        <f t="shared" si="4"/>
        <v>170257221</v>
      </c>
      <c r="F53" s="56">
        <f t="shared" si="4"/>
        <v>170257221</v>
      </c>
      <c r="G53" s="56">
        <f t="shared" si="4"/>
        <v>34388158</v>
      </c>
      <c r="H53" s="56">
        <f t="shared" si="4"/>
        <v>3819305</v>
      </c>
      <c r="I53" s="56">
        <f t="shared" si="4"/>
        <v>-6240245</v>
      </c>
      <c r="J53" s="56">
        <f t="shared" si="4"/>
        <v>31967218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31967218</v>
      </c>
      <c r="X53" s="56">
        <f t="shared" si="4"/>
        <v>42564306</v>
      </c>
      <c r="Y53" s="56">
        <f t="shared" si="4"/>
        <v>-10597088</v>
      </c>
      <c r="Z53" s="57">
        <f>+IF(X53&lt;&gt;0,+(Y53/X53)*100,0)</f>
        <v>-24.896654018040373</v>
      </c>
      <c r="AA53" s="54">
        <f>+AA51-AA52</f>
        <v>170257221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56434052</v>
      </c>
      <c r="D56" s="48">
        <f>SUM(D53:D55)</f>
        <v>0</v>
      </c>
      <c r="E56" s="49">
        <f t="shared" si="5"/>
        <v>170257221</v>
      </c>
      <c r="F56" s="50">
        <f t="shared" si="5"/>
        <v>170257221</v>
      </c>
      <c r="G56" s="50">
        <f t="shared" si="5"/>
        <v>34388158</v>
      </c>
      <c r="H56" s="50">
        <f t="shared" si="5"/>
        <v>3819305</v>
      </c>
      <c r="I56" s="50">
        <f t="shared" si="5"/>
        <v>-6240245</v>
      </c>
      <c r="J56" s="50">
        <f t="shared" si="5"/>
        <v>31967218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31967218</v>
      </c>
      <c r="X56" s="50">
        <f t="shared" si="5"/>
        <v>42564306</v>
      </c>
      <c r="Y56" s="50">
        <f t="shared" si="5"/>
        <v>-10597088</v>
      </c>
      <c r="Z56" s="51">
        <f>+IF(X56&lt;&gt;0,+(Y56/X56)*100,0)</f>
        <v>-24.896654018040373</v>
      </c>
      <c r="AA56" s="48">
        <f>SUM(AA53:AA55)</f>
        <v>170257221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56434052</v>
      </c>
      <c r="D59" s="65">
        <f>SUM(D56:D58)</f>
        <v>0</v>
      </c>
      <c r="E59" s="66">
        <f t="shared" si="6"/>
        <v>170257221</v>
      </c>
      <c r="F59" s="67">
        <f t="shared" si="6"/>
        <v>170257221</v>
      </c>
      <c r="G59" s="67">
        <f t="shared" si="6"/>
        <v>34388158</v>
      </c>
      <c r="H59" s="67">
        <f t="shared" si="6"/>
        <v>3819305</v>
      </c>
      <c r="I59" s="67">
        <f t="shared" si="6"/>
        <v>-6240245</v>
      </c>
      <c r="J59" s="67">
        <f t="shared" si="6"/>
        <v>31967218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31967218</v>
      </c>
      <c r="X59" s="67">
        <f t="shared" si="6"/>
        <v>42564306</v>
      </c>
      <c r="Y59" s="67">
        <f t="shared" si="6"/>
        <v>-10597088</v>
      </c>
      <c r="Z59" s="68">
        <f>+IF(X59&lt;&gt;0,+(Y59/X59)*100,0)</f>
        <v>-24.896654018040373</v>
      </c>
      <c r="AA59" s="65">
        <f>SUM(AA56:AA58)</f>
        <v>170257221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178906762</v>
      </c>
      <c r="D6" s="20"/>
      <c r="E6" s="21">
        <v>232781149</v>
      </c>
      <c r="F6" s="22">
        <v>232781149</v>
      </c>
      <c r="G6" s="22"/>
      <c r="H6" s="22">
        <v>27760483</v>
      </c>
      <c r="I6" s="22">
        <v>6916447</v>
      </c>
      <c r="J6" s="22">
        <v>34676930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34676930</v>
      </c>
      <c r="X6" s="22">
        <v>46508171</v>
      </c>
      <c r="Y6" s="22">
        <v>-11831241</v>
      </c>
      <c r="Z6" s="23">
        <v>-25.439058869891916</v>
      </c>
      <c r="AA6" s="20">
        <v>232781149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315320</v>
      </c>
      <c r="D10" s="20"/>
      <c r="E10" s="21">
        <v>943200</v>
      </c>
      <c r="F10" s="22">
        <v>943200</v>
      </c>
      <c r="G10" s="22"/>
      <c r="H10" s="22">
        <v>23792</v>
      </c>
      <c r="I10" s="22">
        <v>5050</v>
      </c>
      <c r="J10" s="22">
        <v>28842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28842</v>
      </c>
      <c r="X10" s="22">
        <v>226299</v>
      </c>
      <c r="Y10" s="22">
        <v>-197457</v>
      </c>
      <c r="Z10" s="23">
        <v>-87.25491495764453</v>
      </c>
      <c r="AA10" s="20">
        <v>943200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7222915</v>
      </c>
      <c r="F13" s="22">
        <v>7222915</v>
      </c>
      <c r="G13" s="22"/>
      <c r="H13" s="22">
        <v>429323</v>
      </c>
      <c r="I13" s="22">
        <v>1659721</v>
      </c>
      <c r="J13" s="22">
        <v>2089044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2089044</v>
      </c>
      <c r="X13" s="22">
        <v>1805730</v>
      </c>
      <c r="Y13" s="22">
        <v>283314</v>
      </c>
      <c r="Z13" s="23">
        <v>15.689721054642721</v>
      </c>
      <c r="AA13" s="20">
        <v>7222915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285085</v>
      </c>
      <c r="D23" s="20"/>
      <c r="E23" s="21">
        <v>366800</v>
      </c>
      <c r="F23" s="22">
        <v>366800</v>
      </c>
      <c r="G23" s="22"/>
      <c r="H23" s="22">
        <v>19662</v>
      </c>
      <c r="I23" s="22">
        <v>60079</v>
      </c>
      <c r="J23" s="22">
        <v>79741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79741</v>
      </c>
      <c r="X23" s="22">
        <v>46479</v>
      </c>
      <c r="Y23" s="22">
        <v>33262</v>
      </c>
      <c r="Z23" s="23">
        <v>71.563501796510252</v>
      </c>
      <c r="AA23" s="20">
        <v>366800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>
        <v>83217</v>
      </c>
      <c r="I28" s="22">
        <v>344017</v>
      </c>
      <c r="J28" s="22">
        <v>427234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427234</v>
      </c>
      <c r="X28" s="22"/>
      <c r="Y28" s="22">
        <v>427234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179507167</v>
      </c>
      <c r="D32" s="29">
        <f t="shared" ref="D32:Y32" si="0">SUM(D6:D31)</f>
        <v>0</v>
      </c>
      <c r="E32" s="30">
        <f t="shared" si="0"/>
        <v>241314064</v>
      </c>
      <c r="F32" s="31">
        <f t="shared" si="0"/>
        <v>241314064</v>
      </c>
      <c r="G32" s="31">
        <f t="shared" si="0"/>
        <v>0</v>
      </c>
      <c r="H32" s="31">
        <f t="shared" si="0"/>
        <v>28316477</v>
      </c>
      <c r="I32" s="31">
        <f t="shared" si="0"/>
        <v>8985314</v>
      </c>
      <c r="J32" s="31">
        <f t="shared" si="0"/>
        <v>37301791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37301791</v>
      </c>
      <c r="X32" s="31">
        <f t="shared" si="0"/>
        <v>48586679</v>
      </c>
      <c r="Y32" s="31">
        <f t="shared" si="0"/>
        <v>-11284888</v>
      </c>
      <c r="Z32" s="32">
        <f>+IF(X32&lt;&gt;0,+(Y32/X32)*100,0)</f>
        <v>-23.226300361051639</v>
      </c>
      <c r="AA32" s="29">
        <f>SUM(AA6:AA31)</f>
        <v>241314064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12071285</v>
      </c>
      <c r="D34" s="20"/>
      <c r="E34" s="21">
        <v>22508196</v>
      </c>
      <c r="F34" s="22">
        <v>22508196</v>
      </c>
      <c r="G34" s="22"/>
      <c r="H34" s="22">
        <v>2065125</v>
      </c>
      <c r="I34" s="22">
        <v>1022220</v>
      </c>
      <c r="J34" s="22">
        <v>3087345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3087345</v>
      </c>
      <c r="X34" s="22">
        <v>5135051</v>
      </c>
      <c r="Y34" s="22">
        <v>-2047706</v>
      </c>
      <c r="Z34" s="23">
        <v>-39.877033353709635</v>
      </c>
      <c r="AA34" s="20">
        <v>22508196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144867741</v>
      </c>
      <c r="D36" s="20"/>
      <c r="E36" s="21">
        <v>180030730</v>
      </c>
      <c r="F36" s="22">
        <v>180030730</v>
      </c>
      <c r="G36" s="22"/>
      <c r="H36" s="22">
        <v>20873408</v>
      </c>
      <c r="I36" s="22"/>
      <c r="J36" s="22">
        <v>20873408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20873408</v>
      </c>
      <c r="X36" s="22">
        <v>45920583</v>
      </c>
      <c r="Y36" s="22">
        <v>-25047175</v>
      </c>
      <c r="Z36" s="23">
        <v>-54.544549227521784</v>
      </c>
      <c r="AA36" s="20">
        <v>180030730</v>
      </c>
    </row>
    <row r="37" spans="1:27" x14ac:dyDescent="0.25">
      <c r="A37" s="19" t="s">
        <v>63</v>
      </c>
      <c r="B37" s="15" t="s">
        <v>32</v>
      </c>
      <c r="C37" s="20">
        <v>2652844</v>
      </c>
      <c r="D37" s="20"/>
      <c r="E37" s="21">
        <v>2950000</v>
      </c>
      <c r="F37" s="22">
        <v>2950000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145574</v>
      </c>
      <c r="Y37" s="22">
        <v>-145574</v>
      </c>
      <c r="Z37" s="23">
        <v>-100</v>
      </c>
      <c r="AA37" s="20">
        <v>2950000</v>
      </c>
    </row>
    <row r="38" spans="1:27" x14ac:dyDescent="0.25">
      <c r="A38" s="19" t="s">
        <v>64</v>
      </c>
      <c r="B38" s="15" t="s">
        <v>32</v>
      </c>
      <c r="C38" s="20">
        <v>9948613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7262207</v>
      </c>
      <c r="D39" s="20"/>
      <c r="E39" s="21">
        <v>9880038</v>
      </c>
      <c r="F39" s="22">
        <v>9880038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2470008</v>
      </c>
      <c r="Y39" s="22">
        <v>-2470008</v>
      </c>
      <c r="Z39" s="23">
        <v>-100</v>
      </c>
      <c r="AA39" s="20">
        <v>9880038</v>
      </c>
    </row>
    <row r="40" spans="1:27" x14ac:dyDescent="0.25">
      <c r="A40" s="19" t="s">
        <v>40</v>
      </c>
      <c r="B40" s="15" t="s">
        <v>32</v>
      </c>
      <c r="C40" s="20">
        <v>37978854</v>
      </c>
      <c r="D40" s="20"/>
      <c r="E40" s="21">
        <v>12845900</v>
      </c>
      <c r="F40" s="22">
        <v>12845900</v>
      </c>
      <c r="G40" s="22"/>
      <c r="H40" s="22">
        <v>2693102</v>
      </c>
      <c r="I40" s="22">
        <v>3402</v>
      </c>
      <c r="J40" s="22">
        <v>2696504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2696504</v>
      </c>
      <c r="X40" s="22">
        <v>2018669</v>
      </c>
      <c r="Y40" s="22">
        <v>677835</v>
      </c>
      <c r="Z40" s="23">
        <v>33.57831323510689</v>
      </c>
      <c r="AA40" s="20">
        <v>12845900</v>
      </c>
    </row>
    <row r="41" spans="1:27" x14ac:dyDescent="0.25">
      <c r="A41" s="19" t="s">
        <v>66</v>
      </c>
      <c r="B41" s="15" t="s">
        <v>32</v>
      </c>
      <c r="C41" s="20">
        <v>5494704</v>
      </c>
      <c r="D41" s="20"/>
      <c r="E41" s="21">
        <v>3461987</v>
      </c>
      <c r="F41" s="22">
        <v>3461987</v>
      </c>
      <c r="G41" s="22"/>
      <c r="H41" s="22">
        <v>2226492</v>
      </c>
      <c r="I41" s="22"/>
      <c r="J41" s="22">
        <v>2226492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2226492</v>
      </c>
      <c r="X41" s="22">
        <v>880322</v>
      </c>
      <c r="Y41" s="22">
        <v>1346170</v>
      </c>
      <c r="Z41" s="23">
        <v>152.91790958308437</v>
      </c>
      <c r="AA41" s="20">
        <v>3461987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282510</v>
      </c>
      <c r="D43" s="20"/>
      <c r="E43" s="21">
        <v>1283589</v>
      </c>
      <c r="F43" s="22">
        <v>1283589</v>
      </c>
      <c r="G43" s="22"/>
      <c r="H43" s="22">
        <v>32822</v>
      </c>
      <c r="I43" s="22">
        <v>643</v>
      </c>
      <c r="J43" s="22">
        <v>33465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33465</v>
      </c>
      <c r="X43" s="22">
        <v>320895</v>
      </c>
      <c r="Y43" s="22">
        <v>-287430</v>
      </c>
      <c r="Z43" s="23">
        <v>-89.571355116159495</v>
      </c>
      <c r="AA43" s="20">
        <v>1283589</v>
      </c>
    </row>
    <row r="44" spans="1:27" x14ac:dyDescent="0.25">
      <c r="A44" s="19" t="s">
        <v>69</v>
      </c>
      <c r="B44" s="15" t="s">
        <v>32</v>
      </c>
      <c r="C44" s="20">
        <v>125018</v>
      </c>
      <c r="D44" s="20"/>
      <c r="E44" s="21">
        <v>715448</v>
      </c>
      <c r="F44" s="22">
        <v>715448</v>
      </c>
      <c r="G44" s="22"/>
      <c r="H44" s="22">
        <v>18216</v>
      </c>
      <c r="I44" s="22">
        <v>8796</v>
      </c>
      <c r="J44" s="22">
        <v>27012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27012</v>
      </c>
      <c r="X44" s="22">
        <v>49789</v>
      </c>
      <c r="Y44" s="22">
        <v>-22777</v>
      </c>
      <c r="Z44" s="23">
        <v>-45.74705256181084</v>
      </c>
      <c r="AA44" s="20">
        <v>715448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220683776</v>
      </c>
      <c r="D47" s="29">
        <f t="shared" ref="D47:Y47" si="1">SUM(D34:D46)</f>
        <v>0</v>
      </c>
      <c r="E47" s="30">
        <f t="shared" si="1"/>
        <v>233675888</v>
      </c>
      <c r="F47" s="31">
        <f t="shared" si="1"/>
        <v>233675888</v>
      </c>
      <c r="G47" s="31">
        <f t="shared" si="1"/>
        <v>0</v>
      </c>
      <c r="H47" s="31">
        <f t="shared" si="1"/>
        <v>27909165</v>
      </c>
      <c r="I47" s="31">
        <f t="shared" si="1"/>
        <v>1035061</v>
      </c>
      <c r="J47" s="31">
        <f t="shared" si="1"/>
        <v>28944226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28944226</v>
      </c>
      <c r="X47" s="31">
        <f t="shared" si="1"/>
        <v>56940891</v>
      </c>
      <c r="Y47" s="31">
        <f t="shared" si="1"/>
        <v>-27996665</v>
      </c>
      <c r="Z47" s="32">
        <f>+IF(X47&lt;&gt;0,+(Y47/X47)*100,0)</f>
        <v>-49.167943297550437</v>
      </c>
      <c r="AA47" s="29">
        <f>SUM(AA34:AA46)</f>
        <v>233675888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-41176609</v>
      </c>
      <c r="D48" s="39">
        <f t="shared" si="2"/>
        <v>0</v>
      </c>
      <c r="E48" s="40">
        <f t="shared" si="2"/>
        <v>7638176</v>
      </c>
      <c r="F48" s="41">
        <f t="shared" si="2"/>
        <v>7638176</v>
      </c>
      <c r="G48" s="41">
        <f t="shared" si="2"/>
        <v>0</v>
      </c>
      <c r="H48" s="41">
        <f t="shared" si="2"/>
        <v>407312</v>
      </c>
      <c r="I48" s="41">
        <f t="shared" si="2"/>
        <v>7950253</v>
      </c>
      <c r="J48" s="41">
        <f t="shared" si="2"/>
        <v>8357565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8357565</v>
      </c>
      <c r="X48" s="41">
        <f t="shared" si="2"/>
        <v>-8354212</v>
      </c>
      <c r="Y48" s="41">
        <f t="shared" si="2"/>
        <v>16711777</v>
      </c>
      <c r="Z48" s="42">
        <f>+IF(X48&lt;&gt;0,+(Y48/X48)*100,0)</f>
        <v>-200.04013544305556</v>
      </c>
      <c r="AA48" s="39">
        <f>+AA32-AA47</f>
        <v>7638176</v>
      </c>
    </row>
    <row r="49" spans="1:27" x14ac:dyDescent="0.25">
      <c r="A49" s="43" t="s">
        <v>74</v>
      </c>
      <c r="B49" s="15" t="s">
        <v>32</v>
      </c>
      <c r="C49" s="20">
        <v>10000000</v>
      </c>
      <c r="D49" s="20"/>
      <c r="E49" s="21">
        <v>4000000</v>
      </c>
      <c r="F49" s="22">
        <v>4000000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>
        <v>4000000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-31176609</v>
      </c>
      <c r="D51" s="48">
        <f t="shared" si="3"/>
        <v>0</v>
      </c>
      <c r="E51" s="49">
        <f t="shared" si="3"/>
        <v>11638176</v>
      </c>
      <c r="F51" s="50">
        <f t="shared" si="3"/>
        <v>11638176</v>
      </c>
      <c r="G51" s="50">
        <f t="shared" si="3"/>
        <v>0</v>
      </c>
      <c r="H51" s="50">
        <f t="shared" si="3"/>
        <v>407312</v>
      </c>
      <c r="I51" s="50">
        <f t="shared" si="3"/>
        <v>7950253</v>
      </c>
      <c r="J51" s="50">
        <f t="shared" si="3"/>
        <v>8357565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8357565</v>
      </c>
      <c r="X51" s="50">
        <f t="shared" si="3"/>
        <v>-8354212</v>
      </c>
      <c r="Y51" s="50">
        <f t="shared" si="3"/>
        <v>16711777</v>
      </c>
      <c r="Z51" s="51">
        <f>+IF(X51&lt;&gt;0,+(Y51/X51)*100,0)</f>
        <v>-200.04013544305556</v>
      </c>
      <c r="AA51" s="48">
        <f>SUM(AA48:AA50)</f>
        <v>11638176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-31176609</v>
      </c>
      <c r="D53" s="54">
        <f>+D51-D52</f>
        <v>0</v>
      </c>
      <c r="E53" s="55">
        <f t="shared" si="4"/>
        <v>11638176</v>
      </c>
      <c r="F53" s="56">
        <f t="shared" si="4"/>
        <v>11638176</v>
      </c>
      <c r="G53" s="56">
        <f t="shared" si="4"/>
        <v>0</v>
      </c>
      <c r="H53" s="56">
        <f t="shared" si="4"/>
        <v>407312</v>
      </c>
      <c r="I53" s="56">
        <f t="shared" si="4"/>
        <v>7950253</v>
      </c>
      <c r="J53" s="56">
        <f t="shared" si="4"/>
        <v>8357565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8357565</v>
      </c>
      <c r="X53" s="56">
        <f t="shared" si="4"/>
        <v>-8354212</v>
      </c>
      <c r="Y53" s="56">
        <f t="shared" si="4"/>
        <v>16711777</v>
      </c>
      <c r="Z53" s="57">
        <f>+IF(X53&lt;&gt;0,+(Y53/X53)*100,0)</f>
        <v>-200.04013544305556</v>
      </c>
      <c r="AA53" s="54">
        <f>+AA51-AA52</f>
        <v>11638176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-31176609</v>
      </c>
      <c r="D56" s="48">
        <f>SUM(D53:D55)</f>
        <v>0</v>
      </c>
      <c r="E56" s="49">
        <f t="shared" si="5"/>
        <v>11638176</v>
      </c>
      <c r="F56" s="50">
        <f t="shared" si="5"/>
        <v>11638176</v>
      </c>
      <c r="G56" s="50">
        <f t="shared" si="5"/>
        <v>0</v>
      </c>
      <c r="H56" s="50">
        <f t="shared" si="5"/>
        <v>407312</v>
      </c>
      <c r="I56" s="50">
        <f t="shared" si="5"/>
        <v>7950253</v>
      </c>
      <c r="J56" s="50">
        <f t="shared" si="5"/>
        <v>8357565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8357565</v>
      </c>
      <c r="X56" s="50">
        <f t="shared" si="5"/>
        <v>-8354212</v>
      </c>
      <c r="Y56" s="50">
        <f t="shared" si="5"/>
        <v>16711777</v>
      </c>
      <c r="Z56" s="51">
        <f>+IF(X56&lt;&gt;0,+(Y56/X56)*100,0)</f>
        <v>-200.04013544305556</v>
      </c>
      <c r="AA56" s="48">
        <f>SUM(AA53:AA55)</f>
        <v>11638176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-31176609</v>
      </c>
      <c r="D59" s="65">
        <f>SUM(D56:D58)</f>
        <v>0</v>
      </c>
      <c r="E59" s="66">
        <f t="shared" si="6"/>
        <v>11638176</v>
      </c>
      <c r="F59" s="67">
        <f t="shared" si="6"/>
        <v>11638176</v>
      </c>
      <c r="G59" s="67">
        <f t="shared" si="6"/>
        <v>0</v>
      </c>
      <c r="H59" s="67">
        <f t="shared" si="6"/>
        <v>407312</v>
      </c>
      <c r="I59" s="67">
        <f t="shared" si="6"/>
        <v>7950253</v>
      </c>
      <c r="J59" s="67">
        <f t="shared" si="6"/>
        <v>8357565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8357565</v>
      </c>
      <c r="X59" s="67">
        <f t="shared" si="6"/>
        <v>-8354212</v>
      </c>
      <c r="Y59" s="67">
        <f t="shared" si="6"/>
        <v>16711777</v>
      </c>
      <c r="Z59" s="68">
        <f>+IF(X59&lt;&gt;0,+(Y59/X59)*100,0)</f>
        <v>-200.04013544305556</v>
      </c>
      <c r="AA59" s="65">
        <f>SUM(AA56:AA58)</f>
        <v>11638176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11085136</v>
      </c>
      <c r="D6" s="20"/>
      <c r="E6" s="21">
        <v>24236937</v>
      </c>
      <c r="F6" s="22">
        <v>24236937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6059241</v>
      </c>
      <c r="Y6" s="22">
        <v>-6059241</v>
      </c>
      <c r="Z6" s="23">
        <v>-100</v>
      </c>
      <c r="AA6" s="20">
        <v>24236937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-194442</v>
      </c>
      <c r="D8" s="20"/>
      <c r="E8" s="21"/>
      <c r="F8" s="22"/>
      <c r="G8" s="22">
        <v>-17887</v>
      </c>
      <c r="H8" s="22"/>
      <c r="I8" s="22"/>
      <c r="J8" s="22">
        <v>-17887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-17887</v>
      </c>
      <c r="X8" s="22"/>
      <c r="Y8" s="22">
        <v>-17887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1335841</v>
      </c>
      <c r="F13" s="22">
        <v>1335841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333960</v>
      </c>
      <c r="Y13" s="22">
        <v>-333960</v>
      </c>
      <c r="Z13" s="23">
        <v>-100</v>
      </c>
      <c r="AA13" s="20">
        <v>1335841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25228</v>
      </c>
      <c r="F23" s="22">
        <v>25228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6306</v>
      </c>
      <c r="Y23" s="22">
        <v>-6306</v>
      </c>
      <c r="Z23" s="23">
        <v>-100</v>
      </c>
      <c r="AA23" s="20">
        <v>25228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826358</v>
      </c>
      <c r="D28" s="20"/>
      <c r="E28" s="21">
        <v>6762321</v>
      </c>
      <c r="F28" s="22">
        <v>6762321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1690581</v>
      </c>
      <c r="Y28" s="22">
        <v>-1690581</v>
      </c>
      <c r="Z28" s="23">
        <v>-100</v>
      </c>
      <c r="AA28" s="20">
        <v>6762321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11717052</v>
      </c>
      <c r="D32" s="29">
        <f t="shared" ref="D32:Y32" si="0">SUM(D6:D31)</f>
        <v>0</v>
      </c>
      <c r="E32" s="30">
        <f t="shared" si="0"/>
        <v>32360327</v>
      </c>
      <c r="F32" s="31">
        <f t="shared" si="0"/>
        <v>32360327</v>
      </c>
      <c r="G32" s="31">
        <f t="shared" si="0"/>
        <v>-17887</v>
      </c>
      <c r="H32" s="31">
        <f t="shared" si="0"/>
        <v>0</v>
      </c>
      <c r="I32" s="31">
        <f t="shared" si="0"/>
        <v>0</v>
      </c>
      <c r="J32" s="31">
        <f t="shared" si="0"/>
        <v>-17887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-17887</v>
      </c>
      <c r="X32" s="31">
        <f t="shared" si="0"/>
        <v>8090088</v>
      </c>
      <c r="Y32" s="31">
        <f t="shared" si="0"/>
        <v>-8107975</v>
      </c>
      <c r="Z32" s="32">
        <f>+IF(X32&lt;&gt;0,+(Y32/X32)*100,0)</f>
        <v>-100.22109771859095</v>
      </c>
      <c r="AA32" s="29">
        <f>SUM(AA6:AA31)</f>
        <v>32360327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1141888</v>
      </c>
      <c r="D34" s="20"/>
      <c r="E34" s="21">
        <v>957587</v>
      </c>
      <c r="F34" s="22">
        <v>957587</v>
      </c>
      <c r="G34" s="22">
        <v>105073</v>
      </c>
      <c r="H34" s="22"/>
      <c r="I34" s="22">
        <v>98244</v>
      </c>
      <c r="J34" s="22">
        <v>203317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203317</v>
      </c>
      <c r="X34" s="22">
        <v>239391</v>
      </c>
      <c r="Y34" s="22">
        <v>-36074</v>
      </c>
      <c r="Z34" s="23">
        <v>-15.069071101252762</v>
      </c>
      <c r="AA34" s="20">
        <v>957587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17109007</v>
      </c>
      <c r="D36" s="20"/>
      <c r="E36" s="21">
        <v>13240259</v>
      </c>
      <c r="F36" s="22">
        <v>13240259</v>
      </c>
      <c r="G36" s="22">
        <v>10665</v>
      </c>
      <c r="H36" s="22"/>
      <c r="I36" s="22">
        <v>1304</v>
      </c>
      <c r="J36" s="22">
        <v>11969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11969</v>
      </c>
      <c r="X36" s="22">
        <v>3310065</v>
      </c>
      <c r="Y36" s="22">
        <v>-3298096</v>
      </c>
      <c r="Z36" s="23">
        <v>-99.63840589233142</v>
      </c>
      <c r="AA36" s="20">
        <v>13240259</v>
      </c>
    </row>
    <row r="37" spans="1:27" x14ac:dyDescent="0.25">
      <c r="A37" s="19" t="s">
        <v>63</v>
      </c>
      <c r="B37" s="15" t="s">
        <v>32</v>
      </c>
      <c r="C37" s="20"/>
      <c r="D37" s="20"/>
      <c r="E37" s="21">
        <v>105529</v>
      </c>
      <c r="F37" s="22">
        <v>105529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26382</v>
      </c>
      <c r="Y37" s="22">
        <v>-26382</v>
      </c>
      <c r="Z37" s="23">
        <v>-100</v>
      </c>
      <c r="AA37" s="20">
        <v>105529</v>
      </c>
    </row>
    <row r="38" spans="1:27" x14ac:dyDescent="0.25">
      <c r="A38" s="19" t="s">
        <v>64</v>
      </c>
      <c r="B38" s="15" t="s">
        <v>32</v>
      </c>
      <c r="C38" s="20">
        <v>1385821</v>
      </c>
      <c r="D38" s="20"/>
      <c r="E38" s="21">
        <v>3643421</v>
      </c>
      <c r="F38" s="22">
        <v>3643421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910854</v>
      </c>
      <c r="Y38" s="22">
        <v>-910854</v>
      </c>
      <c r="Z38" s="23">
        <v>-100</v>
      </c>
      <c r="AA38" s="20">
        <v>3643421</v>
      </c>
    </row>
    <row r="39" spans="1:27" x14ac:dyDescent="0.25">
      <c r="A39" s="19" t="s">
        <v>65</v>
      </c>
      <c r="B39" s="15" t="s">
        <v>32</v>
      </c>
      <c r="C39" s="20">
        <v>839084</v>
      </c>
      <c r="D39" s="20"/>
      <c r="E39" s="21">
        <v>227676</v>
      </c>
      <c r="F39" s="22">
        <v>227676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56919</v>
      </c>
      <c r="Y39" s="22">
        <v>-56919</v>
      </c>
      <c r="Z39" s="23">
        <v>-100</v>
      </c>
      <c r="AA39" s="20">
        <v>227676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350772</v>
      </c>
      <c r="D41" s="20"/>
      <c r="E41" s="21">
        <v>6783669</v>
      </c>
      <c r="F41" s="22">
        <v>6783669</v>
      </c>
      <c r="G41" s="22">
        <v>1299</v>
      </c>
      <c r="H41" s="22"/>
      <c r="I41" s="22">
        <v>82500</v>
      </c>
      <c r="J41" s="22">
        <v>83799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83799</v>
      </c>
      <c r="X41" s="22">
        <v>1695918</v>
      </c>
      <c r="Y41" s="22">
        <v>-1612119</v>
      </c>
      <c r="Z41" s="23">
        <v>-95.058782323201953</v>
      </c>
      <c r="AA41" s="20">
        <v>6783669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273429</v>
      </c>
      <c r="F43" s="22">
        <v>273429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68358</v>
      </c>
      <c r="Y43" s="22">
        <v>-68358</v>
      </c>
      <c r="Z43" s="23">
        <v>-100</v>
      </c>
      <c r="AA43" s="20">
        <v>273429</v>
      </c>
    </row>
    <row r="44" spans="1:27" x14ac:dyDescent="0.25">
      <c r="A44" s="19" t="s">
        <v>69</v>
      </c>
      <c r="B44" s="15" t="s">
        <v>32</v>
      </c>
      <c r="C44" s="20">
        <v>589746</v>
      </c>
      <c r="D44" s="20"/>
      <c r="E44" s="21">
        <v>3702454</v>
      </c>
      <c r="F44" s="22">
        <v>3702454</v>
      </c>
      <c r="G44" s="22">
        <v>952</v>
      </c>
      <c r="H44" s="22"/>
      <c r="I44" s="22">
        <v>864</v>
      </c>
      <c r="J44" s="22">
        <v>1816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1816</v>
      </c>
      <c r="X44" s="22">
        <v>925617</v>
      </c>
      <c r="Y44" s="22">
        <v>-923801</v>
      </c>
      <c r="Z44" s="23">
        <v>-99.803806542014669</v>
      </c>
      <c r="AA44" s="20">
        <v>3702454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21416318</v>
      </c>
      <c r="D47" s="29">
        <f t="shared" ref="D47:Y47" si="1">SUM(D34:D46)</f>
        <v>0</v>
      </c>
      <c r="E47" s="30">
        <f t="shared" si="1"/>
        <v>28934024</v>
      </c>
      <c r="F47" s="31">
        <f t="shared" si="1"/>
        <v>28934024</v>
      </c>
      <c r="G47" s="31">
        <f t="shared" si="1"/>
        <v>117989</v>
      </c>
      <c r="H47" s="31">
        <f t="shared" si="1"/>
        <v>0</v>
      </c>
      <c r="I47" s="31">
        <f t="shared" si="1"/>
        <v>182912</v>
      </c>
      <c r="J47" s="31">
        <f t="shared" si="1"/>
        <v>300901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300901</v>
      </c>
      <c r="X47" s="31">
        <f t="shared" si="1"/>
        <v>7233504</v>
      </c>
      <c r="Y47" s="31">
        <f t="shared" si="1"/>
        <v>-6932603</v>
      </c>
      <c r="Z47" s="32">
        <f>+IF(X47&lt;&gt;0,+(Y47/X47)*100,0)</f>
        <v>-95.840176489845035</v>
      </c>
      <c r="AA47" s="29">
        <f>SUM(AA34:AA46)</f>
        <v>28934024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-9699266</v>
      </c>
      <c r="D48" s="39">
        <f t="shared" si="2"/>
        <v>0</v>
      </c>
      <c r="E48" s="40">
        <f t="shared" si="2"/>
        <v>3426303</v>
      </c>
      <c r="F48" s="41">
        <f t="shared" si="2"/>
        <v>3426303</v>
      </c>
      <c r="G48" s="41">
        <f t="shared" si="2"/>
        <v>-135876</v>
      </c>
      <c r="H48" s="41">
        <f t="shared" si="2"/>
        <v>0</v>
      </c>
      <c r="I48" s="41">
        <f t="shared" si="2"/>
        <v>-182912</v>
      </c>
      <c r="J48" s="41">
        <f t="shared" si="2"/>
        <v>-318788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-318788</v>
      </c>
      <c r="X48" s="41">
        <f t="shared" si="2"/>
        <v>856584</v>
      </c>
      <c r="Y48" s="41">
        <f t="shared" si="2"/>
        <v>-1175372</v>
      </c>
      <c r="Z48" s="42">
        <f>+IF(X48&lt;&gt;0,+(Y48/X48)*100,0)</f>
        <v>-137.21619829462142</v>
      </c>
      <c r="AA48" s="39">
        <f>+AA32-AA47</f>
        <v>3426303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-9699266</v>
      </c>
      <c r="D51" s="48">
        <f t="shared" si="3"/>
        <v>0</v>
      </c>
      <c r="E51" s="49">
        <f t="shared" si="3"/>
        <v>3426303</v>
      </c>
      <c r="F51" s="50">
        <f t="shared" si="3"/>
        <v>3426303</v>
      </c>
      <c r="G51" s="50">
        <f t="shared" si="3"/>
        <v>-135876</v>
      </c>
      <c r="H51" s="50">
        <f t="shared" si="3"/>
        <v>0</v>
      </c>
      <c r="I51" s="50">
        <f t="shared" si="3"/>
        <v>-182912</v>
      </c>
      <c r="J51" s="50">
        <f t="shared" si="3"/>
        <v>-318788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-318788</v>
      </c>
      <c r="X51" s="50">
        <f t="shared" si="3"/>
        <v>856584</v>
      </c>
      <c r="Y51" s="50">
        <f t="shared" si="3"/>
        <v>-1175372</v>
      </c>
      <c r="Z51" s="51">
        <f>+IF(X51&lt;&gt;0,+(Y51/X51)*100,0)</f>
        <v>-137.21619829462142</v>
      </c>
      <c r="AA51" s="48">
        <f>SUM(AA48:AA50)</f>
        <v>3426303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-9699266</v>
      </c>
      <c r="D53" s="54">
        <f>+D51-D52</f>
        <v>0</v>
      </c>
      <c r="E53" s="55">
        <f t="shared" si="4"/>
        <v>3426303</v>
      </c>
      <c r="F53" s="56">
        <f t="shared" si="4"/>
        <v>3426303</v>
      </c>
      <c r="G53" s="56">
        <f t="shared" si="4"/>
        <v>-135876</v>
      </c>
      <c r="H53" s="56">
        <f t="shared" si="4"/>
        <v>0</v>
      </c>
      <c r="I53" s="56">
        <f t="shared" si="4"/>
        <v>-182912</v>
      </c>
      <c r="J53" s="56">
        <f t="shared" si="4"/>
        <v>-318788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-318788</v>
      </c>
      <c r="X53" s="56">
        <f t="shared" si="4"/>
        <v>856584</v>
      </c>
      <c r="Y53" s="56">
        <f t="shared" si="4"/>
        <v>-1175372</v>
      </c>
      <c r="Z53" s="57">
        <f>+IF(X53&lt;&gt;0,+(Y53/X53)*100,0)</f>
        <v>-137.21619829462142</v>
      </c>
      <c r="AA53" s="54">
        <f>+AA51-AA52</f>
        <v>3426303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-9699266</v>
      </c>
      <c r="D56" s="48">
        <f>SUM(D53:D55)</f>
        <v>0</v>
      </c>
      <c r="E56" s="49">
        <f t="shared" si="5"/>
        <v>3426303</v>
      </c>
      <c r="F56" s="50">
        <f t="shared" si="5"/>
        <v>3426303</v>
      </c>
      <c r="G56" s="50">
        <f t="shared" si="5"/>
        <v>-135876</v>
      </c>
      <c r="H56" s="50">
        <f t="shared" si="5"/>
        <v>0</v>
      </c>
      <c r="I56" s="50">
        <f t="shared" si="5"/>
        <v>-182912</v>
      </c>
      <c r="J56" s="50">
        <f t="shared" si="5"/>
        <v>-318788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-318788</v>
      </c>
      <c r="X56" s="50">
        <f t="shared" si="5"/>
        <v>856584</v>
      </c>
      <c r="Y56" s="50">
        <f t="shared" si="5"/>
        <v>-1175372</v>
      </c>
      <c r="Z56" s="51">
        <f>+IF(X56&lt;&gt;0,+(Y56/X56)*100,0)</f>
        <v>-137.21619829462142</v>
      </c>
      <c r="AA56" s="48">
        <f>SUM(AA53:AA55)</f>
        <v>3426303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-9699266</v>
      </c>
      <c r="D59" s="65">
        <f>SUM(D56:D58)</f>
        <v>0</v>
      </c>
      <c r="E59" s="66">
        <f t="shared" si="6"/>
        <v>3426303</v>
      </c>
      <c r="F59" s="67">
        <f t="shared" si="6"/>
        <v>3426303</v>
      </c>
      <c r="G59" s="67">
        <f t="shared" si="6"/>
        <v>-135876</v>
      </c>
      <c r="H59" s="67">
        <f t="shared" si="6"/>
        <v>0</v>
      </c>
      <c r="I59" s="67">
        <f t="shared" si="6"/>
        <v>-182912</v>
      </c>
      <c r="J59" s="67">
        <f t="shared" si="6"/>
        <v>-318788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-318788</v>
      </c>
      <c r="X59" s="67">
        <f t="shared" si="6"/>
        <v>856584</v>
      </c>
      <c r="Y59" s="67">
        <f t="shared" si="6"/>
        <v>-1175372</v>
      </c>
      <c r="Z59" s="68">
        <f>+IF(X59&lt;&gt;0,+(Y59/X59)*100,0)</f>
        <v>-137.21619829462142</v>
      </c>
      <c r="AA59" s="65">
        <f>SUM(AA56:AA58)</f>
        <v>3426303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100773468</v>
      </c>
      <c r="D6" s="20"/>
      <c r="E6" s="21">
        <v>149060237</v>
      </c>
      <c r="F6" s="22">
        <v>149060237</v>
      </c>
      <c r="G6" s="22">
        <v>9607332</v>
      </c>
      <c r="H6" s="22">
        <v>9980527</v>
      </c>
      <c r="I6" s="22">
        <v>8995570</v>
      </c>
      <c r="J6" s="22">
        <v>28583429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28583429</v>
      </c>
      <c r="X6" s="22">
        <v>37265061</v>
      </c>
      <c r="Y6" s="22">
        <v>-8681632</v>
      </c>
      <c r="Z6" s="23">
        <v>-23.296975147846933</v>
      </c>
      <c r="AA6" s="20">
        <v>149060237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202766</v>
      </c>
      <c r="F23" s="22">
        <v>202766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50691</v>
      </c>
      <c r="Y23" s="22">
        <v>-50691</v>
      </c>
      <c r="Z23" s="23">
        <v>-100</v>
      </c>
      <c r="AA23" s="20">
        <v>202766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100773468</v>
      </c>
      <c r="D32" s="29">
        <f t="shared" ref="D32:Y32" si="0">SUM(D6:D31)</f>
        <v>0</v>
      </c>
      <c r="E32" s="30">
        <f t="shared" si="0"/>
        <v>149263003</v>
      </c>
      <c r="F32" s="31">
        <f t="shared" si="0"/>
        <v>149263003</v>
      </c>
      <c r="G32" s="31">
        <f t="shared" si="0"/>
        <v>9607332</v>
      </c>
      <c r="H32" s="31">
        <f t="shared" si="0"/>
        <v>9980527</v>
      </c>
      <c r="I32" s="31">
        <f t="shared" si="0"/>
        <v>8995570</v>
      </c>
      <c r="J32" s="31">
        <f t="shared" si="0"/>
        <v>28583429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28583429</v>
      </c>
      <c r="X32" s="31">
        <f t="shared" si="0"/>
        <v>37315752</v>
      </c>
      <c r="Y32" s="31">
        <f t="shared" si="0"/>
        <v>-8732323</v>
      </c>
      <c r="Z32" s="32">
        <f>+IF(X32&lt;&gt;0,+(Y32/X32)*100,0)</f>
        <v>-23.401171172967384</v>
      </c>
      <c r="AA32" s="29">
        <f>SUM(AA6:AA31)</f>
        <v>149263003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6967439</v>
      </c>
      <c r="D34" s="20"/>
      <c r="E34" s="21">
        <v>6860528</v>
      </c>
      <c r="F34" s="22">
        <v>6860528</v>
      </c>
      <c r="G34" s="22">
        <v>587524</v>
      </c>
      <c r="H34" s="22">
        <v>620765</v>
      </c>
      <c r="I34" s="22">
        <v>593904</v>
      </c>
      <c r="J34" s="22">
        <v>1802193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1802193</v>
      </c>
      <c r="X34" s="22">
        <v>1715133</v>
      </c>
      <c r="Y34" s="22">
        <v>87060</v>
      </c>
      <c r="Z34" s="23">
        <v>5.0759911913536735</v>
      </c>
      <c r="AA34" s="20">
        <v>6860528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102578148</v>
      </c>
      <c r="D36" s="20"/>
      <c r="E36" s="21">
        <v>138000000</v>
      </c>
      <c r="F36" s="22">
        <v>138000000</v>
      </c>
      <c r="G36" s="22">
        <v>12371790</v>
      </c>
      <c r="H36" s="22">
        <v>13739372</v>
      </c>
      <c r="I36" s="22">
        <v>11381004</v>
      </c>
      <c r="J36" s="22">
        <v>37492166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37492166</v>
      </c>
      <c r="X36" s="22">
        <v>34500000</v>
      </c>
      <c r="Y36" s="22">
        <v>2992166</v>
      </c>
      <c r="Z36" s="23">
        <v>8.672944927536232</v>
      </c>
      <c r="AA36" s="20">
        <v>138000000</v>
      </c>
    </row>
    <row r="37" spans="1:27" x14ac:dyDescent="0.25">
      <c r="A37" s="19" t="s">
        <v>63</v>
      </c>
      <c r="B37" s="15" t="s">
        <v>32</v>
      </c>
      <c r="C37" s="20"/>
      <c r="D37" s="20"/>
      <c r="E37" s="21">
        <v>880000</v>
      </c>
      <c r="F37" s="22">
        <v>880000</v>
      </c>
      <c r="G37" s="22"/>
      <c r="H37" s="22"/>
      <c r="I37" s="22">
        <v>86870</v>
      </c>
      <c r="J37" s="22">
        <v>86870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86870</v>
      </c>
      <c r="X37" s="22">
        <v>219999</v>
      </c>
      <c r="Y37" s="22">
        <v>-133129</v>
      </c>
      <c r="Z37" s="23">
        <v>-60.513456879349448</v>
      </c>
      <c r="AA37" s="20">
        <v>880000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8598404</v>
      </c>
      <c r="D39" s="20"/>
      <c r="E39" s="21">
        <v>10052029</v>
      </c>
      <c r="F39" s="22">
        <v>10052029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2513007</v>
      </c>
      <c r="Y39" s="22">
        <v>-2513007</v>
      </c>
      <c r="Z39" s="23">
        <v>-100</v>
      </c>
      <c r="AA39" s="20">
        <v>10052029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4117359</v>
      </c>
      <c r="D41" s="20"/>
      <c r="E41" s="21">
        <v>18806404</v>
      </c>
      <c r="F41" s="22">
        <v>18806404</v>
      </c>
      <c r="G41" s="22">
        <v>303959</v>
      </c>
      <c r="H41" s="22">
        <v>322842</v>
      </c>
      <c r="I41" s="22">
        <v>350246</v>
      </c>
      <c r="J41" s="22">
        <v>977047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977047</v>
      </c>
      <c r="X41" s="22">
        <v>4701618</v>
      </c>
      <c r="Y41" s="22">
        <v>-3724571</v>
      </c>
      <c r="Z41" s="23">
        <v>-79.218919954790039</v>
      </c>
      <c r="AA41" s="20">
        <v>18806404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5692518</v>
      </c>
      <c r="F43" s="22">
        <v>5692518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1423131</v>
      </c>
      <c r="Y43" s="22">
        <v>-1423131</v>
      </c>
      <c r="Z43" s="23">
        <v>-100</v>
      </c>
      <c r="AA43" s="20">
        <v>5692518</v>
      </c>
    </row>
    <row r="44" spans="1:27" x14ac:dyDescent="0.25">
      <c r="A44" s="19" t="s">
        <v>69</v>
      </c>
      <c r="B44" s="15" t="s">
        <v>32</v>
      </c>
      <c r="C44" s="20">
        <v>1305482</v>
      </c>
      <c r="D44" s="20"/>
      <c r="E44" s="21">
        <v>596752</v>
      </c>
      <c r="F44" s="22">
        <v>596752</v>
      </c>
      <c r="G44" s="22">
        <v>176061</v>
      </c>
      <c r="H44" s="22">
        <v>77102</v>
      </c>
      <c r="I44" s="22">
        <v>76199</v>
      </c>
      <c r="J44" s="22">
        <v>329362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329362</v>
      </c>
      <c r="X44" s="22">
        <v>149187</v>
      </c>
      <c r="Y44" s="22">
        <v>180175</v>
      </c>
      <c r="Z44" s="23">
        <v>120.77124682445522</v>
      </c>
      <c r="AA44" s="20">
        <v>596752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123566832</v>
      </c>
      <c r="D47" s="29">
        <f t="shared" ref="D47:Y47" si="1">SUM(D34:D46)</f>
        <v>0</v>
      </c>
      <c r="E47" s="30">
        <f t="shared" si="1"/>
        <v>180888231</v>
      </c>
      <c r="F47" s="31">
        <f t="shared" si="1"/>
        <v>180888231</v>
      </c>
      <c r="G47" s="31">
        <f t="shared" si="1"/>
        <v>13439334</v>
      </c>
      <c r="H47" s="31">
        <f t="shared" si="1"/>
        <v>14760081</v>
      </c>
      <c r="I47" s="31">
        <f t="shared" si="1"/>
        <v>12488223</v>
      </c>
      <c r="J47" s="31">
        <f t="shared" si="1"/>
        <v>40687638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40687638</v>
      </c>
      <c r="X47" s="31">
        <f t="shared" si="1"/>
        <v>45222075</v>
      </c>
      <c r="Y47" s="31">
        <f t="shared" si="1"/>
        <v>-4534437</v>
      </c>
      <c r="Z47" s="32">
        <f>+IF(X47&lt;&gt;0,+(Y47/X47)*100,0)</f>
        <v>-10.027043208433049</v>
      </c>
      <c r="AA47" s="29">
        <f>SUM(AA34:AA46)</f>
        <v>180888231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-22793364</v>
      </c>
      <c r="D48" s="39">
        <f t="shared" si="2"/>
        <v>0</v>
      </c>
      <c r="E48" s="40">
        <f t="shared" si="2"/>
        <v>-31625228</v>
      </c>
      <c r="F48" s="41">
        <f t="shared" si="2"/>
        <v>-31625228</v>
      </c>
      <c r="G48" s="41">
        <f t="shared" si="2"/>
        <v>-3832002</v>
      </c>
      <c r="H48" s="41">
        <f t="shared" si="2"/>
        <v>-4779554</v>
      </c>
      <c r="I48" s="41">
        <f t="shared" si="2"/>
        <v>-3492653</v>
      </c>
      <c r="J48" s="41">
        <f t="shared" si="2"/>
        <v>-12104209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-12104209</v>
      </c>
      <c r="X48" s="41">
        <f t="shared" si="2"/>
        <v>-7906323</v>
      </c>
      <c r="Y48" s="41">
        <f t="shared" si="2"/>
        <v>-4197886</v>
      </c>
      <c r="Z48" s="42">
        <f>+IF(X48&lt;&gt;0,+(Y48/X48)*100,0)</f>
        <v>53.095301064730094</v>
      </c>
      <c r="AA48" s="39">
        <f>+AA32-AA47</f>
        <v>-31625228</v>
      </c>
    </row>
    <row r="49" spans="1:27" x14ac:dyDescent="0.25">
      <c r="A49" s="43" t="s">
        <v>74</v>
      </c>
      <c r="B49" s="15" t="s">
        <v>32</v>
      </c>
      <c r="C49" s="20">
        <v>1950776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-20842588</v>
      </c>
      <c r="D51" s="48">
        <f t="shared" si="3"/>
        <v>0</v>
      </c>
      <c r="E51" s="49">
        <f t="shared" si="3"/>
        <v>-31625228</v>
      </c>
      <c r="F51" s="50">
        <f t="shared" si="3"/>
        <v>-31625228</v>
      </c>
      <c r="G51" s="50">
        <f t="shared" si="3"/>
        <v>-3832002</v>
      </c>
      <c r="H51" s="50">
        <f t="shared" si="3"/>
        <v>-4779554</v>
      </c>
      <c r="I51" s="50">
        <f t="shared" si="3"/>
        <v>-3492653</v>
      </c>
      <c r="J51" s="50">
        <f t="shared" si="3"/>
        <v>-12104209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-12104209</v>
      </c>
      <c r="X51" s="50">
        <f t="shared" si="3"/>
        <v>-7906323</v>
      </c>
      <c r="Y51" s="50">
        <f t="shared" si="3"/>
        <v>-4197886</v>
      </c>
      <c r="Z51" s="51">
        <f>+IF(X51&lt;&gt;0,+(Y51/X51)*100,0)</f>
        <v>53.095301064730094</v>
      </c>
      <c r="AA51" s="48">
        <f>SUM(AA48:AA50)</f>
        <v>-31625228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-20842588</v>
      </c>
      <c r="D53" s="54">
        <f>+D51-D52</f>
        <v>0</v>
      </c>
      <c r="E53" s="55">
        <f t="shared" si="4"/>
        <v>-31625228</v>
      </c>
      <c r="F53" s="56">
        <f t="shared" si="4"/>
        <v>-31625228</v>
      </c>
      <c r="G53" s="56">
        <f t="shared" si="4"/>
        <v>-3832002</v>
      </c>
      <c r="H53" s="56">
        <f t="shared" si="4"/>
        <v>-4779554</v>
      </c>
      <c r="I53" s="56">
        <f t="shared" si="4"/>
        <v>-3492653</v>
      </c>
      <c r="J53" s="56">
        <f t="shared" si="4"/>
        <v>-12104209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-12104209</v>
      </c>
      <c r="X53" s="56">
        <f t="shared" si="4"/>
        <v>-7906323</v>
      </c>
      <c r="Y53" s="56">
        <f t="shared" si="4"/>
        <v>-4197886</v>
      </c>
      <c r="Z53" s="57">
        <f>+IF(X53&lt;&gt;0,+(Y53/X53)*100,0)</f>
        <v>53.095301064730094</v>
      </c>
      <c r="AA53" s="54">
        <f>+AA51-AA52</f>
        <v>-31625228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-20842588</v>
      </c>
      <c r="D56" s="48">
        <f>SUM(D53:D55)</f>
        <v>0</v>
      </c>
      <c r="E56" s="49">
        <f t="shared" si="5"/>
        <v>-31625228</v>
      </c>
      <c r="F56" s="50">
        <f t="shared" si="5"/>
        <v>-31625228</v>
      </c>
      <c r="G56" s="50">
        <f t="shared" si="5"/>
        <v>-3832002</v>
      </c>
      <c r="H56" s="50">
        <f t="shared" si="5"/>
        <v>-4779554</v>
      </c>
      <c r="I56" s="50">
        <f t="shared" si="5"/>
        <v>-3492653</v>
      </c>
      <c r="J56" s="50">
        <f t="shared" si="5"/>
        <v>-12104209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-12104209</v>
      </c>
      <c r="X56" s="50">
        <f t="shared" si="5"/>
        <v>-7906323</v>
      </c>
      <c r="Y56" s="50">
        <f t="shared" si="5"/>
        <v>-4197886</v>
      </c>
      <c r="Z56" s="51">
        <f>+IF(X56&lt;&gt;0,+(Y56/X56)*100,0)</f>
        <v>53.095301064730094</v>
      </c>
      <c r="AA56" s="48">
        <f>SUM(AA53:AA55)</f>
        <v>-31625228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-20842588</v>
      </c>
      <c r="D59" s="65">
        <f>SUM(D56:D58)</f>
        <v>0</v>
      </c>
      <c r="E59" s="66">
        <f t="shared" si="6"/>
        <v>-31625228</v>
      </c>
      <c r="F59" s="67">
        <f t="shared" si="6"/>
        <v>-31625228</v>
      </c>
      <c r="G59" s="67">
        <f t="shared" si="6"/>
        <v>-3832002</v>
      </c>
      <c r="H59" s="67">
        <f t="shared" si="6"/>
        <v>-4779554</v>
      </c>
      <c r="I59" s="67">
        <f t="shared" si="6"/>
        <v>-3492653</v>
      </c>
      <c r="J59" s="67">
        <f t="shared" si="6"/>
        <v>-12104209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-12104209</v>
      </c>
      <c r="X59" s="67">
        <f t="shared" si="6"/>
        <v>-7906323</v>
      </c>
      <c r="Y59" s="67">
        <f t="shared" si="6"/>
        <v>-4197886</v>
      </c>
      <c r="Z59" s="68">
        <f>+IF(X59&lt;&gt;0,+(Y59/X59)*100,0)</f>
        <v>53.095301064730094</v>
      </c>
      <c r="AA59" s="65">
        <f>SUM(AA56:AA58)</f>
        <v>-31625228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8204165</v>
      </c>
      <c r="D6" s="20"/>
      <c r="E6" s="21">
        <v>6197592</v>
      </c>
      <c r="F6" s="22">
        <v>6197592</v>
      </c>
      <c r="G6" s="22"/>
      <c r="H6" s="22">
        <v>397703</v>
      </c>
      <c r="I6" s="22">
        <v>733653</v>
      </c>
      <c r="J6" s="22">
        <v>1131356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1131356</v>
      </c>
      <c r="X6" s="22">
        <v>1549398</v>
      </c>
      <c r="Y6" s="22">
        <v>-418042</v>
      </c>
      <c r="Z6" s="23">
        <v>-26.980930658229841</v>
      </c>
      <c r="AA6" s="20">
        <v>6197592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664560</v>
      </c>
      <c r="D13" s="20"/>
      <c r="E13" s="21">
        <v>1398754</v>
      </c>
      <c r="F13" s="22">
        <v>1398754</v>
      </c>
      <c r="G13" s="22"/>
      <c r="H13" s="22">
        <v>58616</v>
      </c>
      <c r="I13" s="22">
        <v>114283</v>
      </c>
      <c r="J13" s="22">
        <v>172899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172899</v>
      </c>
      <c r="X13" s="22">
        <v>349689</v>
      </c>
      <c r="Y13" s="22">
        <v>-176790</v>
      </c>
      <c r="Z13" s="23">
        <v>-50.556351500905095</v>
      </c>
      <c r="AA13" s="20">
        <v>1398754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8868725</v>
      </c>
      <c r="D32" s="29">
        <f t="shared" ref="D32:Y32" si="0">SUM(D6:D31)</f>
        <v>0</v>
      </c>
      <c r="E32" s="30">
        <f t="shared" si="0"/>
        <v>7596346</v>
      </c>
      <c r="F32" s="31">
        <f t="shared" si="0"/>
        <v>7596346</v>
      </c>
      <c r="G32" s="31">
        <f t="shared" si="0"/>
        <v>0</v>
      </c>
      <c r="H32" s="31">
        <f t="shared" si="0"/>
        <v>456319</v>
      </c>
      <c r="I32" s="31">
        <f t="shared" si="0"/>
        <v>847936</v>
      </c>
      <c r="J32" s="31">
        <f t="shared" si="0"/>
        <v>1304255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1304255</v>
      </c>
      <c r="X32" s="31">
        <f t="shared" si="0"/>
        <v>1899087</v>
      </c>
      <c r="Y32" s="31">
        <f t="shared" si="0"/>
        <v>-594832</v>
      </c>
      <c r="Z32" s="32">
        <f>+IF(X32&lt;&gt;0,+(Y32/X32)*100,0)</f>
        <v>-31.321998412921577</v>
      </c>
      <c r="AA32" s="29">
        <f>SUM(AA6:AA31)</f>
        <v>7596346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1182432</v>
      </c>
      <c r="D34" s="20"/>
      <c r="E34" s="21">
        <v>1924587</v>
      </c>
      <c r="F34" s="22">
        <v>1924587</v>
      </c>
      <c r="G34" s="22"/>
      <c r="H34" s="22">
        <v>108711</v>
      </c>
      <c r="I34" s="22">
        <v>245407</v>
      </c>
      <c r="J34" s="22">
        <v>354118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354118</v>
      </c>
      <c r="X34" s="22">
        <v>481146</v>
      </c>
      <c r="Y34" s="22">
        <v>-127028</v>
      </c>
      <c r="Z34" s="23">
        <v>-26.401133959338747</v>
      </c>
      <c r="AA34" s="20">
        <v>1924587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13336333</v>
      </c>
      <c r="D36" s="20"/>
      <c r="E36" s="21">
        <v>16364259</v>
      </c>
      <c r="F36" s="22">
        <v>16364259</v>
      </c>
      <c r="G36" s="22"/>
      <c r="H36" s="22">
        <v>80990</v>
      </c>
      <c r="I36" s="22">
        <v>144762</v>
      </c>
      <c r="J36" s="22">
        <v>225752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225752</v>
      </c>
      <c r="X36" s="22">
        <v>4091064</v>
      </c>
      <c r="Y36" s="22">
        <v>-3865312</v>
      </c>
      <c r="Z36" s="23">
        <v>-94.481826732605498</v>
      </c>
      <c r="AA36" s="20">
        <v>16364259</v>
      </c>
    </row>
    <row r="37" spans="1:27" x14ac:dyDescent="0.25">
      <c r="A37" s="19" t="s">
        <v>63</v>
      </c>
      <c r="B37" s="15" t="s">
        <v>32</v>
      </c>
      <c r="C37" s="20">
        <v>183457</v>
      </c>
      <c r="D37" s="20"/>
      <c r="E37" s="21">
        <v>548069</v>
      </c>
      <c r="F37" s="22">
        <v>548069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137019</v>
      </c>
      <c r="Y37" s="22">
        <v>-137019</v>
      </c>
      <c r="Z37" s="23">
        <v>-100</v>
      </c>
      <c r="AA37" s="20">
        <v>548069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3226943</v>
      </c>
      <c r="D39" s="20"/>
      <c r="E39" s="21">
        <v>6480989</v>
      </c>
      <c r="F39" s="22">
        <v>6480989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1620246</v>
      </c>
      <c r="Y39" s="22">
        <v>-1620246</v>
      </c>
      <c r="Z39" s="23">
        <v>-100</v>
      </c>
      <c r="AA39" s="20">
        <v>6480989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69863</v>
      </c>
      <c r="D44" s="20"/>
      <c r="E44" s="21">
        <v>282633</v>
      </c>
      <c r="F44" s="22">
        <v>282633</v>
      </c>
      <c r="G44" s="22"/>
      <c r="H44" s="22">
        <v>886</v>
      </c>
      <c r="I44" s="22">
        <v>11368</v>
      </c>
      <c r="J44" s="22">
        <v>12254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12254</v>
      </c>
      <c r="X44" s="22">
        <v>70656</v>
      </c>
      <c r="Y44" s="22">
        <v>-58402</v>
      </c>
      <c r="Z44" s="23">
        <v>-82.656816123188406</v>
      </c>
      <c r="AA44" s="20">
        <v>282633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17999028</v>
      </c>
      <c r="D47" s="29">
        <f t="shared" ref="D47:Y47" si="1">SUM(D34:D46)</f>
        <v>0</v>
      </c>
      <c r="E47" s="30">
        <f t="shared" si="1"/>
        <v>25600537</v>
      </c>
      <c r="F47" s="31">
        <f t="shared" si="1"/>
        <v>25600537</v>
      </c>
      <c r="G47" s="31">
        <f t="shared" si="1"/>
        <v>0</v>
      </c>
      <c r="H47" s="31">
        <f t="shared" si="1"/>
        <v>190587</v>
      </c>
      <c r="I47" s="31">
        <f t="shared" si="1"/>
        <v>401537</v>
      </c>
      <c r="J47" s="31">
        <f t="shared" si="1"/>
        <v>592124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592124</v>
      </c>
      <c r="X47" s="31">
        <f t="shared" si="1"/>
        <v>6400131</v>
      </c>
      <c r="Y47" s="31">
        <f t="shared" si="1"/>
        <v>-5808007</v>
      </c>
      <c r="Z47" s="32">
        <f>+IF(X47&lt;&gt;0,+(Y47/X47)*100,0)</f>
        <v>-90.748251871719503</v>
      </c>
      <c r="AA47" s="29">
        <f>SUM(AA34:AA46)</f>
        <v>25600537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-9130303</v>
      </c>
      <c r="D48" s="39">
        <f t="shared" si="2"/>
        <v>0</v>
      </c>
      <c r="E48" s="40">
        <f t="shared" si="2"/>
        <v>-18004191</v>
      </c>
      <c r="F48" s="41">
        <f t="shared" si="2"/>
        <v>-18004191</v>
      </c>
      <c r="G48" s="41">
        <f t="shared" si="2"/>
        <v>0</v>
      </c>
      <c r="H48" s="41">
        <f t="shared" si="2"/>
        <v>265732</v>
      </c>
      <c r="I48" s="41">
        <f t="shared" si="2"/>
        <v>446399</v>
      </c>
      <c r="J48" s="41">
        <f t="shared" si="2"/>
        <v>712131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712131</v>
      </c>
      <c r="X48" s="41">
        <f t="shared" si="2"/>
        <v>-4501044</v>
      </c>
      <c r="Y48" s="41">
        <f t="shared" si="2"/>
        <v>5213175</v>
      </c>
      <c r="Z48" s="42">
        <f>+IF(X48&lt;&gt;0,+(Y48/X48)*100,0)</f>
        <v>-115.8214627539744</v>
      </c>
      <c r="AA48" s="39">
        <f>+AA32-AA47</f>
        <v>-18004191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-9130303</v>
      </c>
      <c r="D51" s="48">
        <f t="shared" si="3"/>
        <v>0</v>
      </c>
      <c r="E51" s="49">
        <f t="shared" si="3"/>
        <v>-18004191</v>
      </c>
      <c r="F51" s="50">
        <f t="shared" si="3"/>
        <v>-18004191</v>
      </c>
      <c r="G51" s="50">
        <f t="shared" si="3"/>
        <v>0</v>
      </c>
      <c r="H51" s="50">
        <f t="shared" si="3"/>
        <v>265732</v>
      </c>
      <c r="I51" s="50">
        <f t="shared" si="3"/>
        <v>446399</v>
      </c>
      <c r="J51" s="50">
        <f t="shared" si="3"/>
        <v>712131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712131</v>
      </c>
      <c r="X51" s="50">
        <f t="shared" si="3"/>
        <v>-4501044</v>
      </c>
      <c r="Y51" s="50">
        <f t="shared" si="3"/>
        <v>5213175</v>
      </c>
      <c r="Z51" s="51">
        <f>+IF(X51&lt;&gt;0,+(Y51/X51)*100,0)</f>
        <v>-115.8214627539744</v>
      </c>
      <c r="AA51" s="48">
        <f>SUM(AA48:AA50)</f>
        <v>-18004191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-9130303</v>
      </c>
      <c r="D53" s="54">
        <f>+D51-D52</f>
        <v>0</v>
      </c>
      <c r="E53" s="55">
        <f t="shared" si="4"/>
        <v>-18004191</v>
      </c>
      <c r="F53" s="56">
        <f t="shared" si="4"/>
        <v>-18004191</v>
      </c>
      <c r="G53" s="56">
        <f t="shared" si="4"/>
        <v>0</v>
      </c>
      <c r="H53" s="56">
        <f t="shared" si="4"/>
        <v>265732</v>
      </c>
      <c r="I53" s="56">
        <f t="shared" si="4"/>
        <v>446399</v>
      </c>
      <c r="J53" s="56">
        <f t="shared" si="4"/>
        <v>712131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712131</v>
      </c>
      <c r="X53" s="56">
        <f t="shared" si="4"/>
        <v>-4501044</v>
      </c>
      <c r="Y53" s="56">
        <f t="shared" si="4"/>
        <v>5213175</v>
      </c>
      <c r="Z53" s="57">
        <f>+IF(X53&lt;&gt;0,+(Y53/X53)*100,0)</f>
        <v>-115.8214627539744</v>
      </c>
      <c r="AA53" s="54">
        <f>+AA51-AA52</f>
        <v>-18004191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-9130303</v>
      </c>
      <c r="D56" s="48">
        <f>SUM(D53:D55)</f>
        <v>0</v>
      </c>
      <c r="E56" s="49">
        <f t="shared" si="5"/>
        <v>-18004191</v>
      </c>
      <c r="F56" s="50">
        <f t="shared" si="5"/>
        <v>-18004191</v>
      </c>
      <c r="G56" s="50">
        <f t="shared" si="5"/>
        <v>0</v>
      </c>
      <c r="H56" s="50">
        <f t="shared" si="5"/>
        <v>265732</v>
      </c>
      <c r="I56" s="50">
        <f t="shared" si="5"/>
        <v>446399</v>
      </c>
      <c r="J56" s="50">
        <f t="shared" si="5"/>
        <v>712131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712131</v>
      </c>
      <c r="X56" s="50">
        <f t="shared" si="5"/>
        <v>-4501044</v>
      </c>
      <c r="Y56" s="50">
        <f t="shared" si="5"/>
        <v>5213175</v>
      </c>
      <c r="Z56" s="51">
        <f>+IF(X56&lt;&gt;0,+(Y56/X56)*100,0)</f>
        <v>-115.8214627539744</v>
      </c>
      <c r="AA56" s="48">
        <f>SUM(AA53:AA55)</f>
        <v>-18004191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-9130303</v>
      </c>
      <c r="D59" s="65">
        <f>SUM(D56:D58)</f>
        <v>0</v>
      </c>
      <c r="E59" s="66">
        <f t="shared" si="6"/>
        <v>-18004191</v>
      </c>
      <c r="F59" s="67">
        <f t="shared" si="6"/>
        <v>-18004191</v>
      </c>
      <c r="G59" s="67">
        <f t="shared" si="6"/>
        <v>0</v>
      </c>
      <c r="H59" s="67">
        <f t="shared" si="6"/>
        <v>265732</v>
      </c>
      <c r="I59" s="67">
        <f t="shared" si="6"/>
        <v>446399</v>
      </c>
      <c r="J59" s="67">
        <f t="shared" si="6"/>
        <v>712131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712131</v>
      </c>
      <c r="X59" s="67">
        <f t="shared" si="6"/>
        <v>-4501044</v>
      </c>
      <c r="Y59" s="67">
        <f t="shared" si="6"/>
        <v>5213175</v>
      </c>
      <c r="Z59" s="68">
        <f>+IF(X59&lt;&gt;0,+(Y59/X59)*100,0)</f>
        <v>-115.8214627539744</v>
      </c>
      <c r="AA59" s="65">
        <f>SUM(AA56:AA58)</f>
        <v>-18004191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27998042</v>
      </c>
      <c r="D6" s="20"/>
      <c r="E6" s="21">
        <v>37525906</v>
      </c>
      <c r="F6" s="22">
        <v>37525906</v>
      </c>
      <c r="G6" s="22">
        <v>2253918</v>
      </c>
      <c r="H6" s="22">
        <v>2881677</v>
      </c>
      <c r="I6" s="22">
        <v>2806982</v>
      </c>
      <c r="J6" s="22">
        <v>7942577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7942577</v>
      </c>
      <c r="X6" s="22">
        <v>9381468</v>
      </c>
      <c r="Y6" s="22">
        <v>-1438891</v>
      </c>
      <c r="Z6" s="23">
        <v>-15.337588957293253</v>
      </c>
      <c r="AA6" s="20">
        <v>37525906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1451757</v>
      </c>
      <c r="D13" s="20"/>
      <c r="E13" s="21">
        <v>1261873</v>
      </c>
      <c r="F13" s="22">
        <v>1261873</v>
      </c>
      <c r="G13" s="22">
        <v>130595</v>
      </c>
      <c r="H13" s="22">
        <v>139724</v>
      </c>
      <c r="I13" s="22">
        <v>155347</v>
      </c>
      <c r="J13" s="22">
        <v>425666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425666</v>
      </c>
      <c r="X13" s="22">
        <v>315468</v>
      </c>
      <c r="Y13" s="22">
        <v>110198</v>
      </c>
      <c r="Z13" s="23">
        <v>34.931593695715577</v>
      </c>
      <c r="AA13" s="20">
        <v>1261873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1372618</v>
      </c>
      <c r="D25" s="20"/>
      <c r="E25" s="21">
        <v>1473588</v>
      </c>
      <c r="F25" s="22">
        <v>1473588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368397</v>
      </c>
      <c r="Y25" s="22">
        <v>-368397</v>
      </c>
      <c r="Z25" s="23">
        <v>-100</v>
      </c>
      <c r="AA25" s="20">
        <v>1473588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30822417</v>
      </c>
      <c r="D32" s="29">
        <f t="shared" ref="D32:Y32" si="0">SUM(D6:D31)</f>
        <v>0</v>
      </c>
      <c r="E32" s="30">
        <f t="shared" si="0"/>
        <v>40261367</v>
      </c>
      <c r="F32" s="31">
        <f t="shared" si="0"/>
        <v>40261367</v>
      </c>
      <c r="G32" s="31">
        <f t="shared" si="0"/>
        <v>2384513</v>
      </c>
      <c r="H32" s="31">
        <f t="shared" si="0"/>
        <v>3021401</v>
      </c>
      <c r="I32" s="31">
        <f t="shared" si="0"/>
        <v>2962329</v>
      </c>
      <c r="J32" s="31">
        <f t="shared" si="0"/>
        <v>8368243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8368243</v>
      </c>
      <c r="X32" s="31">
        <f t="shared" si="0"/>
        <v>10065333</v>
      </c>
      <c r="Y32" s="31">
        <f t="shared" si="0"/>
        <v>-1697090</v>
      </c>
      <c r="Z32" s="32">
        <f>+IF(X32&lt;&gt;0,+(Y32/X32)*100,0)</f>
        <v>-16.860743703164118</v>
      </c>
      <c r="AA32" s="29">
        <f>SUM(AA6:AA31)</f>
        <v>40261367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1607305</v>
      </c>
      <c r="D34" s="20"/>
      <c r="E34" s="21">
        <v>1927603</v>
      </c>
      <c r="F34" s="22">
        <v>1927603</v>
      </c>
      <c r="G34" s="22">
        <v>145620</v>
      </c>
      <c r="H34" s="22">
        <v>134021</v>
      </c>
      <c r="I34" s="22">
        <v>162530</v>
      </c>
      <c r="J34" s="22">
        <v>442171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442171</v>
      </c>
      <c r="X34" s="22">
        <v>481908</v>
      </c>
      <c r="Y34" s="22">
        <v>-39737</v>
      </c>
      <c r="Z34" s="23">
        <v>-8.2457647517783474</v>
      </c>
      <c r="AA34" s="20">
        <v>1927603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24876949</v>
      </c>
      <c r="D36" s="20"/>
      <c r="E36" s="21">
        <v>26357127</v>
      </c>
      <c r="F36" s="22">
        <v>26357127</v>
      </c>
      <c r="G36" s="22"/>
      <c r="H36" s="22">
        <v>3462568</v>
      </c>
      <c r="I36" s="22">
        <v>3542751</v>
      </c>
      <c r="J36" s="22">
        <v>7005319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7005319</v>
      </c>
      <c r="X36" s="22">
        <v>6589284</v>
      </c>
      <c r="Y36" s="22">
        <v>416035</v>
      </c>
      <c r="Z36" s="23">
        <v>6.313811940720722</v>
      </c>
      <c r="AA36" s="20">
        <v>26357127</v>
      </c>
    </row>
    <row r="37" spans="1:27" x14ac:dyDescent="0.25">
      <c r="A37" s="19" t="s">
        <v>63</v>
      </c>
      <c r="B37" s="15" t="s">
        <v>32</v>
      </c>
      <c r="C37" s="20">
        <v>1975</v>
      </c>
      <c r="D37" s="20"/>
      <c r="E37" s="21">
        <v>2828</v>
      </c>
      <c r="F37" s="22">
        <v>2828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708</v>
      </c>
      <c r="Y37" s="22">
        <v>-708</v>
      </c>
      <c r="Z37" s="23">
        <v>-100</v>
      </c>
      <c r="AA37" s="20">
        <v>2828</v>
      </c>
    </row>
    <row r="38" spans="1:27" x14ac:dyDescent="0.25">
      <c r="A38" s="19" t="s">
        <v>64</v>
      </c>
      <c r="B38" s="15" t="s">
        <v>32</v>
      </c>
      <c r="C38" s="20">
        <v>4748593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</v>
      </c>
      <c r="Y38" s="22">
        <v>-3</v>
      </c>
      <c r="Z38" s="23">
        <v>-100</v>
      </c>
      <c r="AA38" s="20"/>
    </row>
    <row r="39" spans="1:27" x14ac:dyDescent="0.25">
      <c r="A39" s="19" t="s">
        <v>65</v>
      </c>
      <c r="B39" s="15" t="s">
        <v>32</v>
      </c>
      <c r="C39" s="20">
        <v>343163</v>
      </c>
      <c r="D39" s="20"/>
      <c r="E39" s="21">
        <v>1446935</v>
      </c>
      <c r="F39" s="22">
        <v>1446935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361734</v>
      </c>
      <c r="Y39" s="22">
        <v>-361734</v>
      </c>
      <c r="Z39" s="23">
        <v>-100</v>
      </c>
      <c r="AA39" s="20">
        <v>1446935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844721</v>
      </c>
      <c r="D41" s="20"/>
      <c r="E41" s="21">
        <v>1480820</v>
      </c>
      <c r="F41" s="22">
        <v>1480820</v>
      </c>
      <c r="G41" s="22">
        <v>83821</v>
      </c>
      <c r="H41" s="22">
        <v>4023</v>
      </c>
      <c r="I41" s="22">
        <v>269725</v>
      </c>
      <c r="J41" s="22">
        <v>357569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357569</v>
      </c>
      <c r="X41" s="22">
        <v>370212</v>
      </c>
      <c r="Y41" s="22">
        <v>-12643</v>
      </c>
      <c r="Z41" s="23">
        <v>-3.4150702840534612</v>
      </c>
      <c r="AA41" s="20">
        <v>1480820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822443</v>
      </c>
      <c r="D43" s="20"/>
      <c r="E43" s="21">
        <v>1049404</v>
      </c>
      <c r="F43" s="22">
        <v>1049404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262353</v>
      </c>
      <c r="Y43" s="22">
        <v>-262353</v>
      </c>
      <c r="Z43" s="23">
        <v>-100</v>
      </c>
      <c r="AA43" s="20">
        <v>1049404</v>
      </c>
    </row>
    <row r="44" spans="1:27" x14ac:dyDescent="0.25">
      <c r="A44" s="19" t="s">
        <v>69</v>
      </c>
      <c r="B44" s="15" t="s">
        <v>32</v>
      </c>
      <c r="C44" s="20">
        <v>1078891</v>
      </c>
      <c r="D44" s="20"/>
      <c r="E44" s="21">
        <v>1095086</v>
      </c>
      <c r="F44" s="22">
        <v>1095086</v>
      </c>
      <c r="G44" s="22">
        <v>5971</v>
      </c>
      <c r="H44" s="22">
        <v>120819</v>
      </c>
      <c r="I44" s="22">
        <v>96894</v>
      </c>
      <c r="J44" s="22">
        <v>223684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223684</v>
      </c>
      <c r="X44" s="22">
        <v>273783</v>
      </c>
      <c r="Y44" s="22">
        <v>-50099</v>
      </c>
      <c r="Z44" s="23">
        <v>-18.298798683629006</v>
      </c>
      <c r="AA44" s="20">
        <v>1095086</v>
      </c>
    </row>
    <row r="45" spans="1:27" x14ac:dyDescent="0.25">
      <c r="A45" s="19" t="s">
        <v>70</v>
      </c>
      <c r="B45" s="15" t="s">
        <v>32</v>
      </c>
      <c r="C45" s="20">
        <v>299892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34623932</v>
      </c>
      <c r="D47" s="29">
        <f t="shared" ref="D47:Y47" si="1">SUM(D34:D46)</f>
        <v>0</v>
      </c>
      <c r="E47" s="30">
        <f t="shared" si="1"/>
        <v>33359803</v>
      </c>
      <c r="F47" s="31">
        <f t="shared" si="1"/>
        <v>33359803</v>
      </c>
      <c r="G47" s="31">
        <f t="shared" si="1"/>
        <v>235412</v>
      </c>
      <c r="H47" s="31">
        <f t="shared" si="1"/>
        <v>3721431</v>
      </c>
      <c r="I47" s="31">
        <f t="shared" si="1"/>
        <v>4071900</v>
      </c>
      <c r="J47" s="31">
        <f t="shared" si="1"/>
        <v>8028743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8028743</v>
      </c>
      <c r="X47" s="31">
        <f t="shared" si="1"/>
        <v>8339985</v>
      </c>
      <c r="Y47" s="31">
        <f t="shared" si="1"/>
        <v>-311242</v>
      </c>
      <c r="Z47" s="32">
        <f>+IF(X47&lt;&gt;0,+(Y47/X47)*100,0)</f>
        <v>-3.7319251773234607</v>
      </c>
      <c r="AA47" s="29">
        <f>SUM(AA34:AA46)</f>
        <v>33359803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-3801515</v>
      </c>
      <c r="D48" s="39">
        <f t="shared" si="2"/>
        <v>0</v>
      </c>
      <c r="E48" s="40">
        <f t="shared" si="2"/>
        <v>6901564</v>
      </c>
      <c r="F48" s="41">
        <f t="shared" si="2"/>
        <v>6901564</v>
      </c>
      <c r="G48" s="41">
        <f t="shared" si="2"/>
        <v>2149101</v>
      </c>
      <c r="H48" s="41">
        <f t="shared" si="2"/>
        <v>-700030</v>
      </c>
      <c r="I48" s="41">
        <f t="shared" si="2"/>
        <v>-1109571</v>
      </c>
      <c r="J48" s="41">
        <f t="shared" si="2"/>
        <v>339500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339500</v>
      </c>
      <c r="X48" s="41">
        <f t="shared" si="2"/>
        <v>1725348</v>
      </c>
      <c r="Y48" s="41">
        <f t="shared" si="2"/>
        <v>-1385848</v>
      </c>
      <c r="Z48" s="42">
        <f>+IF(X48&lt;&gt;0,+(Y48/X48)*100,0)</f>
        <v>-80.322810238861948</v>
      </c>
      <c r="AA48" s="39">
        <f>+AA32-AA47</f>
        <v>6901564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-3801515</v>
      </c>
      <c r="D51" s="48">
        <f t="shared" si="3"/>
        <v>0</v>
      </c>
      <c r="E51" s="49">
        <f t="shared" si="3"/>
        <v>6901564</v>
      </c>
      <c r="F51" s="50">
        <f t="shared" si="3"/>
        <v>6901564</v>
      </c>
      <c r="G51" s="50">
        <f t="shared" si="3"/>
        <v>2149101</v>
      </c>
      <c r="H51" s="50">
        <f t="shared" si="3"/>
        <v>-700030</v>
      </c>
      <c r="I51" s="50">
        <f t="shared" si="3"/>
        <v>-1109571</v>
      </c>
      <c r="J51" s="50">
        <f t="shared" si="3"/>
        <v>339500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339500</v>
      </c>
      <c r="X51" s="50">
        <f t="shared" si="3"/>
        <v>1725348</v>
      </c>
      <c r="Y51" s="50">
        <f t="shared" si="3"/>
        <v>-1385848</v>
      </c>
      <c r="Z51" s="51">
        <f>+IF(X51&lt;&gt;0,+(Y51/X51)*100,0)</f>
        <v>-80.322810238861948</v>
      </c>
      <c r="AA51" s="48">
        <f>SUM(AA48:AA50)</f>
        <v>6901564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-3801515</v>
      </c>
      <c r="D53" s="54">
        <f>+D51-D52</f>
        <v>0</v>
      </c>
      <c r="E53" s="55">
        <f t="shared" si="4"/>
        <v>6901564</v>
      </c>
      <c r="F53" s="56">
        <f t="shared" si="4"/>
        <v>6901564</v>
      </c>
      <c r="G53" s="56">
        <f t="shared" si="4"/>
        <v>2149101</v>
      </c>
      <c r="H53" s="56">
        <f t="shared" si="4"/>
        <v>-700030</v>
      </c>
      <c r="I53" s="56">
        <f t="shared" si="4"/>
        <v>-1109571</v>
      </c>
      <c r="J53" s="56">
        <f t="shared" si="4"/>
        <v>339500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339500</v>
      </c>
      <c r="X53" s="56">
        <f t="shared" si="4"/>
        <v>1725348</v>
      </c>
      <c r="Y53" s="56">
        <f t="shared" si="4"/>
        <v>-1385848</v>
      </c>
      <c r="Z53" s="57">
        <f>+IF(X53&lt;&gt;0,+(Y53/X53)*100,0)</f>
        <v>-80.322810238861948</v>
      </c>
      <c r="AA53" s="54">
        <f>+AA51-AA52</f>
        <v>6901564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-3801515</v>
      </c>
      <c r="D56" s="48">
        <f>SUM(D53:D55)</f>
        <v>0</v>
      </c>
      <c r="E56" s="49">
        <f t="shared" si="5"/>
        <v>6901564</v>
      </c>
      <c r="F56" s="50">
        <f t="shared" si="5"/>
        <v>6901564</v>
      </c>
      <c r="G56" s="50">
        <f t="shared" si="5"/>
        <v>2149101</v>
      </c>
      <c r="H56" s="50">
        <f t="shared" si="5"/>
        <v>-700030</v>
      </c>
      <c r="I56" s="50">
        <f t="shared" si="5"/>
        <v>-1109571</v>
      </c>
      <c r="J56" s="50">
        <f t="shared" si="5"/>
        <v>339500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339500</v>
      </c>
      <c r="X56" s="50">
        <f t="shared" si="5"/>
        <v>1725348</v>
      </c>
      <c r="Y56" s="50">
        <f t="shared" si="5"/>
        <v>-1385848</v>
      </c>
      <c r="Z56" s="51">
        <f>+IF(X56&lt;&gt;0,+(Y56/X56)*100,0)</f>
        <v>-80.322810238861948</v>
      </c>
      <c r="AA56" s="48">
        <f>SUM(AA53:AA55)</f>
        <v>6901564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-3801515</v>
      </c>
      <c r="D59" s="65">
        <f>SUM(D56:D58)</f>
        <v>0</v>
      </c>
      <c r="E59" s="66">
        <f t="shared" si="6"/>
        <v>6901564</v>
      </c>
      <c r="F59" s="67">
        <f t="shared" si="6"/>
        <v>6901564</v>
      </c>
      <c r="G59" s="67">
        <f t="shared" si="6"/>
        <v>2149101</v>
      </c>
      <c r="H59" s="67">
        <f t="shared" si="6"/>
        <v>-700030</v>
      </c>
      <c r="I59" s="67">
        <f t="shared" si="6"/>
        <v>-1109571</v>
      </c>
      <c r="J59" s="67">
        <f t="shared" si="6"/>
        <v>339500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339500</v>
      </c>
      <c r="X59" s="67">
        <f t="shared" si="6"/>
        <v>1725348</v>
      </c>
      <c r="Y59" s="67">
        <f t="shared" si="6"/>
        <v>-1385848</v>
      </c>
      <c r="Z59" s="68">
        <f>+IF(X59&lt;&gt;0,+(Y59/X59)*100,0)</f>
        <v>-80.322810238861948</v>
      </c>
      <c r="AA59" s="65">
        <f>SUM(AA56:AA58)</f>
        <v>6901564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12511494</v>
      </c>
      <c r="D6" s="20"/>
      <c r="E6" s="21">
        <v>14468200</v>
      </c>
      <c r="F6" s="22">
        <v>14468200</v>
      </c>
      <c r="G6" s="22"/>
      <c r="H6" s="22">
        <v>1014737</v>
      </c>
      <c r="I6" s="22">
        <v>1113292</v>
      </c>
      <c r="J6" s="22">
        <v>2128029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2128029</v>
      </c>
      <c r="X6" s="22">
        <v>3617061</v>
      </c>
      <c r="Y6" s="22">
        <v>-1489032</v>
      </c>
      <c r="Z6" s="23">
        <v>-41.166903184657379</v>
      </c>
      <c r="AA6" s="20">
        <v>14468200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330004</v>
      </c>
      <c r="D13" s="20"/>
      <c r="E13" s="21">
        <v>326515</v>
      </c>
      <c r="F13" s="22">
        <v>326515</v>
      </c>
      <c r="G13" s="22"/>
      <c r="H13" s="22">
        <v>31312</v>
      </c>
      <c r="I13" s="22">
        <v>25966</v>
      </c>
      <c r="J13" s="22">
        <v>57278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57278</v>
      </c>
      <c r="X13" s="22">
        <v>81630</v>
      </c>
      <c r="Y13" s="22">
        <v>-24352</v>
      </c>
      <c r="Z13" s="23">
        <v>-29.832169545510229</v>
      </c>
      <c r="AA13" s="20">
        <v>326515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23061</v>
      </c>
      <c r="D19" s="20"/>
      <c r="E19" s="21">
        <v>139432</v>
      </c>
      <c r="F19" s="22">
        <v>139432</v>
      </c>
      <c r="G19" s="22"/>
      <c r="H19" s="22">
        <v>7421</v>
      </c>
      <c r="I19" s="22">
        <v>9351</v>
      </c>
      <c r="J19" s="22">
        <v>16772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16772</v>
      </c>
      <c r="X19" s="22">
        <v>34857</v>
      </c>
      <c r="Y19" s="22">
        <v>-18085</v>
      </c>
      <c r="Z19" s="23">
        <v>-51.883409358235077</v>
      </c>
      <c r="AA19" s="20">
        <v>139432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5265</v>
      </c>
      <c r="F23" s="22">
        <v>5265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1317</v>
      </c>
      <c r="Y23" s="22">
        <v>-1317</v>
      </c>
      <c r="Z23" s="23">
        <v>-100</v>
      </c>
      <c r="AA23" s="20">
        <v>5265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7239600</v>
      </c>
      <c r="F25" s="22">
        <v>7239600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1809900</v>
      </c>
      <c r="Y25" s="22">
        <v>-1809900</v>
      </c>
      <c r="Z25" s="23">
        <v>-100</v>
      </c>
      <c r="AA25" s="20">
        <v>7239600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12864559</v>
      </c>
      <c r="D32" s="29">
        <f t="shared" ref="D32:Y32" si="0">SUM(D6:D31)</f>
        <v>0</v>
      </c>
      <c r="E32" s="30">
        <f t="shared" si="0"/>
        <v>22179012</v>
      </c>
      <c r="F32" s="31">
        <f t="shared" si="0"/>
        <v>22179012</v>
      </c>
      <c r="G32" s="31">
        <f t="shared" si="0"/>
        <v>0</v>
      </c>
      <c r="H32" s="31">
        <f t="shared" si="0"/>
        <v>1053470</v>
      </c>
      <c r="I32" s="31">
        <f t="shared" si="0"/>
        <v>1148609</v>
      </c>
      <c r="J32" s="31">
        <f t="shared" si="0"/>
        <v>2202079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2202079</v>
      </c>
      <c r="X32" s="31">
        <f t="shared" si="0"/>
        <v>5544765</v>
      </c>
      <c r="Y32" s="31">
        <f t="shared" si="0"/>
        <v>-3342686</v>
      </c>
      <c r="Z32" s="32">
        <f>+IF(X32&lt;&gt;0,+(Y32/X32)*100,0)</f>
        <v>-60.285440410910105</v>
      </c>
      <c r="AA32" s="29">
        <f>SUM(AA6:AA31)</f>
        <v>22179012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263730</v>
      </c>
      <c r="D34" s="20"/>
      <c r="E34" s="21">
        <v>459393</v>
      </c>
      <c r="F34" s="22">
        <v>459393</v>
      </c>
      <c r="G34" s="22"/>
      <c r="H34" s="22">
        <v>21919</v>
      </c>
      <c r="I34" s="22">
        <v>20709</v>
      </c>
      <c r="J34" s="22">
        <v>42628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42628</v>
      </c>
      <c r="X34" s="22">
        <v>114846</v>
      </c>
      <c r="Y34" s="22">
        <v>-72218</v>
      </c>
      <c r="Z34" s="23">
        <v>-62.882468697211927</v>
      </c>
      <c r="AA34" s="20">
        <v>459393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10252583</v>
      </c>
      <c r="D36" s="20"/>
      <c r="E36" s="21">
        <v>13600000</v>
      </c>
      <c r="F36" s="22">
        <v>13600000</v>
      </c>
      <c r="G36" s="22"/>
      <c r="H36" s="22">
        <v>1429599</v>
      </c>
      <c r="I36" s="22">
        <v>563745</v>
      </c>
      <c r="J36" s="22">
        <v>1993344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1993344</v>
      </c>
      <c r="X36" s="22">
        <v>3400003</v>
      </c>
      <c r="Y36" s="22">
        <v>-1406659</v>
      </c>
      <c r="Z36" s="23">
        <v>-41.372287024452625</v>
      </c>
      <c r="AA36" s="20">
        <v>13600000</v>
      </c>
    </row>
    <row r="37" spans="1:27" x14ac:dyDescent="0.25">
      <c r="A37" s="19" t="s">
        <v>63</v>
      </c>
      <c r="B37" s="15" t="s">
        <v>32</v>
      </c>
      <c r="C37" s="20">
        <v>26107</v>
      </c>
      <c r="D37" s="20"/>
      <c r="E37" s="21">
        <v>44010</v>
      </c>
      <c r="F37" s="22">
        <v>44010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11004</v>
      </c>
      <c r="Y37" s="22">
        <v>-11004</v>
      </c>
      <c r="Z37" s="23">
        <v>-100</v>
      </c>
      <c r="AA37" s="20">
        <v>44010</v>
      </c>
    </row>
    <row r="38" spans="1:27" x14ac:dyDescent="0.25">
      <c r="A38" s="19" t="s">
        <v>64</v>
      </c>
      <c r="B38" s="15" t="s">
        <v>32</v>
      </c>
      <c r="C38" s="20">
        <v>-9803314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12413679</v>
      </c>
      <c r="D39" s="20"/>
      <c r="E39" s="21">
        <v>5942648</v>
      </c>
      <c r="F39" s="22">
        <v>5942648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1485663</v>
      </c>
      <c r="Y39" s="22">
        <v>-1485663</v>
      </c>
      <c r="Z39" s="23">
        <v>-100</v>
      </c>
      <c r="AA39" s="20">
        <v>5942648</v>
      </c>
    </row>
    <row r="40" spans="1:27" x14ac:dyDescent="0.25">
      <c r="A40" s="19" t="s">
        <v>40</v>
      </c>
      <c r="B40" s="15" t="s">
        <v>32</v>
      </c>
      <c r="C40" s="20">
        <v>82797</v>
      </c>
      <c r="D40" s="20"/>
      <c r="E40" s="21">
        <v>70000</v>
      </c>
      <c r="F40" s="22">
        <v>70000</v>
      </c>
      <c r="G40" s="22"/>
      <c r="H40" s="22">
        <v>4000</v>
      </c>
      <c r="I40" s="22">
        <v>3785</v>
      </c>
      <c r="J40" s="22">
        <v>7785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7785</v>
      </c>
      <c r="X40" s="22">
        <v>17499</v>
      </c>
      <c r="Y40" s="22">
        <v>-9714</v>
      </c>
      <c r="Z40" s="23">
        <v>-55.511743528201606</v>
      </c>
      <c r="AA40" s="20">
        <v>70000</v>
      </c>
    </row>
    <row r="41" spans="1:27" x14ac:dyDescent="0.25">
      <c r="A41" s="19" t="s">
        <v>66</v>
      </c>
      <c r="B41" s="15" t="s">
        <v>32</v>
      </c>
      <c r="C41" s="20">
        <v>254957</v>
      </c>
      <c r="D41" s="20"/>
      <c r="E41" s="21">
        <v>1069200</v>
      </c>
      <c r="F41" s="22">
        <v>1069200</v>
      </c>
      <c r="G41" s="22"/>
      <c r="H41" s="22">
        <v>51289</v>
      </c>
      <c r="I41" s="22">
        <v>44374</v>
      </c>
      <c r="J41" s="22">
        <v>95663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95663</v>
      </c>
      <c r="X41" s="22">
        <v>267300</v>
      </c>
      <c r="Y41" s="22">
        <v>-171637</v>
      </c>
      <c r="Z41" s="23">
        <v>-64.211372989150775</v>
      </c>
      <c r="AA41" s="20">
        <v>1069200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1962893</v>
      </c>
      <c r="D44" s="20"/>
      <c r="E44" s="21">
        <v>2040447</v>
      </c>
      <c r="F44" s="22">
        <v>2040447</v>
      </c>
      <c r="G44" s="22"/>
      <c r="H44" s="22">
        <v>136417</v>
      </c>
      <c r="I44" s="22">
        <v>163728</v>
      </c>
      <c r="J44" s="22">
        <v>300145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300145</v>
      </c>
      <c r="X44" s="22">
        <v>510114</v>
      </c>
      <c r="Y44" s="22">
        <v>-209969</v>
      </c>
      <c r="Z44" s="23">
        <v>-41.161191419957106</v>
      </c>
      <c r="AA44" s="20">
        <v>2040447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15453432</v>
      </c>
      <c r="D47" s="29">
        <f t="shared" ref="D47:Y47" si="1">SUM(D34:D46)</f>
        <v>0</v>
      </c>
      <c r="E47" s="30">
        <f t="shared" si="1"/>
        <v>23225698</v>
      </c>
      <c r="F47" s="31">
        <f t="shared" si="1"/>
        <v>23225698</v>
      </c>
      <c r="G47" s="31">
        <f t="shared" si="1"/>
        <v>0</v>
      </c>
      <c r="H47" s="31">
        <f t="shared" si="1"/>
        <v>1643224</v>
      </c>
      <c r="I47" s="31">
        <f t="shared" si="1"/>
        <v>796341</v>
      </c>
      <c r="J47" s="31">
        <f t="shared" si="1"/>
        <v>2439565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2439565</v>
      </c>
      <c r="X47" s="31">
        <f t="shared" si="1"/>
        <v>5806429</v>
      </c>
      <c r="Y47" s="31">
        <f t="shared" si="1"/>
        <v>-3366864</v>
      </c>
      <c r="Z47" s="32">
        <f>+IF(X47&lt;&gt;0,+(Y47/X47)*100,0)</f>
        <v>-57.985105819773217</v>
      </c>
      <c r="AA47" s="29">
        <f>SUM(AA34:AA46)</f>
        <v>23225698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-2588873</v>
      </c>
      <c r="D48" s="39">
        <f t="shared" si="2"/>
        <v>0</v>
      </c>
      <c r="E48" s="40">
        <f t="shared" si="2"/>
        <v>-1046686</v>
      </c>
      <c r="F48" s="41">
        <f t="shared" si="2"/>
        <v>-1046686</v>
      </c>
      <c r="G48" s="41">
        <f t="shared" si="2"/>
        <v>0</v>
      </c>
      <c r="H48" s="41">
        <f t="shared" si="2"/>
        <v>-589754</v>
      </c>
      <c r="I48" s="41">
        <f t="shared" si="2"/>
        <v>352268</v>
      </c>
      <c r="J48" s="41">
        <f t="shared" si="2"/>
        <v>-237486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-237486</v>
      </c>
      <c r="X48" s="41">
        <f t="shared" si="2"/>
        <v>-261664</v>
      </c>
      <c r="Y48" s="41">
        <f t="shared" si="2"/>
        <v>24178</v>
      </c>
      <c r="Z48" s="42">
        <f>+IF(X48&lt;&gt;0,+(Y48/X48)*100,0)</f>
        <v>-9.2400941665647558</v>
      </c>
      <c r="AA48" s="39">
        <f>+AA32-AA47</f>
        <v>-1046686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-2588873</v>
      </c>
      <c r="D51" s="48">
        <f t="shared" si="3"/>
        <v>0</v>
      </c>
      <c r="E51" s="49">
        <f t="shared" si="3"/>
        <v>-1046686</v>
      </c>
      <c r="F51" s="50">
        <f t="shared" si="3"/>
        <v>-1046686</v>
      </c>
      <c r="G51" s="50">
        <f t="shared" si="3"/>
        <v>0</v>
      </c>
      <c r="H51" s="50">
        <f t="shared" si="3"/>
        <v>-589754</v>
      </c>
      <c r="I51" s="50">
        <f t="shared" si="3"/>
        <v>352268</v>
      </c>
      <c r="J51" s="50">
        <f t="shared" si="3"/>
        <v>-237486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-237486</v>
      </c>
      <c r="X51" s="50">
        <f t="shared" si="3"/>
        <v>-261664</v>
      </c>
      <c r="Y51" s="50">
        <f t="shared" si="3"/>
        <v>24178</v>
      </c>
      <c r="Z51" s="51">
        <f>+IF(X51&lt;&gt;0,+(Y51/X51)*100,0)</f>
        <v>-9.2400941665647558</v>
      </c>
      <c r="AA51" s="48">
        <f>SUM(AA48:AA50)</f>
        <v>-1046686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-2588873</v>
      </c>
      <c r="D53" s="54">
        <f>+D51-D52</f>
        <v>0</v>
      </c>
      <c r="E53" s="55">
        <f t="shared" si="4"/>
        <v>-1046686</v>
      </c>
      <c r="F53" s="56">
        <f t="shared" si="4"/>
        <v>-1046686</v>
      </c>
      <c r="G53" s="56">
        <f t="shared" si="4"/>
        <v>0</v>
      </c>
      <c r="H53" s="56">
        <f t="shared" si="4"/>
        <v>-589754</v>
      </c>
      <c r="I53" s="56">
        <f t="shared" si="4"/>
        <v>352268</v>
      </c>
      <c r="J53" s="56">
        <f t="shared" si="4"/>
        <v>-237486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-237486</v>
      </c>
      <c r="X53" s="56">
        <f t="shared" si="4"/>
        <v>-261664</v>
      </c>
      <c r="Y53" s="56">
        <f t="shared" si="4"/>
        <v>24178</v>
      </c>
      <c r="Z53" s="57">
        <f>+IF(X53&lt;&gt;0,+(Y53/X53)*100,0)</f>
        <v>-9.2400941665647558</v>
      </c>
      <c r="AA53" s="54">
        <f>+AA51-AA52</f>
        <v>-1046686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-2588873</v>
      </c>
      <c r="D56" s="48">
        <f>SUM(D53:D55)</f>
        <v>0</v>
      </c>
      <c r="E56" s="49">
        <f t="shared" si="5"/>
        <v>-1046686</v>
      </c>
      <c r="F56" s="50">
        <f t="shared" si="5"/>
        <v>-1046686</v>
      </c>
      <c r="G56" s="50">
        <f t="shared" si="5"/>
        <v>0</v>
      </c>
      <c r="H56" s="50">
        <f t="shared" si="5"/>
        <v>-589754</v>
      </c>
      <c r="I56" s="50">
        <f t="shared" si="5"/>
        <v>352268</v>
      </c>
      <c r="J56" s="50">
        <f t="shared" si="5"/>
        <v>-237486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-237486</v>
      </c>
      <c r="X56" s="50">
        <f t="shared" si="5"/>
        <v>-261664</v>
      </c>
      <c r="Y56" s="50">
        <f t="shared" si="5"/>
        <v>24178</v>
      </c>
      <c r="Z56" s="51">
        <f>+IF(X56&lt;&gt;0,+(Y56/X56)*100,0)</f>
        <v>-9.2400941665647558</v>
      </c>
      <c r="AA56" s="48">
        <f>SUM(AA53:AA55)</f>
        <v>-1046686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-2588873</v>
      </c>
      <c r="D59" s="65">
        <f>SUM(D56:D58)</f>
        <v>0</v>
      </c>
      <c r="E59" s="66">
        <f t="shared" si="6"/>
        <v>-1046686</v>
      </c>
      <c r="F59" s="67">
        <f t="shared" si="6"/>
        <v>-1046686</v>
      </c>
      <c r="G59" s="67">
        <f t="shared" si="6"/>
        <v>0</v>
      </c>
      <c r="H59" s="67">
        <f t="shared" si="6"/>
        <v>-589754</v>
      </c>
      <c r="I59" s="67">
        <f t="shared" si="6"/>
        <v>352268</v>
      </c>
      <c r="J59" s="67">
        <f t="shared" si="6"/>
        <v>-237486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-237486</v>
      </c>
      <c r="X59" s="67">
        <f t="shared" si="6"/>
        <v>-261664</v>
      </c>
      <c r="Y59" s="67">
        <f t="shared" si="6"/>
        <v>24178</v>
      </c>
      <c r="Z59" s="68">
        <f>+IF(X59&lt;&gt;0,+(Y59/X59)*100,0)</f>
        <v>-9.2400941665647558</v>
      </c>
      <c r="AA59" s="65">
        <f>SUM(AA56:AA58)</f>
        <v>-1046686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10649635</v>
      </c>
      <c r="D6" s="20"/>
      <c r="E6" s="21">
        <v>13144909</v>
      </c>
      <c r="F6" s="22">
        <v>13144909</v>
      </c>
      <c r="G6" s="22">
        <v>898973</v>
      </c>
      <c r="H6" s="22"/>
      <c r="I6" s="22">
        <v>685893</v>
      </c>
      <c r="J6" s="22">
        <v>1584866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1584866</v>
      </c>
      <c r="X6" s="22">
        <v>3286236</v>
      </c>
      <c r="Y6" s="22">
        <v>-1701370</v>
      </c>
      <c r="Z6" s="23">
        <v>-51.772605497596643</v>
      </c>
      <c r="AA6" s="20">
        <v>13144909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1452</v>
      </c>
      <c r="D10" s="20"/>
      <c r="E10" s="21">
        <v>6926</v>
      </c>
      <c r="F10" s="22">
        <v>6926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1731</v>
      </c>
      <c r="Y10" s="22">
        <v>-1731</v>
      </c>
      <c r="Z10" s="23">
        <v>-100</v>
      </c>
      <c r="AA10" s="20">
        <v>6926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145173</v>
      </c>
      <c r="D13" s="20"/>
      <c r="E13" s="21">
        <v>142000</v>
      </c>
      <c r="F13" s="22">
        <v>142000</v>
      </c>
      <c r="G13" s="22">
        <v>13421</v>
      </c>
      <c r="H13" s="22"/>
      <c r="I13" s="22">
        <v>14595</v>
      </c>
      <c r="J13" s="22">
        <v>28016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28016</v>
      </c>
      <c r="X13" s="22">
        <v>35499</v>
      </c>
      <c r="Y13" s="22">
        <v>-7483</v>
      </c>
      <c r="Z13" s="23">
        <v>-21.079467027240202</v>
      </c>
      <c r="AA13" s="20">
        <v>142000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1063271</v>
      </c>
      <c r="F25" s="22">
        <v>1063271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265818</v>
      </c>
      <c r="Y25" s="22">
        <v>-265818</v>
      </c>
      <c r="Z25" s="23">
        <v>-100</v>
      </c>
      <c r="AA25" s="20">
        <v>1063271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10796260</v>
      </c>
      <c r="D32" s="29">
        <f t="shared" ref="D32:Y32" si="0">SUM(D6:D31)</f>
        <v>0</v>
      </c>
      <c r="E32" s="30">
        <f t="shared" si="0"/>
        <v>14357106</v>
      </c>
      <c r="F32" s="31">
        <f t="shared" si="0"/>
        <v>14357106</v>
      </c>
      <c r="G32" s="31">
        <f t="shared" si="0"/>
        <v>912394</v>
      </c>
      <c r="H32" s="31">
        <f t="shared" si="0"/>
        <v>0</v>
      </c>
      <c r="I32" s="31">
        <f t="shared" si="0"/>
        <v>700488</v>
      </c>
      <c r="J32" s="31">
        <f t="shared" si="0"/>
        <v>1612882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1612882</v>
      </c>
      <c r="X32" s="31">
        <f t="shared" si="0"/>
        <v>3589284</v>
      </c>
      <c r="Y32" s="31">
        <f t="shared" si="0"/>
        <v>-1976402</v>
      </c>
      <c r="Z32" s="32">
        <f>+IF(X32&lt;&gt;0,+(Y32/X32)*100,0)</f>
        <v>-55.063962617613981</v>
      </c>
      <c r="AA32" s="29">
        <f>SUM(AA6:AA31)</f>
        <v>14357106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701148</v>
      </c>
      <c r="D34" s="20"/>
      <c r="E34" s="21">
        <v>768530</v>
      </c>
      <c r="F34" s="22">
        <v>768530</v>
      </c>
      <c r="G34" s="22">
        <v>56076</v>
      </c>
      <c r="H34" s="22"/>
      <c r="I34" s="22">
        <v>92090</v>
      </c>
      <c r="J34" s="22">
        <v>148166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148166</v>
      </c>
      <c r="X34" s="22">
        <v>192132</v>
      </c>
      <c r="Y34" s="22">
        <v>-43966</v>
      </c>
      <c r="Z34" s="23">
        <v>-22.88322611537901</v>
      </c>
      <c r="AA34" s="20">
        <v>768530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11462949</v>
      </c>
      <c r="D36" s="20"/>
      <c r="E36" s="21">
        <v>14067445</v>
      </c>
      <c r="F36" s="22">
        <v>14067445</v>
      </c>
      <c r="G36" s="22">
        <v>1367984</v>
      </c>
      <c r="H36" s="22"/>
      <c r="I36" s="22">
        <v>1239825</v>
      </c>
      <c r="J36" s="22">
        <v>2607809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2607809</v>
      </c>
      <c r="X36" s="22">
        <v>3516864</v>
      </c>
      <c r="Y36" s="22">
        <v>-909055</v>
      </c>
      <c r="Z36" s="23">
        <v>-25.848454759694999</v>
      </c>
      <c r="AA36" s="20">
        <v>14067445</v>
      </c>
    </row>
    <row r="37" spans="1:27" x14ac:dyDescent="0.25">
      <c r="A37" s="19" t="s">
        <v>63</v>
      </c>
      <c r="B37" s="15" t="s">
        <v>32</v>
      </c>
      <c r="C37" s="20">
        <v>125486</v>
      </c>
      <c r="D37" s="20"/>
      <c r="E37" s="21">
        <v>110418</v>
      </c>
      <c r="F37" s="22">
        <v>110418</v>
      </c>
      <c r="G37" s="22">
        <v>11222</v>
      </c>
      <c r="H37" s="22"/>
      <c r="I37" s="22">
        <v>2390</v>
      </c>
      <c r="J37" s="22">
        <v>13612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13612</v>
      </c>
      <c r="X37" s="22">
        <v>27606</v>
      </c>
      <c r="Y37" s="22">
        <v>-13994</v>
      </c>
      <c r="Z37" s="23">
        <v>-50.691878577120917</v>
      </c>
      <c r="AA37" s="20">
        <v>110418</v>
      </c>
    </row>
    <row r="38" spans="1:27" x14ac:dyDescent="0.25">
      <c r="A38" s="19" t="s">
        <v>64</v>
      </c>
      <c r="B38" s="15" t="s">
        <v>32</v>
      </c>
      <c r="C38" s="20">
        <v>1000000</v>
      </c>
      <c r="D38" s="20"/>
      <c r="E38" s="21">
        <v>3943975</v>
      </c>
      <c r="F38" s="22">
        <v>3943975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985995</v>
      </c>
      <c r="Y38" s="22">
        <v>-985995</v>
      </c>
      <c r="Z38" s="23">
        <v>-100</v>
      </c>
      <c r="AA38" s="20">
        <v>3943975</v>
      </c>
    </row>
    <row r="39" spans="1:27" x14ac:dyDescent="0.25">
      <c r="A39" s="19" t="s">
        <v>65</v>
      </c>
      <c r="B39" s="15" t="s">
        <v>32</v>
      </c>
      <c r="C39" s="20">
        <v>193144</v>
      </c>
      <c r="D39" s="20"/>
      <c r="E39" s="21">
        <v>743965</v>
      </c>
      <c r="F39" s="22">
        <v>743965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185985</v>
      </c>
      <c r="Y39" s="22">
        <v>-185985</v>
      </c>
      <c r="Z39" s="23">
        <v>-100</v>
      </c>
      <c r="AA39" s="20">
        <v>743965</v>
      </c>
    </row>
    <row r="40" spans="1:27" x14ac:dyDescent="0.25">
      <c r="A40" s="19" t="s">
        <v>40</v>
      </c>
      <c r="B40" s="15" t="s">
        <v>32</v>
      </c>
      <c r="C40" s="20">
        <v>2473710</v>
      </c>
      <c r="D40" s="20"/>
      <c r="E40" s="21">
        <v>1267349</v>
      </c>
      <c r="F40" s="22">
        <v>1267349</v>
      </c>
      <c r="G40" s="22">
        <v>262317</v>
      </c>
      <c r="H40" s="22"/>
      <c r="I40" s="22">
        <v>338101</v>
      </c>
      <c r="J40" s="22">
        <v>600418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600418</v>
      </c>
      <c r="X40" s="22">
        <v>316836</v>
      </c>
      <c r="Y40" s="22">
        <v>283582</v>
      </c>
      <c r="Z40" s="23">
        <v>89.504349253241429</v>
      </c>
      <c r="AA40" s="20">
        <v>1267349</v>
      </c>
    </row>
    <row r="41" spans="1:27" x14ac:dyDescent="0.25">
      <c r="A41" s="19" t="s">
        <v>66</v>
      </c>
      <c r="B41" s="15" t="s">
        <v>32</v>
      </c>
      <c r="C41" s="20">
        <v>46673</v>
      </c>
      <c r="D41" s="20"/>
      <c r="E41" s="21">
        <v>230961</v>
      </c>
      <c r="F41" s="22">
        <v>230961</v>
      </c>
      <c r="G41" s="22"/>
      <c r="H41" s="22"/>
      <c r="I41" s="22">
        <v>4493</v>
      </c>
      <c r="J41" s="22">
        <v>4493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4493</v>
      </c>
      <c r="X41" s="22">
        <v>57750</v>
      </c>
      <c r="Y41" s="22">
        <v>-53257</v>
      </c>
      <c r="Z41" s="23">
        <v>-92.219913419913425</v>
      </c>
      <c r="AA41" s="20">
        <v>230961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1580874</v>
      </c>
      <c r="D44" s="20"/>
      <c r="E44" s="21">
        <v>1465243</v>
      </c>
      <c r="F44" s="22">
        <v>1465243</v>
      </c>
      <c r="G44" s="22">
        <v>546</v>
      </c>
      <c r="H44" s="22"/>
      <c r="I44" s="22">
        <v>9406</v>
      </c>
      <c r="J44" s="22">
        <v>9952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9952</v>
      </c>
      <c r="X44" s="22">
        <v>366309</v>
      </c>
      <c r="Y44" s="22">
        <v>-356357</v>
      </c>
      <c r="Z44" s="23">
        <v>-97.283168035729389</v>
      </c>
      <c r="AA44" s="20">
        <v>1465243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17583984</v>
      </c>
      <c r="D47" s="29">
        <f t="shared" ref="D47:Y47" si="1">SUM(D34:D46)</f>
        <v>0</v>
      </c>
      <c r="E47" s="30">
        <f t="shared" si="1"/>
        <v>22597886</v>
      </c>
      <c r="F47" s="31">
        <f t="shared" si="1"/>
        <v>22597886</v>
      </c>
      <c r="G47" s="31">
        <f t="shared" si="1"/>
        <v>1698145</v>
      </c>
      <c r="H47" s="31">
        <f t="shared" si="1"/>
        <v>0</v>
      </c>
      <c r="I47" s="31">
        <f t="shared" si="1"/>
        <v>1686305</v>
      </c>
      <c r="J47" s="31">
        <f t="shared" si="1"/>
        <v>3384450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3384450</v>
      </c>
      <c r="X47" s="31">
        <f t="shared" si="1"/>
        <v>5649477</v>
      </c>
      <c r="Y47" s="31">
        <f t="shared" si="1"/>
        <v>-2265027</v>
      </c>
      <c r="Z47" s="32">
        <f>+IF(X47&lt;&gt;0,+(Y47/X47)*100,0)</f>
        <v>-40.09268468567975</v>
      </c>
      <c r="AA47" s="29">
        <f>SUM(AA34:AA46)</f>
        <v>22597886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-6787724</v>
      </c>
      <c r="D48" s="39">
        <f t="shared" si="2"/>
        <v>0</v>
      </c>
      <c r="E48" s="40">
        <f t="shared" si="2"/>
        <v>-8240780</v>
      </c>
      <c r="F48" s="41">
        <f t="shared" si="2"/>
        <v>-8240780</v>
      </c>
      <c r="G48" s="41">
        <f t="shared" si="2"/>
        <v>-785751</v>
      </c>
      <c r="H48" s="41">
        <f t="shared" si="2"/>
        <v>0</v>
      </c>
      <c r="I48" s="41">
        <f t="shared" si="2"/>
        <v>-985817</v>
      </c>
      <c r="J48" s="41">
        <f t="shared" si="2"/>
        <v>-1771568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-1771568</v>
      </c>
      <c r="X48" s="41">
        <f t="shared" si="2"/>
        <v>-2060193</v>
      </c>
      <c r="Y48" s="41">
        <f t="shared" si="2"/>
        <v>288625</v>
      </c>
      <c r="Z48" s="42">
        <f>+IF(X48&lt;&gt;0,+(Y48/X48)*100,0)</f>
        <v>-14.009609779277959</v>
      </c>
      <c r="AA48" s="39">
        <f>+AA32-AA47</f>
        <v>-8240780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1482800</v>
      </c>
      <c r="F49" s="22">
        <v>1482800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370701</v>
      </c>
      <c r="Y49" s="22">
        <v>-370701</v>
      </c>
      <c r="Z49" s="23">
        <v>-100</v>
      </c>
      <c r="AA49" s="20">
        <v>1482800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-6787724</v>
      </c>
      <c r="D51" s="48">
        <f t="shared" si="3"/>
        <v>0</v>
      </c>
      <c r="E51" s="49">
        <f t="shared" si="3"/>
        <v>-6757980</v>
      </c>
      <c r="F51" s="50">
        <f t="shared" si="3"/>
        <v>-6757980</v>
      </c>
      <c r="G51" s="50">
        <f t="shared" si="3"/>
        <v>-785751</v>
      </c>
      <c r="H51" s="50">
        <f t="shared" si="3"/>
        <v>0</v>
      </c>
      <c r="I51" s="50">
        <f t="shared" si="3"/>
        <v>-985817</v>
      </c>
      <c r="J51" s="50">
        <f t="shared" si="3"/>
        <v>-1771568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-1771568</v>
      </c>
      <c r="X51" s="50">
        <f t="shared" si="3"/>
        <v>-1689492</v>
      </c>
      <c r="Y51" s="50">
        <f t="shared" si="3"/>
        <v>-82076</v>
      </c>
      <c r="Z51" s="51">
        <f>+IF(X51&lt;&gt;0,+(Y51/X51)*100,0)</f>
        <v>4.8580283304093772</v>
      </c>
      <c r="AA51" s="48">
        <f>SUM(AA48:AA50)</f>
        <v>-6757980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-6787724</v>
      </c>
      <c r="D53" s="54">
        <f>+D51-D52</f>
        <v>0</v>
      </c>
      <c r="E53" s="55">
        <f t="shared" si="4"/>
        <v>-6757980</v>
      </c>
      <c r="F53" s="56">
        <f t="shared" si="4"/>
        <v>-6757980</v>
      </c>
      <c r="G53" s="56">
        <f t="shared" si="4"/>
        <v>-785751</v>
      </c>
      <c r="H53" s="56">
        <f t="shared" si="4"/>
        <v>0</v>
      </c>
      <c r="I53" s="56">
        <f t="shared" si="4"/>
        <v>-985817</v>
      </c>
      <c r="J53" s="56">
        <f t="shared" si="4"/>
        <v>-1771568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-1771568</v>
      </c>
      <c r="X53" s="56">
        <f t="shared" si="4"/>
        <v>-1689492</v>
      </c>
      <c r="Y53" s="56">
        <f t="shared" si="4"/>
        <v>-82076</v>
      </c>
      <c r="Z53" s="57">
        <f>+IF(X53&lt;&gt;0,+(Y53/X53)*100,0)</f>
        <v>4.8580283304093772</v>
      </c>
      <c r="AA53" s="54">
        <f>+AA51-AA52</f>
        <v>-6757980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-6787724</v>
      </c>
      <c r="D56" s="48">
        <f>SUM(D53:D55)</f>
        <v>0</v>
      </c>
      <c r="E56" s="49">
        <f t="shared" si="5"/>
        <v>-6757980</v>
      </c>
      <c r="F56" s="50">
        <f t="shared" si="5"/>
        <v>-6757980</v>
      </c>
      <c r="G56" s="50">
        <f t="shared" si="5"/>
        <v>-785751</v>
      </c>
      <c r="H56" s="50">
        <f t="shared" si="5"/>
        <v>0</v>
      </c>
      <c r="I56" s="50">
        <f t="shared" si="5"/>
        <v>-985817</v>
      </c>
      <c r="J56" s="50">
        <f t="shared" si="5"/>
        <v>-1771568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-1771568</v>
      </c>
      <c r="X56" s="50">
        <f t="shared" si="5"/>
        <v>-1689492</v>
      </c>
      <c r="Y56" s="50">
        <f t="shared" si="5"/>
        <v>-82076</v>
      </c>
      <c r="Z56" s="51">
        <f>+IF(X56&lt;&gt;0,+(Y56/X56)*100,0)</f>
        <v>4.8580283304093772</v>
      </c>
      <c r="AA56" s="48">
        <f>SUM(AA53:AA55)</f>
        <v>-6757980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-6787724</v>
      </c>
      <c r="D59" s="65">
        <f>SUM(D56:D58)</f>
        <v>0</v>
      </c>
      <c r="E59" s="66">
        <f t="shared" si="6"/>
        <v>-6757980</v>
      </c>
      <c r="F59" s="67">
        <f t="shared" si="6"/>
        <v>-6757980</v>
      </c>
      <c r="G59" s="67">
        <f t="shared" si="6"/>
        <v>-785751</v>
      </c>
      <c r="H59" s="67">
        <f t="shared" si="6"/>
        <v>0</v>
      </c>
      <c r="I59" s="67">
        <f t="shared" si="6"/>
        <v>-985817</v>
      </c>
      <c r="J59" s="67">
        <f t="shared" si="6"/>
        <v>-1771568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-1771568</v>
      </c>
      <c r="X59" s="67">
        <f t="shared" si="6"/>
        <v>-1689492</v>
      </c>
      <c r="Y59" s="67">
        <f t="shared" si="6"/>
        <v>-82076</v>
      </c>
      <c r="Z59" s="68">
        <f>+IF(X59&lt;&gt;0,+(Y59/X59)*100,0)</f>
        <v>4.8580283304093772</v>
      </c>
      <c r="AA59" s="65">
        <f>SUM(AA56:AA58)</f>
        <v>-6757980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8090269</v>
      </c>
      <c r="D6" s="20"/>
      <c r="E6" s="21">
        <v>22063578</v>
      </c>
      <c r="F6" s="22">
        <v>22063578</v>
      </c>
      <c r="G6" s="22"/>
      <c r="H6" s="22">
        <v>1096660</v>
      </c>
      <c r="I6" s="22">
        <v>952909</v>
      </c>
      <c r="J6" s="22">
        <v>2049569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2049569</v>
      </c>
      <c r="X6" s="22">
        <v>5515908</v>
      </c>
      <c r="Y6" s="22">
        <v>-3466339</v>
      </c>
      <c r="Z6" s="23">
        <v>-62.842581855970039</v>
      </c>
      <c r="AA6" s="20">
        <v>22063578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8090269</v>
      </c>
      <c r="D32" s="29">
        <f t="shared" ref="D32:Y32" si="0">SUM(D6:D31)</f>
        <v>0</v>
      </c>
      <c r="E32" s="30">
        <f t="shared" si="0"/>
        <v>22063578</v>
      </c>
      <c r="F32" s="31">
        <f t="shared" si="0"/>
        <v>22063578</v>
      </c>
      <c r="G32" s="31">
        <f t="shared" si="0"/>
        <v>0</v>
      </c>
      <c r="H32" s="31">
        <f t="shared" si="0"/>
        <v>1096660</v>
      </c>
      <c r="I32" s="31">
        <f t="shared" si="0"/>
        <v>952909</v>
      </c>
      <c r="J32" s="31">
        <f t="shared" si="0"/>
        <v>2049569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2049569</v>
      </c>
      <c r="X32" s="31">
        <f t="shared" si="0"/>
        <v>5515908</v>
      </c>
      <c r="Y32" s="31">
        <f t="shared" si="0"/>
        <v>-3466339</v>
      </c>
      <c r="Z32" s="32">
        <f>+IF(X32&lt;&gt;0,+(Y32/X32)*100,0)</f>
        <v>-62.842581855970039</v>
      </c>
      <c r="AA32" s="29">
        <f>SUM(AA6:AA31)</f>
        <v>22063578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1191206</v>
      </c>
      <c r="D34" s="20"/>
      <c r="E34" s="21">
        <v>2111265</v>
      </c>
      <c r="F34" s="22">
        <v>2111265</v>
      </c>
      <c r="G34" s="22"/>
      <c r="H34" s="22">
        <v>94000</v>
      </c>
      <c r="I34" s="22">
        <v>93027</v>
      </c>
      <c r="J34" s="22">
        <v>187027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187027</v>
      </c>
      <c r="X34" s="22">
        <v>527841</v>
      </c>
      <c r="Y34" s="22">
        <v>-340814</v>
      </c>
      <c r="Z34" s="23">
        <v>-64.567549697730939</v>
      </c>
      <c r="AA34" s="20">
        <v>2111265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24494652</v>
      </c>
      <c r="D36" s="20"/>
      <c r="E36" s="21">
        <v>25769525</v>
      </c>
      <c r="F36" s="22">
        <v>25769525</v>
      </c>
      <c r="G36" s="22"/>
      <c r="H36" s="22">
        <v>19860</v>
      </c>
      <c r="I36" s="22">
        <v>5867122</v>
      </c>
      <c r="J36" s="22">
        <v>5886982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5886982</v>
      </c>
      <c r="X36" s="22">
        <v>6442385</v>
      </c>
      <c r="Y36" s="22">
        <v>-555403</v>
      </c>
      <c r="Z36" s="23">
        <v>-8.6210774425930765</v>
      </c>
      <c r="AA36" s="20">
        <v>25769525</v>
      </c>
    </row>
    <row r="37" spans="1:27" x14ac:dyDescent="0.25">
      <c r="A37" s="19" t="s">
        <v>63</v>
      </c>
      <c r="B37" s="15" t="s">
        <v>32</v>
      </c>
      <c r="C37" s="20">
        <v>107068</v>
      </c>
      <c r="D37" s="20"/>
      <c r="E37" s="21">
        <v>130000</v>
      </c>
      <c r="F37" s="22">
        <v>130000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32503</v>
      </c>
      <c r="Y37" s="22">
        <v>-32503</v>
      </c>
      <c r="Z37" s="23">
        <v>-100</v>
      </c>
      <c r="AA37" s="20">
        <v>130000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3124</v>
      </c>
      <c r="D39" s="20"/>
      <c r="E39" s="21">
        <v>1272333</v>
      </c>
      <c r="F39" s="22">
        <v>1272333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318090</v>
      </c>
      <c r="Y39" s="22">
        <v>-318090</v>
      </c>
      <c r="Z39" s="23">
        <v>-100</v>
      </c>
      <c r="AA39" s="20">
        <v>1272333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951152</v>
      </c>
      <c r="D41" s="20"/>
      <c r="E41" s="21">
        <v>1184000</v>
      </c>
      <c r="F41" s="22">
        <v>1184000</v>
      </c>
      <c r="G41" s="22"/>
      <c r="H41" s="22">
        <v>1517</v>
      </c>
      <c r="I41" s="22">
        <v>98404</v>
      </c>
      <c r="J41" s="22">
        <v>99921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99921</v>
      </c>
      <c r="X41" s="22">
        <v>295997</v>
      </c>
      <c r="Y41" s="22">
        <v>-196076</v>
      </c>
      <c r="Z41" s="23">
        <v>-66.242563269222316</v>
      </c>
      <c r="AA41" s="20">
        <v>1184000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37508283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2199362</v>
      </c>
      <c r="D44" s="20"/>
      <c r="E44" s="21">
        <v>1103011</v>
      </c>
      <c r="F44" s="22">
        <v>1103011</v>
      </c>
      <c r="G44" s="22"/>
      <c r="H44" s="22">
        <v>43838</v>
      </c>
      <c r="I44" s="22">
        <v>118416</v>
      </c>
      <c r="J44" s="22">
        <v>162254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162254</v>
      </c>
      <c r="X44" s="22">
        <v>275767</v>
      </c>
      <c r="Y44" s="22">
        <v>-113513</v>
      </c>
      <c r="Z44" s="23">
        <v>-41.162648177628213</v>
      </c>
      <c r="AA44" s="20">
        <v>1103011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66454847</v>
      </c>
      <c r="D47" s="29">
        <f t="shared" ref="D47:Y47" si="1">SUM(D34:D46)</f>
        <v>0</v>
      </c>
      <c r="E47" s="30">
        <f t="shared" si="1"/>
        <v>31570134</v>
      </c>
      <c r="F47" s="31">
        <f t="shared" si="1"/>
        <v>31570134</v>
      </c>
      <c r="G47" s="31">
        <f t="shared" si="1"/>
        <v>0</v>
      </c>
      <c r="H47" s="31">
        <f t="shared" si="1"/>
        <v>159215</v>
      </c>
      <c r="I47" s="31">
        <f t="shared" si="1"/>
        <v>6176969</v>
      </c>
      <c r="J47" s="31">
        <f t="shared" si="1"/>
        <v>6336184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6336184</v>
      </c>
      <c r="X47" s="31">
        <f t="shared" si="1"/>
        <v>7892583</v>
      </c>
      <c r="Y47" s="31">
        <f t="shared" si="1"/>
        <v>-1556399</v>
      </c>
      <c r="Z47" s="32">
        <f>+IF(X47&lt;&gt;0,+(Y47/X47)*100,0)</f>
        <v>-19.719767280242728</v>
      </c>
      <c r="AA47" s="29">
        <f>SUM(AA34:AA46)</f>
        <v>31570134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-58364578</v>
      </c>
      <c r="D48" s="39">
        <f t="shared" si="2"/>
        <v>0</v>
      </c>
      <c r="E48" s="40">
        <f t="shared" si="2"/>
        <v>-9506556</v>
      </c>
      <c r="F48" s="41">
        <f t="shared" si="2"/>
        <v>-9506556</v>
      </c>
      <c r="G48" s="41">
        <f t="shared" si="2"/>
        <v>0</v>
      </c>
      <c r="H48" s="41">
        <f t="shared" si="2"/>
        <v>937445</v>
      </c>
      <c r="I48" s="41">
        <f t="shared" si="2"/>
        <v>-5224060</v>
      </c>
      <c r="J48" s="41">
        <f t="shared" si="2"/>
        <v>-4286615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-4286615</v>
      </c>
      <c r="X48" s="41">
        <f t="shared" si="2"/>
        <v>-2376675</v>
      </c>
      <c r="Y48" s="41">
        <f t="shared" si="2"/>
        <v>-1909940</v>
      </c>
      <c r="Z48" s="42">
        <f>+IF(X48&lt;&gt;0,+(Y48/X48)*100,0)</f>
        <v>80.361850063639324</v>
      </c>
      <c r="AA48" s="39">
        <f>+AA32-AA47</f>
        <v>-9506556</v>
      </c>
    </row>
    <row r="49" spans="1:27" x14ac:dyDescent="0.25">
      <c r="A49" s="43" t="s">
        <v>74</v>
      </c>
      <c r="B49" s="15" t="s">
        <v>32</v>
      </c>
      <c r="C49" s="20">
        <v>6473040</v>
      </c>
      <c r="D49" s="20"/>
      <c r="E49" s="21">
        <v>3000000</v>
      </c>
      <c r="F49" s="22">
        <v>3000000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750000</v>
      </c>
      <c r="Y49" s="22">
        <v>-750000</v>
      </c>
      <c r="Z49" s="23">
        <v>-100</v>
      </c>
      <c r="AA49" s="20">
        <v>3000000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-51891538</v>
      </c>
      <c r="D51" s="48">
        <f t="shared" si="3"/>
        <v>0</v>
      </c>
      <c r="E51" s="49">
        <f t="shared" si="3"/>
        <v>-6506556</v>
      </c>
      <c r="F51" s="50">
        <f t="shared" si="3"/>
        <v>-6506556</v>
      </c>
      <c r="G51" s="50">
        <f t="shared" si="3"/>
        <v>0</v>
      </c>
      <c r="H51" s="50">
        <f t="shared" si="3"/>
        <v>937445</v>
      </c>
      <c r="I51" s="50">
        <f t="shared" si="3"/>
        <v>-5224060</v>
      </c>
      <c r="J51" s="50">
        <f t="shared" si="3"/>
        <v>-4286615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-4286615</v>
      </c>
      <c r="X51" s="50">
        <f t="shared" si="3"/>
        <v>-1626675</v>
      </c>
      <c r="Y51" s="50">
        <f t="shared" si="3"/>
        <v>-2659940</v>
      </c>
      <c r="Z51" s="51">
        <f>+IF(X51&lt;&gt;0,+(Y51/X51)*100,0)</f>
        <v>163.52006393409872</v>
      </c>
      <c r="AA51" s="48">
        <f>SUM(AA48:AA50)</f>
        <v>-6506556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-51891538</v>
      </c>
      <c r="D53" s="54">
        <f>+D51-D52</f>
        <v>0</v>
      </c>
      <c r="E53" s="55">
        <f t="shared" si="4"/>
        <v>-6506556</v>
      </c>
      <c r="F53" s="56">
        <f t="shared" si="4"/>
        <v>-6506556</v>
      </c>
      <c r="G53" s="56">
        <f t="shared" si="4"/>
        <v>0</v>
      </c>
      <c r="H53" s="56">
        <f t="shared" si="4"/>
        <v>937445</v>
      </c>
      <c r="I53" s="56">
        <f t="shared" si="4"/>
        <v>-5224060</v>
      </c>
      <c r="J53" s="56">
        <f t="shared" si="4"/>
        <v>-4286615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-4286615</v>
      </c>
      <c r="X53" s="56">
        <f t="shared" si="4"/>
        <v>-1626675</v>
      </c>
      <c r="Y53" s="56">
        <f t="shared" si="4"/>
        <v>-2659940</v>
      </c>
      <c r="Z53" s="57">
        <f>+IF(X53&lt;&gt;0,+(Y53/X53)*100,0)</f>
        <v>163.52006393409872</v>
      </c>
      <c r="AA53" s="54">
        <f>+AA51-AA52</f>
        <v>-6506556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-51891538</v>
      </c>
      <c r="D56" s="48">
        <f>SUM(D53:D55)</f>
        <v>0</v>
      </c>
      <c r="E56" s="49">
        <f t="shared" si="5"/>
        <v>-6506556</v>
      </c>
      <c r="F56" s="50">
        <f t="shared" si="5"/>
        <v>-6506556</v>
      </c>
      <c r="G56" s="50">
        <f t="shared" si="5"/>
        <v>0</v>
      </c>
      <c r="H56" s="50">
        <f t="shared" si="5"/>
        <v>937445</v>
      </c>
      <c r="I56" s="50">
        <f t="shared" si="5"/>
        <v>-5224060</v>
      </c>
      <c r="J56" s="50">
        <f t="shared" si="5"/>
        <v>-4286615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-4286615</v>
      </c>
      <c r="X56" s="50">
        <f t="shared" si="5"/>
        <v>-1626675</v>
      </c>
      <c r="Y56" s="50">
        <f t="shared" si="5"/>
        <v>-2659940</v>
      </c>
      <c r="Z56" s="51">
        <f>+IF(X56&lt;&gt;0,+(Y56/X56)*100,0)</f>
        <v>163.52006393409872</v>
      </c>
      <c r="AA56" s="48">
        <f>SUM(AA53:AA55)</f>
        <v>-6506556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-51891538</v>
      </c>
      <c r="D59" s="65">
        <f>SUM(D56:D58)</f>
        <v>0</v>
      </c>
      <c r="E59" s="66">
        <f t="shared" si="6"/>
        <v>-6506556</v>
      </c>
      <c r="F59" s="67">
        <f t="shared" si="6"/>
        <v>-6506556</v>
      </c>
      <c r="G59" s="67">
        <f t="shared" si="6"/>
        <v>0</v>
      </c>
      <c r="H59" s="67">
        <f t="shared" si="6"/>
        <v>937445</v>
      </c>
      <c r="I59" s="67">
        <f t="shared" si="6"/>
        <v>-5224060</v>
      </c>
      <c r="J59" s="67">
        <f t="shared" si="6"/>
        <v>-4286615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-4286615</v>
      </c>
      <c r="X59" s="67">
        <f t="shared" si="6"/>
        <v>-1626675</v>
      </c>
      <c r="Y59" s="67">
        <f t="shared" si="6"/>
        <v>-2659940</v>
      </c>
      <c r="Z59" s="68">
        <f>+IF(X59&lt;&gt;0,+(Y59/X59)*100,0)</f>
        <v>163.52006393409872</v>
      </c>
      <c r="AA59" s="65">
        <f>SUM(AA56:AA58)</f>
        <v>-6506556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33878468</v>
      </c>
      <c r="D6" s="20"/>
      <c r="E6" s="21">
        <v>41544500</v>
      </c>
      <c r="F6" s="22">
        <v>41544500</v>
      </c>
      <c r="G6" s="22">
        <v>3414187</v>
      </c>
      <c r="H6" s="22">
        <v>2691254</v>
      </c>
      <c r="I6" s="22">
        <v>4095364</v>
      </c>
      <c r="J6" s="22">
        <v>10200805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10200805</v>
      </c>
      <c r="X6" s="22">
        <v>10735682</v>
      </c>
      <c r="Y6" s="22">
        <v>-534877</v>
      </c>
      <c r="Z6" s="23">
        <v>-4.9822358747213267</v>
      </c>
      <c r="AA6" s="20">
        <v>41544500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97175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21502388</v>
      </c>
      <c r="D13" s="20"/>
      <c r="E13" s="21">
        <v>4023400</v>
      </c>
      <c r="F13" s="22">
        <v>4023400</v>
      </c>
      <c r="G13" s="22">
        <v>1457912</v>
      </c>
      <c r="H13" s="22">
        <v>1479435</v>
      </c>
      <c r="I13" s="22">
        <v>1505953</v>
      </c>
      <c r="J13" s="22">
        <v>4443300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4443300</v>
      </c>
      <c r="X13" s="22">
        <v>955256</v>
      </c>
      <c r="Y13" s="22">
        <v>3488044</v>
      </c>
      <c r="Z13" s="23">
        <v>365.1423283392096</v>
      </c>
      <c r="AA13" s="20">
        <v>4023400</v>
      </c>
    </row>
    <row r="14" spans="1:27" x14ac:dyDescent="0.25">
      <c r="A14" s="19" t="s">
        <v>42</v>
      </c>
      <c r="B14" s="15" t="s">
        <v>32</v>
      </c>
      <c r="C14" s="20">
        <v>411864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6132</v>
      </c>
      <c r="D23" s="20"/>
      <c r="E23" s="21">
        <v>80000</v>
      </c>
      <c r="F23" s="22">
        <v>80000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20001</v>
      </c>
      <c r="Y23" s="22">
        <v>-20001</v>
      </c>
      <c r="Z23" s="23">
        <v>-100</v>
      </c>
      <c r="AA23" s="20">
        <v>80000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302407</v>
      </c>
      <c r="H26" s="22">
        <v>333163</v>
      </c>
      <c r="I26" s="22">
        <v>323802</v>
      </c>
      <c r="J26" s="22">
        <v>959372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959372</v>
      </c>
      <c r="X26" s="22"/>
      <c r="Y26" s="22">
        <v>959372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55896027</v>
      </c>
      <c r="D32" s="29">
        <f t="shared" ref="D32:Y32" si="0">SUM(D6:D31)</f>
        <v>0</v>
      </c>
      <c r="E32" s="30">
        <f t="shared" si="0"/>
        <v>45647900</v>
      </c>
      <c r="F32" s="31">
        <f t="shared" si="0"/>
        <v>45647900</v>
      </c>
      <c r="G32" s="31">
        <f t="shared" si="0"/>
        <v>5174506</v>
      </c>
      <c r="H32" s="31">
        <f t="shared" si="0"/>
        <v>4503852</v>
      </c>
      <c r="I32" s="31">
        <f t="shared" si="0"/>
        <v>5925119</v>
      </c>
      <c r="J32" s="31">
        <f t="shared" si="0"/>
        <v>15603477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15603477</v>
      </c>
      <c r="X32" s="31">
        <f t="shared" si="0"/>
        <v>11710939</v>
      </c>
      <c r="Y32" s="31">
        <f t="shared" si="0"/>
        <v>3892538</v>
      </c>
      <c r="Z32" s="32">
        <f>+IF(X32&lt;&gt;0,+(Y32/X32)*100,0)</f>
        <v>33.238478998140117</v>
      </c>
      <c r="AA32" s="29">
        <f>SUM(AA6:AA31)</f>
        <v>45647900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3632916</v>
      </c>
      <c r="D34" s="20"/>
      <c r="E34" s="21">
        <v>3868850</v>
      </c>
      <c r="F34" s="22">
        <v>3868850</v>
      </c>
      <c r="G34" s="22">
        <v>290384</v>
      </c>
      <c r="H34" s="22">
        <v>287015</v>
      </c>
      <c r="I34" s="22">
        <v>296200</v>
      </c>
      <c r="J34" s="22">
        <v>873599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873599</v>
      </c>
      <c r="X34" s="22">
        <v>913530</v>
      </c>
      <c r="Y34" s="22">
        <v>-39931</v>
      </c>
      <c r="Z34" s="23">
        <v>-4.3710660843103124</v>
      </c>
      <c r="AA34" s="20">
        <v>3868850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37845043</v>
      </c>
      <c r="D36" s="20"/>
      <c r="E36" s="21">
        <v>49961300</v>
      </c>
      <c r="F36" s="22">
        <v>49961300</v>
      </c>
      <c r="G36" s="22"/>
      <c r="H36" s="22">
        <v>6136490</v>
      </c>
      <c r="I36" s="22">
        <v>5691894</v>
      </c>
      <c r="J36" s="22">
        <v>11828384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11828384</v>
      </c>
      <c r="X36" s="22">
        <v>12490326</v>
      </c>
      <c r="Y36" s="22">
        <v>-661942</v>
      </c>
      <c r="Z36" s="23">
        <v>-5.2996374954504795</v>
      </c>
      <c r="AA36" s="20">
        <v>49961300</v>
      </c>
    </row>
    <row r="37" spans="1:27" x14ac:dyDescent="0.25">
      <c r="A37" s="19" t="s">
        <v>63</v>
      </c>
      <c r="B37" s="15" t="s">
        <v>32</v>
      </c>
      <c r="C37" s="20">
        <v>44235</v>
      </c>
      <c r="D37" s="20"/>
      <c r="E37" s="21">
        <v>80000</v>
      </c>
      <c r="F37" s="22">
        <v>80000</v>
      </c>
      <c r="G37" s="22"/>
      <c r="H37" s="22"/>
      <c r="I37" s="22">
        <v>683</v>
      </c>
      <c r="J37" s="22">
        <v>683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683</v>
      </c>
      <c r="X37" s="22">
        <v>20001</v>
      </c>
      <c r="Y37" s="22">
        <v>-19318</v>
      </c>
      <c r="Z37" s="23">
        <v>-96.585170741462917</v>
      </c>
      <c r="AA37" s="20">
        <v>80000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3148650</v>
      </c>
      <c r="F38" s="22">
        <v>3148650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787164</v>
      </c>
      <c r="Y38" s="22">
        <v>-787164</v>
      </c>
      <c r="Z38" s="23">
        <v>-100</v>
      </c>
      <c r="AA38" s="20">
        <v>3148650</v>
      </c>
    </row>
    <row r="39" spans="1:27" x14ac:dyDescent="0.25">
      <c r="A39" s="19" t="s">
        <v>65</v>
      </c>
      <c r="B39" s="15" t="s">
        <v>32</v>
      </c>
      <c r="C39" s="20">
        <v>13796879</v>
      </c>
      <c r="D39" s="20"/>
      <c r="E39" s="21">
        <v>1735960</v>
      </c>
      <c r="F39" s="22">
        <v>1735960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433989</v>
      </c>
      <c r="Y39" s="22">
        <v>-433989</v>
      </c>
      <c r="Z39" s="23">
        <v>-100</v>
      </c>
      <c r="AA39" s="20">
        <v>1735960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589883</v>
      </c>
      <c r="D41" s="20"/>
      <c r="E41" s="21">
        <v>2460000</v>
      </c>
      <c r="F41" s="22">
        <v>2460000</v>
      </c>
      <c r="G41" s="22">
        <v>252</v>
      </c>
      <c r="H41" s="22">
        <v>62185</v>
      </c>
      <c r="I41" s="22">
        <v>5152</v>
      </c>
      <c r="J41" s="22">
        <v>67589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67589</v>
      </c>
      <c r="X41" s="22">
        <v>615003</v>
      </c>
      <c r="Y41" s="22">
        <v>-547414</v>
      </c>
      <c r="Z41" s="23">
        <v>-89.009972309078165</v>
      </c>
      <c r="AA41" s="20">
        <v>2460000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200352</v>
      </c>
      <c r="D43" s="20"/>
      <c r="E43" s="21">
        <v>349850</v>
      </c>
      <c r="F43" s="22">
        <v>349850</v>
      </c>
      <c r="G43" s="22">
        <v>21954</v>
      </c>
      <c r="H43" s="22"/>
      <c r="I43" s="22">
        <v>18904</v>
      </c>
      <c r="J43" s="22">
        <v>40858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40858</v>
      </c>
      <c r="X43" s="22">
        <v>87462</v>
      </c>
      <c r="Y43" s="22">
        <v>-46604</v>
      </c>
      <c r="Z43" s="23">
        <v>-53.284855137088108</v>
      </c>
      <c r="AA43" s="20">
        <v>349850</v>
      </c>
    </row>
    <row r="44" spans="1:27" x14ac:dyDescent="0.25">
      <c r="A44" s="19" t="s">
        <v>69</v>
      </c>
      <c r="B44" s="15" t="s">
        <v>32</v>
      </c>
      <c r="C44" s="20">
        <v>1223592</v>
      </c>
      <c r="D44" s="20"/>
      <c r="E44" s="21">
        <v>1674037</v>
      </c>
      <c r="F44" s="22">
        <v>1674037</v>
      </c>
      <c r="G44" s="22">
        <v>34544</v>
      </c>
      <c r="H44" s="22">
        <v>99716</v>
      </c>
      <c r="I44" s="22">
        <v>50417</v>
      </c>
      <c r="J44" s="22">
        <v>184677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184677</v>
      </c>
      <c r="X44" s="22">
        <v>418512</v>
      </c>
      <c r="Y44" s="22">
        <v>-233835</v>
      </c>
      <c r="Z44" s="23">
        <v>-55.872949879573341</v>
      </c>
      <c r="AA44" s="20">
        <v>1674037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57332900</v>
      </c>
      <c r="D47" s="29">
        <f t="shared" ref="D47:Y47" si="1">SUM(D34:D46)</f>
        <v>0</v>
      </c>
      <c r="E47" s="30">
        <f t="shared" si="1"/>
        <v>63278647</v>
      </c>
      <c r="F47" s="31">
        <f t="shared" si="1"/>
        <v>63278647</v>
      </c>
      <c r="G47" s="31">
        <f t="shared" si="1"/>
        <v>347134</v>
      </c>
      <c r="H47" s="31">
        <f t="shared" si="1"/>
        <v>6585406</v>
      </c>
      <c r="I47" s="31">
        <f t="shared" si="1"/>
        <v>6063250</v>
      </c>
      <c r="J47" s="31">
        <f t="shared" si="1"/>
        <v>12995790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12995790</v>
      </c>
      <c r="X47" s="31">
        <f t="shared" si="1"/>
        <v>15765987</v>
      </c>
      <c r="Y47" s="31">
        <f t="shared" si="1"/>
        <v>-2770197</v>
      </c>
      <c r="Z47" s="32">
        <f>+IF(X47&lt;&gt;0,+(Y47/X47)*100,0)</f>
        <v>-17.570717266226339</v>
      </c>
      <c r="AA47" s="29">
        <f>SUM(AA34:AA46)</f>
        <v>63278647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-1436873</v>
      </c>
      <c r="D48" s="39">
        <f t="shared" si="2"/>
        <v>0</v>
      </c>
      <c r="E48" s="40">
        <f t="shared" si="2"/>
        <v>-17630747</v>
      </c>
      <c r="F48" s="41">
        <f t="shared" si="2"/>
        <v>-17630747</v>
      </c>
      <c r="G48" s="41">
        <f t="shared" si="2"/>
        <v>4827372</v>
      </c>
      <c r="H48" s="41">
        <f t="shared" si="2"/>
        <v>-2081554</v>
      </c>
      <c r="I48" s="41">
        <f t="shared" si="2"/>
        <v>-138131</v>
      </c>
      <c r="J48" s="41">
        <f t="shared" si="2"/>
        <v>2607687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2607687</v>
      </c>
      <c r="X48" s="41">
        <f t="shared" si="2"/>
        <v>-4055048</v>
      </c>
      <c r="Y48" s="41">
        <f t="shared" si="2"/>
        <v>6662735</v>
      </c>
      <c r="Z48" s="42">
        <f>+IF(X48&lt;&gt;0,+(Y48/X48)*100,0)</f>
        <v>-164.30717959442157</v>
      </c>
      <c r="AA48" s="39">
        <f>+AA32-AA47</f>
        <v>-17630747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-1436873</v>
      </c>
      <c r="D51" s="48">
        <f t="shared" si="3"/>
        <v>0</v>
      </c>
      <c r="E51" s="49">
        <f t="shared" si="3"/>
        <v>-17630747</v>
      </c>
      <c r="F51" s="50">
        <f t="shared" si="3"/>
        <v>-17630747</v>
      </c>
      <c r="G51" s="50">
        <f t="shared" si="3"/>
        <v>4827372</v>
      </c>
      <c r="H51" s="50">
        <f t="shared" si="3"/>
        <v>-2081554</v>
      </c>
      <c r="I51" s="50">
        <f t="shared" si="3"/>
        <v>-138131</v>
      </c>
      <c r="J51" s="50">
        <f t="shared" si="3"/>
        <v>2607687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2607687</v>
      </c>
      <c r="X51" s="50">
        <f t="shared" si="3"/>
        <v>-4055048</v>
      </c>
      <c r="Y51" s="50">
        <f t="shared" si="3"/>
        <v>6662735</v>
      </c>
      <c r="Z51" s="51">
        <f>+IF(X51&lt;&gt;0,+(Y51/X51)*100,0)</f>
        <v>-164.30717959442157</v>
      </c>
      <c r="AA51" s="48">
        <f>SUM(AA48:AA50)</f>
        <v>-17630747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-1436873</v>
      </c>
      <c r="D53" s="54">
        <f>+D51-D52</f>
        <v>0</v>
      </c>
      <c r="E53" s="55">
        <f t="shared" si="4"/>
        <v>-17630747</v>
      </c>
      <c r="F53" s="56">
        <f t="shared" si="4"/>
        <v>-17630747</v>
      </c>
      <c r="G53" s="56">
        <f t="shared" si="4"/>
        <v>4827372</v>
      </c>
      <c r="H53" s="56">
        <f t="shared" si="4"/>
        <v>-2081554</v>
      </c>
      <c r="I53" s="56">
        <f t="shared" si="4"/>
        <v>-138131</v>
      </c>
      <c r="J53" s="56">
        <f t="shared" si="4"/>
        <v>2607687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2607687</v>
      </c>
      <c r="X53" s="56">
        <f t="shared" si="4"/>
        <v>-4055048</v>
      </c>
      <c r="Y53" s="56">
        <f t="shared" si="4"/>
        <v>6662735</v>
      </c>
      <c r="Z53" s="57">
        <f>+IF(X53&lt;&gt;0,+(Y53/X53)*100,0)</f>
        <v>-164.30717959442157</v>
      </c>
      <c r="AA53" s="54">
        <f>+AA51-AA52</f>
        <v>-17630747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-1436873</v>
      </c>
      <c r="D56" s="48">
        <f>SUM(D53:D55)</f>
        <v>0</v>
      </c>
      <c r="E56" s="49">
        <f t="shared" si="5"/>
        <v>-17630747</v>
      </c>
      <c r="F56" s="50">
        <f t="shared" si="5"/>
        <v>-17630747</v>
      </c>
      <c r="G56" s="50">
        <f t="shared" si="5"/>
        <v>4827372</v>
      </c>
      <c r="H56" s="50">
        <f t="shared" si="5"/>
        <v>-2081554</v>
      </c>
      <c r="I56" s="50">
        <f t="shared" si="5"/>
        <v>-138131</v>
      </c>
      <c r="J56" s="50">
        <f t="shared" si="5"/>
        <v>2607687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2607687</v>
      </c>
      <c r="X56" s="50">
        <f t="shared" si="5"/>
        <v>-4055048</v>
      </c>
      <c r="Y56" s="50">
        <f t="shared" si="5"/>
        <v>6662735</v>
      </c>
      <c r="Z56" s="51">
        <f>+IF(X56&lt;&gt;0,+(Y56/X56)*100,0)</f>
        <v>-164.30717959442157</v>
      </c>
      <c r="AA56" s="48">
        <f>SUM(AA53:AA55)</f>
        <v>-17630747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-1436873</v>
      </c>
      <c r="D59" s="65">
        <f>SUM(D56:D58)</f>
        <v>0</v>
      </c>
      <c r="E59" s="66">
        <f t="shared" si="6"/>
        <v>-17630747</v>
      </c>
      <c r="F59" s="67">
        <f t="shared" si="6"/>
        <v>-17630747</v>
      </c>
      <c r="G59" s="67">
        <f t="shared" si="6"/>
        <v>4827372</v>
      </c>
      <c r="H59" s="67">
        <f t="shared" si="6"/>
        <v>-2081554</v>
      </c>
      <c r="I59" s="67">
        <f t="shared" si="6"/>
        <v>-138131</v>
      </c>
      <c r="J59" s="67">
        <f t="shared" si="6"/>
        <v>2607687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2607687</v>
      </c>
      <c r="X59" s="67">
        <f t="shared" si="6"/>
        <v>-4055048</v>
      </c>
      <c r="Y59" s="67">
        <f t="shared" si="6"/>
        <v>6662735</v>
      </c>
      <c r="Z59" s="68">
        <f>+IF(X59&lt;&gt;0,+(Y59/X59)*100,0)</f>
        <v>-164.30717959442157</v>
      </c>
      <c r="AA59" s="65">
        <f>SUM(AA56:AA58)</f>
        <v>-17630747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91488684</v>
      </c>
      <c r="D6" s="20"/>
      <c r="E6" s="21">
        <v>130410518</v>
      </c>
      <c r="F6" s="22">
        <v>130410518</v>
      </c>
      <c r="G6" s="22">
        <v>11874</v>
      </c>
      <c r="H6" s="22">
        <v>388475</v>
      </c>
      <c r="I6" s="22">
        <v>8219724</v>
      </c>
      <c r="J6" s="22">
        <v>8620073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8620073</v>
      </c>
      <c r="X6" s="22">
        <v>32602626</v>
      </c>
      <c r="Y6" s="22">
        <v>-23982553</v>
      </c>
      <c r="Z6" s="23">
        <v>-73.560188065832492</v>
      </c>
      <c r="AA6" s="20">
        <v>130410518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1739</v>
      </c>
      <c r="D10" s="20"/>
      <c r="E10" s="21">
        <v>18000</v>
      </c>
      <c r="F10" s="22">
        <v>18000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4500</v>
      </c>
      <c r="Y10" s="22">
        <v>-4500</v>
      </c>
      <c r="Z10" s="23">
        <v>-100</v>
      </c>
      <c r="AA10" s="20">
        <v>18000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2979920</v>
      </c>
      <c r="D13" s="20"/>
      <c r="E13" s="21">
        <v>1800000</v>
      </c>
      <c r="F13" s="22">
        <v>1800000</v>
      </c>
      <c r="G13" s="22"/>
      <c r="H13" s="22">
        <v>-62</v>
      </c>
      <c r="I13" s="22">
        <v>409234</v>
      </c>
      <c r="J13" s="22">
        <v>409172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409172</v>
      </c>
      <c r="X13" s="22">
        <v>450000</v>
      </c>
      <c r="Y13" s="22">
        <v>-40828</v>
      </c>
      <c r="Z13" s="23">
        <v>-9.0728888888888886</v>
      </c>
      <c r="AA13" s="20">
        <v>1800000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33767</v>
      </c>
      <c r="D19" s="20"/>
      <c r="E19" s="21">
        <v>1</v>
      </c>
      <c r="F19" s="22">
        <v>1</v>
      </c>
      <c r="G19" s="22">
        <v>87</v>
      </c>
      <c r="H19" s="22"/>
      <c r="I19" s="22">
        <v>2942</v>
      </c>
      <c r="J19" s="22">
        <v>3029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3029</v>
      </c>
      <c r="X19" s="22"/>
      <c r="Y19" s="22">
        <v>3029</v>
      </c>
      <c r="Z19" s="23"/>
      <c r="AA19" s="20">
        <v>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14022</v>
      </c>
      <c r="D23" s="20"/>
      <c r="E23" s="21">
        <v>1</v>
      </c>
      <c r="F23" s="22">
        <v>1</v>
      </c>
      <c r="G23" s="22"/>
      <c r="H23" s="22">
        <v>342</v>
      </c>
      <c r="I23" s="22"/>
      <c r="J23" s="22">
        <v>342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342</v>
      </c>
      <c r="X23" s="22"/>
      <c r="Y23" s="22">
        <v>342</v>
      </c>
      <c r="Z23" s="23"/>
      <c r="AA23" s="20">
        <v>1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</v>
      </c>
      <c r="F25" s="22">
        <v>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>
        <v>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94518132</v>
      </c>
      <c r="D32" s="29">
        <f t="shared" ref="D32:Y32" si="0">SUM(D6:D31)</f>
        <v>0</v>
      </c>
      <c r="E32" s="30">
        <f t="shared" si="0"/>
        <v>132228521</v>
      </c>
      <c r="F32" s="31">
        <f t="shared" si="0"/>
        <v>132228521</v>
      </c>
      <c r="G32" s="31">
        <f t="shared" si="0"/>
        <v>11961</v>
      </c>
      <c r="H32" s="31">
        <f t="shared" si="0"/>
        <v>388755</v>
      </c>
      <c r="I32" s="31">
        <f t="shared" si="0"/>
        <v>8631900</v>
      </c>
      <c r="J32" s="31">
        <f t="shared" si="0"/>
        <v>9032616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9032616</v>
      </c>
      <c r="X32" s="31">
        <f t="shared" si="0"/>
        <v>33057126</v>
      </c>
      <c r="Y32" s="31">
        <f t="shared" si="0"/>
        <v>-24024510</v>
      </c>
      <c r="Z32" s="32">
        <f>+IF(X32&lt;&gt;0,+(Y32/X32)*100,0)</f>
        <v>-72.675737146659387</v>
      </c>
      <c r="AA32" s="29">
        <f>SUM(AA6:AA31)</f>
        <v>132228521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7060334</v>
      </c>
      <c r="D34" s="20"/>
      <c r="E34" s="21">
        <v>7703086</v>
      </c>
      <c r="F34" s="22">
        <v>7703086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1925772</v>
      </c>
      <c r="Y34" s="22">
        <v>-1925772</v>
      </c>
      <c r="Z34" s="23">
        <v>-100</v>
      </c>
      <c r="AA34" s="20">
        <v>7703086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92212166</v>
      </c>
      <c r="D36" s="20"/>
      <c r="E36" s="21">
        <v>94068165</v>
      </c>
      <c r="F36" s="22">
        <v>94068165</v>
      </c>
      <c r="G36" s="22"/>
      <c r="H36" s="22">
        <v>5235926</v>
      </c>
      <c r="I36" s="22">
        <v>13079205</v>
      </c>
      <c r="J36" s="22">
        <v>18315131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18315131</v>
      </c>
      <c r="X36" s="22">
        <v>23517042</v>
      </c>
      <c r="Y36" s="22">
        <v>-5201911</v>
      </c>
      <c r="Z36" s="23">
        <v>-22.119750434599723</v>
      </c>
      <c r="AA36" s="20">
        <v>94068165</v>
      </c>
    </row>
    <row r="37" spans="1:27" x14ac:dyDescent="0.25">
      <c r="A37" s="19" t="s">
        <v>63</v>
      </c>
      <c r="B37" s="15" t="s">
        <v>32</v>
      </c>
      <c r="C37" s="20">
        <v>867106</v>
      </c>
      <c r="D37" s="20"/>
      <c r="E37" s="21">
        <v>380639</v>
      </c>
      <c r="F37" s="22">
        <v>380639</v>
      </c>
      <c r="G37" s="22"/>
      <c r="H37" s="22"/>
      <c r="I37" s="22">
        <v>173864</v>
      </c>
      <c r="J37" s="22">
        <v>173864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173864</v>
      </c>
      <c r="X37" s="22">
        <v>95160</v>
      </c>
      <c r="Y37" s="22">
        <v>78704</v>
      </c>
      <c r="Z37" s="23">
        <v>82.707019756200083</v>
      </c>
      <c r="AA37" s="20">
        <v>380639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</v>
      </c>
      <c r="F38" s="22">
        <v>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</v>
      </c>
    </row>
    <row r="39" spans="1:27" x14ac:dyDescent="0.25">
      <c r="A39" s="19" t="s">
        <v>65</v>
      </c>
      <c r="B39" s="15" t="s">
        <v>32</v>
      </c>
      <c r="C39" s="20">
        <v>67411</v>
      </c>
      <c r="D39" s="20"/>
      <c r="E39" s="21">
        <v>645860</v>
      </c>
      <c r="F39" s="22">
        <v>645860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161466</v>
      </c>
      <c r="Y39" s="22">
        <v>-161466</v>
      </c>
      <c r="Z39" s="23">
        <v>-100</v>
      </c>
      <c r="AA39" s="20">
        <v>645860</v>
      </c>
    </row>
    <row r="40" spans="1:27" x14ac:dyDescent="0.25">
      <c r="A40" s="19" t="s">
        <v>40</v>
      </c>
      <c r="B40" s="15" t="s">
        <v>32</v>
      </c>
      <c r="C40" s="20">
        <v>93376</v>
      </c>
      <c r="D40" s="20"/>
      <c r="E40" s="21">
        <v>2</v>
      </c>
      <c r="F40" s="22">
        <v>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</v>
      </c>
    </row>
    <row r="41" spans="1:27" x14ac:dyDescent="0.25">
      <c r="A41" s="19" t="s">
        <v>66</v>
      </c>
      <c r="B41" s="15" t="s">
        <v>32</v>
      </c>
      <c r="C41" s="20">
        <v>411939</v>
      </c>
      <c r="D41" s="20"/>
      <c r="E41" s="21">
        <v>1069211</v>
      </c>
      <c r="F41" s="22">
        <v>1069211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267300</v>
      </c>
      <c r="Y41" s="22">
        <v>-267300</v>
      </c>
      <c r="Z41" s="23">
        <v>-100</v>
      </c>
      <c r="AA41" s="20">
        <v>1069211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7295830</v>
      </c>
      <c r="D44" s="20"/>
      <c r="E44" s="21">
        <v>4607938</v>
      </c>
      <c r="F44" s="22">
        <v>4607938</v>
      </c>
      <c r="G44" s="22"/>
      <c r="H44" s="22"/>
      <c r="I44" s="22">
        <v>395799</v>
      </c>
      <c r="J44" s="22">
        <v>395799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395799</v>
      </c>
      <c r="X44" s="22">
        <v>1151988</v>
      </c>
      <c r="Y44" s="22">
        <v>-756189</v>
      </c>
      <c r="Z44" s="23">
        <v>-65.642090021771054</v>
      </c>
      <c r="AA44" s="20">
        <v>4607938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108008162</v>
      </c>
      <c r="D47" s="29">
        <f t="shared" ref="D47:Y47" si="1">SUM(D34:D46)</f>
        <v>0</v>
      </c>
      <c r="E47" s="30">
        <f t="shared" si="1"/>
        <v>108474902</v>
      </c>
      <c r="F47" s="31">
        <f t="shared" si="1"/>
        <v>108474902</v>
      </c>
      <c r="G47" s="31">
        <f t="shared" si="1"/>
        <v>0</v>
      </c>
      <c r="H47" s="31">
        <f t="shared" si="1"/>
        <v>5235926</v>
      </c>
      <c r="I47" s="31">
        <f t="shared" si="1"/>
        <v>13648868</v>
      </c>
      <c r="J47" s="31">
        <f t="shared" si="1"/>
        <v>18884794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18884794</v>
      </c>
      <c r="X47" s="31">
        <f t="shared" si="1"/>
        <v>27118728</v>
      </c>
      <c r="Y47" s="31">
        <f t="shared" si="1"/>
        <v>-8233934</v>
      </c>
      <c r="Z47" s="32">
        <f>+IF(X47&lt;&gt;0,+(Y47/X47)*100,0)</f>
        <v>-30.362537652945964</v>
      </c>
      <c r="AA47" s="29">
        <f>SUM(AA34:AA46)</f>
        <v>108474902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-13490030</v>
      </c>
      <c r="D48" s="39">
        <f t="shared" si="2"/>
        <v>0</v>
      </c>
      <c r="E48" s="40">
        <f t="shared" si="2"/>
        <v>23753619</v>
      </c>
      <c r="F48" s="41">
        <f t="shared" si="2"/>
        <v>23753619</v>
      </c>
      <c r="G48" s="41">
        <f t="shared" si="2"/>
        <v>11961</v>
      </c>
      <c r="H48" s="41">
        <f t="shared" si="2"/>
        <v>-4847171</v>
      </c>
      <c r="I48" s="41">
        <f t="shared" si="2"/>
        <v>-5016968</v>
      </c>
      <c r="J48" s="41">
        <f t="shared" si="2"/>
        <v>-9852178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-9852178</v>
      </c>
      <c r="X48" s="41">
        <f t="shared" si="2"/>
        <v>5938398</v>
      </c>
      <c r="Y48" s="41">
        <f t="shared" si="2"/>
        <v>-15790576</v>
      </c>
      <c r="Z48" s="42">
        <f>+IF(X48&lt;&gt;0,+(Y48/X48)*100,0)</f>
        <v>-265.90632692520779</v>
      </c>
      <c r="AA48" s="39">
        <f>+AA32-AA47</f>
        <v>23753619</v>
      </c>
    </row>
    <row r="49" spans="1:27" x14ac:dyDescent="0.25">
      <c r="A49" s="43" t="s">
        <v>74</v>
      </c>
      <c r="B49" s="15" t="s">
        <v>32</v>
      </c>
      <c r="C49" s="20">
        <v>-868650</v>
      </c>
      <c r="D49" s="20"/>
      <c r="E49" s="21">
        <v>8825001</v>
      </c>
      <c r="F49" s="22">
        <v>8825001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2206251</v>
      </c>
      <c r="Y49" s="22">
        <v>-2206251</v>
      </c>
      <c r="Z49" s="23">
        <v>-100</v>
      </c>
      <c r="AA49" s="20">
        <v>8825001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-14358680</v>
      </c>
      <c r="D51" s="48">
        <f t="shared" si="3"/>
        <v>0</v>
      </c>
      <c r="E51" s="49">
        <f t="shared" si="3"/>
        <v>32578620</v>
      </c>
      <c r="F51" s="50">
        <f t="shared" si="3"/>
        <v>32578620</v>
      </c>
      <c r="G51" s="50">
        <f t="shared" si="3"/>
        <v>11961</v>
      </c>
      <c r="H51" s="50">
        <f t="shared" si="3"/>
        <v>-4847171</v>
      </c>
      <c r="I51" s="50">
        <f t="shared" si="3"/>
        <v>-5016968</v>
      </c>
      <c r="J51" s="50">
        <f t="shared" si="3"/>
        <v>-9852178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-9852178</v>
      </c>
      <c r="X51" s="50">
        <f t="shared" si="3"/>
        <v>8144649</v>
      </c>
      <c r="Y51" s="50">
        <f t="shared" si="3"/>
        <v>-17996827</v>
      </c>
      <c r="Z51" s="51">
        <f>+IF(X51&lt;&gt;0,+(Y51/X51)*100,0)</f>
        <v>-220.96504097352755</v>
      </c>
      <c r="AA51" s="48">
        <f>SUM(AA48:AA50)</f>
        <v>32578620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-14358680</v>
      </c>
      <c r="D53" s="54">
        <f>+D51-D52</f>
        <v>0</v>
      </c>
      <c r="E53" s="55">
        <f t="shared" si="4"/>
        <v>32578620</v>
      </c>
      <c r="F53" s="56">
        <f t="shared" si="4"/>
        <v>32578620</v>
      </c>
      <c r="G53" s="56">
        <f t="shared" si="4"/>
        <v>11961</v>
      </c>
      <c r="H53" s="56">
        <f t="shared" si="4"/>
        <v>-4847171</v>
      </c>
      <c r="I53" s="56">
        <f t="shared" si="4"/>
        <v>-5016968</v>
      </c>
      <c r="J53" s="56">
        <f t="shared" si="4"/>
        <v>-9852178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-9852178</v>
      </c>
      <c r="X53" s="56">
        <f t="shared" si="4"/>
        <v>8144649</v>
      </c>
      <c r="Y53" s="56">
        <f t="shared" si="4"/>
        <v>-17996827</v>
      </c>
      <c r="Z53" s="57">
        <f>+IF(X53&lt;&gt;0,+(Y53/X53)*100,0)</f>
        <v>-220.96504097352755</v>
      </c>
      <c r="AA53" s="54">
        <f>+AA51-AA52</f>
        <v>32578620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-14358680</v>
      </c>
      <c r="D56" s="48">
        <f>SUM(D53:D55)</f>
        <v>0</v>
      </c>
      <c r="E56" s="49">
        <f t="shared" si="5"/>
        <v>32578620</v>
      </c>
      <c r="F56" s="50">
        <f t="shared" si="5"/>
        <v>32578620</v>
      </c>
      <c r="G56" s="50">
        <f t="shared" si="5"/>
        <v>11961</v>
      </c>
      <c r="H56" s="50">
        <f t="shared" si="5"/>
        <v>-4847171</v>
      </c>
      <c r="I56" s="50">
        <f t="shared" si="5"/>
        <v>-5016968</v>
      </c>
      <c r="J56" s="50">
        <f t="shared" si="5"/>
        <v>-9852178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-9852178</v>
      </c>
      <c r="X56" s="50">
        <f t="shared" si="5"/>
        <v>8144649</v>
      </c>
      <c r="Y56" s="50">
        <f t="shared" si="5"/>
        <v>-17996827</v>
      </c>
      <c r="Z56" s="51">
        <f>+IF(X56&lt;&gt;0,+(Y56/X56)*100,0)</f>
        <v>-220.96504097352755</v>
      </c>
      <c r="AA56" s="48">
        <f>SUM(AA53:AA55)</f>
        <v>32578620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-14358680</v>
      </c>
      <c r="D59" s="65">
        <f>SUM(D56:D58)</f>
        <v>0</v>
      </c>
      <c r="E59" s="66">
        <f t="shared" si="6"/>
        <v>32578620</v>
      </c>
      <c r="F59" s="67">
        <f t="shared" si="6"/>
        <v>32578620</v>
      </c>
      <c r="G59" s="67">
        <f t="shared" si="6"/>
        <v>11961</v>
      </c>
      <c r="H59" s="67">
        <f t="shared" si="6"/>
        <v>-4847171</v>
      </c>
      <c r="I59" s="67">
        <f t="shared" si="6"/>
        <v>-5016968</v>
      </c>
      <c r="J59" s="67">
        <f t="shared" si="6"/>
        <v>-9852178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-9852178</v>
      </c>
      <c r="X59" s="67">
        <f t="shared" si="6"/>
        <v>8144649</v>
      </c>
      <c r="Y59" s="67">
        <f t="shared" si="6"/>
        <v>-17996827</v>
      </c>
      <c r="Z59" s="68">
        <f>+IF(X59&lt;&gt;0,+(Y59/X59)*100,0)</f>
        <v>-220.96504097352755</v>
      </c>
      <c r="AA59" s="65">
        <f>SUM(AA56:AA58)</f>
        <v>32578620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10289756</v>
      </c>
      <c r="D6" s="20"/>
      <c r="E6" s="21">
        <v>11532555</v>
      </c>
      <c r="F6" s="22">
        <v>11532555</v>
      </c>
      <c r="G6" s="22"/>
      <c r="H6" s="22"/>
      <c r="I6" s="22">
        <v>1159318</v>
      </c>
      <c r="J6" s="22">
        <v>1159318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1159318</v>
      </c>
      <c r="X6" s="22">
        <v>2883141</v>
      </c>
      <c r="Y6" s="22">
        <v>-1723823</v>
      </c>
      <c r="Z6" s="23">
        <v>-59.789757073968985</v>
      </c>
      <c r="AA6" s="20">
        <v>11532555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10289756</v>
      </c>
      <c r="D32" s="29">
        <f t="shared" ref="D32:Y32" si="0">SUM(D6:D31)</f>
        <v>0</v>
      </c>
      <c r="E32" s="30">
        <f t="shared" si="0"/>
        <v>11532555</v>
      </c>
      <c r="F32" s="31">
        <f t="shared" si="0"/>
        <v>11532555</v>
      </c>
      <c r="G32" s="31">
        <f t="shared" si="0"/>
        <v>0</v>
      </c>
      <c r="H32" s="31">
        <f t="shared" si="0"/>
        <v>0</v>
      </c>
      <c r="I32" s="31">
        <f t="shared" si="0"/>
        <v>1159318</v>
      </c>
      <c r="J32" s="31">
        <f t="shared" si="0"/>
        <v>1159318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1159318</v>
      </c>
      <c r="X32" s="31">
        <f t="shared" si="0"/>
        <v>2883141</v>
      </c>
      <c r="Y32" s="31">
        <f t="shared" si="0"/>
        <v>-1723823</v>
      </c>
      <c r="Z32" s="32">
        <f>+IF(X32&lt;&gt;0,+(Y32/X32)*100,0)</f>
        <v>-59.789757073968985</v>
      </c>
      <c r="AA32" s="29">
        <f>SUM(AA6:AA31)</f>
        <v>11532555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1635735</v>
      </c>
      <c r="D34" s="20"/>
      <c r="E34" s="21">
        <v>1452812</v>
      </c>
      <c r="F34" s="22">
        <v>1452812</v>
      </c>
      <c r="G34" s="22"/>
      <c r="H34" s="22"/>
      <c r="I34" s="22">
        <v>86271</v>
      </c>
      <c r="J34" s="22">
        <v>86271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86271</v>
      </c>
      <c r="X34" s="22">
        <v>363204</v>
      </c>
      <c r="Y34" s="22">
        <v>-276933</v>
      </c>
      <c r="Z34" s="23">
        <v>-76.247232959989432</v>
      </c>
      <c r="AA34" s="20">
        <v>1452812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14204711</v>
      </c>
      <c r="D36" s="20"/>
      <c r="E36" s="21">
        <v>19000000</v>
      </c>
      <c r="F36" s="22">
        <v>19000000</v>
      </c>
      <c r="G36" s="22"/>
      <c r="H36" s="22"/>
      <c r="I36" s="22">
        <v>317424</v>
      </c>
      <c r="J36" s="22">
        <v>317424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317424</v>
      </c>
      <c r="X36" s="22">
        <v>4749999</v>
      </c>
      <c r="Y36" s="22">
        <v>-4432575</v>
      </c>
      <c r="Z36" s="23">
        <v>-93.317388066818538</v>
      </c>
      <c r="AA36" s="20">
        <v>19000000</v>
      </c>
    </row>
    <row r="37" spans="1:27" x14ac:dyDescent="0.25">
      <c r="A37" s="19" t="s">
        <v>63</v>
      </c>
      <c r="B37" s="15" t="s">
        <v>32</v>
      </c>
      <c r="C37" s="20">
        <v>150456</v>
      </c>
      <c r="D37" s="20"/>
      <c r="E37" s="21">
        <v>274050</v>
      </c>
      <c r="F37" s="22">
        <v>274050</v>
      </c>
      <c r="G37" s="22"/>
      <c r="H37" s="22"/>
      <c r="I37" s="22">
        <v>14998</v>
      </c>
      <c r="J37" s="22">
        <v>14998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14998</v>
      </c>
      <c r="X37" s="22">
        <v>68514</v>
      </c>
      <c r="Y37" s="22">
        <v>-53516</v>
      </c>
      <c r="Z37" s="23">
        <v>-78.109583442800016</v>
      </c>
      <c r="AA37" s="20">
        <v>274050</v>
      </c>
    </row>
    <row r="38" spans="1:27" x14ac:dyDescent="0.25">
      <c r="A38" s="19" t="s">
        <v>64</v>
      </c>
      <c r="B38" s="15" t="s">
        <v>32</v>
      </c>
      <c r="C38" s="20">
        <v>850000</v>
      </c>
      <c r="D38" s="20"/>
      <c r="E38" s="21">
        <v>472523</v>
      </c>
      <c r="F38" s="22">
        <v>472523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118131</v>
      </c>
      <c r="Y38" s="22">
        <v>-118131</v>
      </c>
      <c r="Z38" s="23">
        <v>-100</v>
      </c>
      <c r="AA38" s="20">
        <v>472523</v>
      </c>
    </row>
    <row r="39" spans="1:27" x14ac:dyDescent="0.25">
      <c r="A39" s="19" t="s">
        <v>65</v>
      </c>
      <c r="B39" s="15" t="s">
        <v>32</v>
      </c>
      <c r="C39" s="20">
        <v>832000</v>
      </c>
      <c r="D39" s="20"/>
      <c r="E39" s="21">
        <v>876960</v>
      </c>
      <c r="F39" s="22">
        <v>876960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219240</v>
      </c>
      <c r="Y39" s="22">
        <v>-219240</v>
      </c>
      <c r="Z39" s="23">
        <v>-100</v>
      </c>
      <c r="AA39" s="20">
        <v>876960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358047</v>
      </c>
      <c r="D41" s="20"/>
      <c r="E41" s="21">
        <v>607500</v>
      </c>
      <c r="F41" s="22">
        <v>607500</v>
      </c>
      <c r="G41" s="22"/>
      <c r="H41" s="22"/>
      <c r="I41" s="22">
        <v>36590</v>
      </c>
      <c r="J41" s="22">
        <v>36590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36590</v>
      </c>
      <c r="X41" s="22">
        <v>151872</v>
      </c>
      <c r="Y41" s="22">
        <v>-115282</v>
      </c>
      <c r="Z41" s="23">
        <v>-75.907343025705856</v>
      </c>
      <c r="AA41" s="20">
        <v>607500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2069123</v>
      </c>
      <c r="D44" s="20"/>
      <c r="E44" s="21">
        <v>2544012</v>
      </c>
      <c r="F44" s="22">
        <v>2544012</v>
      </c>
      <c r="G44" s="22"/>
      <c r="H44" s="22"/>
      <c r="I44" s="22">
        <v>256903</v>
      </c>
      <c r="J44" s="22">
        <v>256903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256903</v>
      </c>
      <c r="X44" s="22">
        <v>636000</v>
      </c>
      <c r="Y44" s="22">
        <v>-379097</v>
      </c>
      <c r="Z44" s="23">
        <v>-59.606446540880498</v>
      </c>
      <c r="AA44" s="20">
        <v>2544012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20100072</v>
      </c>
      <c r="D47" s="29">
        <f t="shared" ref="D47:Y47" si="1">SUM(D34:D46)</f>
        <v>0</v>
      </c>
      <c r="E47" s="30">
        <f t="shared" si="1"/>
        <v>25227857</v>
      </c>
      <c r="F47" s="31">
        <f t="shared" si="1"/>
        <v>25227857</v>
      </c>
      <c r="G47" s="31">
        <f t="shared" si="1"/>
        <v>0</v>
      </c>
      <c r="H47" s="31">
        <f t="shared" si="1"/>
        <v>0</v>
      </c>
      <c r="I47" s="31">
        <f t="shared" si="1"/>
        <v>712186</v>
      </c>
      <c r="J47" s="31">
        <f t="shared" si="1"/>
        <v>712186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712186</v>
      </c>
      <c r="X47" s="31">
        <f t="shared" si="1"/>
        <v>6306960</v>
      </c>
      <c r="Y47" s="31">
        <f t="shared" si="1"/>
        <v>-5594774</v>
      </c>
      <c r="Z47" s="32">
        <f>+IF(X47&lt;&gt;0,+(Y47/X47)*100,0)</f>
        <v>-88.707935360300368</v>
      </c>
      <c r="AA47" s="29">
        <f>SUM(AA34:AA46)</f>
        <v>25227857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-9810316</v>
      </c>
      <c r="D48" s="39">
        <f t="shared" si="2"/>
        <v>0</v>
      </c>
      <c r="E48" s="40">
        <f t="shared" si="2"/>
        <v>-13695302</v>
      </c>
      <c r="F48" s="41">
        <f t="shared" si="2"/>
        <v>-13695302</v>
      </c>
      <c r="G48" s="41">
        <f t="shared" si="2"/>
        <v>0</v>
      </c>
      <c r="H48" s="41">
        <f t="shared" si="2"/>
        <v>0</v>
      </c>
      <c r="I48" s="41">
        <f t="shared" si="2"/>
        <v>447132</v>
      </c>
      <c r="J48" s="41">
        <f t="shared" si="2"/>
        <v>447132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447132</v>
      </c>
      <c r="X48" s="41">
        <f t="shared" si="2"/>
        <v>-3423819</v>
      </c>
      <c r="Y48" s="41">
        <f t="shared" si="2"/>
        <v>3870951</v>
      </c>
      <c r="Z48" s="42">
        <f>+IF(X48&lt;&gt;0,+(Y48/X48)*100,0)</f>
        <v>-113.05945203294918</v>
      </c>
      <c r="AA48" s="39">
        <f>+AA32-AA47</f>
        <v>-13695302</v>
      </c>
    </row>
    <row r="49" spans="1:27" x14ac:dyDescent="0.25">
      <c r="A49" s="43" t="s">
        <v>74</v>
      </c>
      <c r="B49" s="15" t="s">
        <v>32</v>
      </c>
      <c r="C49" s="20">
        <v>6431894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-3378422</v>
      </c>
      <c r="D51" s="48">
        <f t="shared" si="3"/>
        <v>0</v>
      </c>
      <c r="E51" s="49">
        <f t="shared" si="3"/>
        <v>-13695302</v>
      </c>
      <c r="F51" s="50">
        <f t="shared" si="3"/>
        <v>-13695302</v>
      </c>
      <c r="G51" s="50">
        <f t="shared" si="3"/>
        <v>0</v>
      </c>
      <c r="H51" s="50">
        <f t="shared" si="3"/>
        <v>0</v>
      </c>
      <c r="I51" s="50">
        <f t="shared" si="3"/>
        <v>447132</v>
      </c>
      <c r="J51" s="50">
        <f t="shared" si="3"/>
        <v>447132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447132</v>
      </c>
      <c r="X51" s="50">
        <f t="shared" si="3"/>
        <v>-3423819</v>
      </c>
      <c r="Y51" s="50">
        <f t="shared" si="3"/>
        <v>3870951</v>
      </c>
      <c r="Z51" s="51">
        <f>+IF(X51&lt;&gt;0,+(Y51/X51)*100,0)</f>
        <v>-113.05945203294918</v>
      </c>
      <c r="AA51" s="48">
        <f>SUM(AA48:AA50)</f>
        <v>-13695302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-3378422</v>
      </c>
      <c r="D53" s="54">
        <f>+D51-D52</f>
        <v>0</v>
      </c>
      <c r="E53" s="55">
        <f t="shared" si="4"/>
        <v>-13695302</v>
      </c>
      <c r="F53" s="56">
        <f t="shared" si="4"/>
        <v>-13695302</v>
      </c>
      <c r="G53" s="56">
        <f t="shared" si="4"/>
        <v>0</v>
      </c>
      <c r="H53" s="56">
        <f t="shared" si="4"/>
        <v>0</v>
      </c>
      <c r="I53" s="56">
        <f t="shared" si="4"/>
        <v>447132</v>
      </c>
      <c r="J53" s="56">
        <f t="shared" si="4"/>
        <v>447132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447132</v>
      </c>
      <c r="X53" s="56">
        <f t="shared" si="4"/>
        <v>-3423819</v>
      </c>
      <c r="Y53" s="56">
        <f t="shared" si="4"/>
        <v>3870951</v>
      </c>
      <c r="Z53" s="57">
        <f>+IF(X53&lt;&gt;0,+(Y53/X53)*100,0)</f>
        <v>-113.05945203294918</v>
      </c>
      <c r="AA53" s="54">
        <f>+AA51-AA52</f>
        <v>-13695302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-3378422</v>
      </c>
      <c r="D56" s="48">
        <f>SUM(D53:D55)</f>
        <v>0</v>
      </c>
      <c r="E56" s="49">
        <f t="shared" si="5"/>
        <v>-13695302</v>
      </c>
      <c r="F56" s="50">
        <f t="shared" si="5"/>
        <v>-13695302</v>
      </c>
      <c r="G56" s="50">
        <f t="shared" si="5"/>
        <v>0</v>
      </c>
      <c r="H56" s="50">
        <f t="shared" si="5"/>
        <v>0</v>
      </c>
      <c r="I56" s="50">
        <f t="shared" si="5"/>
        <v>447132</v>
      </c>
      <c r="J56" s="50">
        <f t="shared" si="5"/>
        <v>447132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447132</v>
      </c>
      <c r="X56" s="50">
        <f t="shared" si="5"/>
        <v>-3423819</v>
      </c>
      <c r="Y56" s="50">
        <f t="shared" si="5"/>
        <v>3870951</v>
      </c>
      <c r="Z56" s="51">
        <f>+IF(X56&lt;&gt;0,+(Y56/X56)*100,0)</f>
        <v>-113.05945203294918</v>
      </c>
      <c r="AA56" s="48">
        <f>SUM(AA53:AA55)</f>
        <v>-13695302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-3378422</v>
      </c>
      <c r="D59" s="65">
        <f>SUM(D56:D58)</f>
        <v>0</v>
      </c>
      <c r="E59" s="66">
        <f t="shared" si="6"/>
        <v>-13695302</v>
      </c>
      <c r="F59" s="67">
        <f t="shared" si="6"/>
        <v>-13695302</v>
      </c>
      <c r="G59" s="67">
        <f t="shared" si="6"/>
        <v>0</v>
      </c>
      <c r="H59" s="67">
        <f t="shared" si="6"/>
        <v>0</v>
      </c>
      <c r="I59" s="67">
        <f t="shared" si="6"/>
        <v>447132</v>
      </c>
      <c r="J59" s="67">
        <f t="shared" si="6"/>
        <v>447132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447132</v>
      </c>
      <c r="X59" s="67">
        <f t="shared" si="6"/>
        <v>-3423819</v>
      </c>
      <c r="Y59" s="67">
        <f t="shared" si="6"/>
        <v>3870951</v>
      </c>
      <c r="Z59" s="68">
        <f>+IF(X59&lt;&gt;0,+(Y59/X59)*100,0)</f>
        <v>-113.05945203294918</v>
      </c>
      <c r="AA59" s="65">
        <f>SUM(AA56:AA58)</f>
        <v>-13695302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7472557</v>
      </c>
      <c r="D6" s="20"/>
      <c r="E6" s="21">
        <v>6986359</v>
      </c>
      <c r="F6" s="22">
        <v>6986359</v>
      </c>
      <c r="G6" s="22">
        <v>1009</v>
      </c>
      <c r="H6" s="22">
        <v>-260167</v>
      </c>
      <c r="I6" s="22">
        <v>663727</v>
      </c>
      <c r="J6" s="22">
        <v>404569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404569</v>
      </c>
      <c r="X6" s="22">
        <v>1746591</v>
      </c>
      <c r="Y6" s="22">
        <v>-1342022</v>
      </c>
      <c r="Z6" s="23">
        <v>-76.836649221254433</v>
      </c>
      <c r="AA6" s="20">
        <v>6986359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7472557</v>
      </c>
      <c r="D32" s="29">
        <f t="shared" ref="D32:Y32" si="0">SUM(D6:D31)</f>
        <v>0</v>
      </c>
      <c r="E32" s="30">
        <f t="shared" si="0"/>
        <v>6986359</v>
      </c>
      <c r="F32" s="31">
        <f t="shared" si="0"/>
        <v>6986359</v>
      </c>
      <c r="G32" s="31">
        <f t="shared" si="0"/>
        <v>1009</v>
      </c>
      <c r="H32" s="31">
        <f t="shared" si="0"/>
        <v>-260167</v>
      </c>
      <c r="I32" s="31">
        <f t="shared" si="0"/>
        <v>663727</v>
      </c>
      <c r="J32" s="31">
        <f t="shared" si="0"/>
        <v>404569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404569</v>
      </c>
      <c r="X32" s="31">
        <f t="shared" si="0"/>
        <v>1746591</v>
      </c>
      <c r="Y32" s="31">
        <f t="shared" si="0"/>
        <v>-1342022</v>
      </c>
      <c r="Z32" s="32">
        <f>+IF(X32&lt;&gt;0,+(Y32/X32)*100,0)</f>
        <v>-76.836649221254433</v>
      </c>
      <c r="AA32" s="29">
        <f>SUM(AA6:AA31)</f>
        <v>6986359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996553</v>
      </c>
      <c r="F34" s="22">
        <v>996553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249141</v>
      </c>
      <c r="Y34" s="22">
        <v>-249141</v>
      </c>
      <c r="Z34" s="23">
        <v>-100</v>
      </c>
      <c r="AA34" s="20">
        <v>996553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3408285</v>
      </c>
      <c r="D36" s="20"/>
      <c r="E36" s="21">
        <v>10530000</v>
      </c>
      <c r="F36" s="22">
        <v>10530000</v>
      </c>
      <c r="G36" s="22">
        <v>1352179</v>
      </c>
      <c r="H36" s="22">
        <v>100000</v>
      </c>
      <c r="I36" s="22">
        <v>100000</v>
      </c>
      <c r="J36" s="22">
        <v>1552179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1552179</v>
      </c>
      <c r="X36" s="22">
        <v>2632500</v>
      </c>
      <c r="Y36" s="22">
        <v>-1080321</v>
      </c>
      <c r="Z36" s="23">
        <v>-41.037834757834759</v>
      </c>
      <c r="AA36" s="20">
        <v>10530000</v>
      </c>
    </row>
    <row r="37" spans="1:27" x14ac:dyDescent="0.25">
      <c r="A37" s="19" t="s">
        <v>63</v>
      </c>
      <c r="B37" s="15" t="s">
        <v>32</v>
      </c>
      <c r="C37" s="20">
        <v>17970</v>
      </c>
      <c r="D37" s="20"/>
      <c r="E37" s="21">
        <v>168736</v>
      </c>
      <c r="F37" s="22">
        <v>168736</v>
      </c>
      <c r="G37" s="22"/>
      <c r="H37" s="22">
        <v>4192</v>
      </c>
      <c r="I37" s="22">
        <v>1509</v>
      </c>
      <c r="J37" s="22">
        <v>5701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5701</v>
      </c>
      <c r="X37" s="22">
        <v>42183</v>
      </c>
      <c r="Y37" s="22">
        <v>-36482</v>
      </c>
      <c r="Z37" s="23">
        <v>-86.485076926724034</v>
      </c>
      <c r="AA37" s="20">
        <v>168736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2010348</v>
      </c>
      <c r="F39" s="22">
        <v>2010348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502587</v>
      </c>
      <c r="Y39" s="22">
        <v>-502587</v>
      </c>
      <c r="Z39" s="23">
        <v>-100</v>
      </c>
      <c r="AA39" s="20">
        <v>2010348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5188028</v>
      </c>
      <c r="F43" s="22">
        <v>5188028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1297008</v>
      </c>
      <c r="Y43" s="22">
        <v>-1297008</v>
      </c>
      <c r="Z43" s="23">
        <v>-100</v>
      </c>
      <c r="AA43" s="20">
        <v>5188028</v>
      </c>
    </row>
    <row r="44" spans="1:27" x14ac:dyDescent="0.25">
      <c r="A44" s="19" t="s">
        <v>69</v>
      </c>
      <c r="B44" s="15" t="s">
        <v>32</v>
      </c>
      <c r="C44" s="20">
        <v>143562</v>
      </c>
      <c r="D44" s="20"/>
      <c r="E44" s="21">
        <v>182182</v>
      </c>
      <c r="F44" s="22">
        <v>182182</v>
      </c>
      <c r="G44" s="22"/>
      <c r="H44" s="22">
        <v>57136</v>
      </c>
      <c r="I44" s="22">
        <v>43852</v>
      </c>
      <c r="J44" s="22">
        <v>100988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100988</v>
      </c>
      <c r="X44" s="22">
        <v>45549</v>
      </c>
      <c r="Y44" s="22">
        <v>55439</v>
      </c>
      <c r="Z44" s="23">
        <v>121.71288063404246</v>
      </c>
      <c r="AA44" s="20">
        <v>182182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3569817</v>
      </c>
      <c r="D47" s="29">
        <f t="shared" ref="D47:Y47" si="1">SUM(D34:D46)</f>
        <v>0</v>
      </c>
      <c r="E47" s="30">
        <f t="shared" si="1"/>
        <v>19075847</v>
      </c>
      <c r="F47" s="31">
        <f t="shared" si="1"/>
        <v>19075847</v>
      </c>
      <c r="G47" s="31">
        <f t="shared" si="1"/>
        <v>1352179</v>
      </c>
      <c r="H47" s="31">
        <f t="shared" si="1"/>
        <v>161328</v>
      </c>
      <c r="I47" s="31">
        <f t="shared" si="1"/>
        <v>145361</v>
      </c>
      <c r="J47" s="31">
        <f t="shared" si="1"/>
        <v>1658868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1658868</v>
      </c>
      <c r="X47" s="31">
        <f t="shared" si="1"/>
        <v>4768968</v>
      </c>
      <c r="Y47" s="31">
        <f t="shared" si="1"/>
        <v>-3110100</v>
      </c>
      <c r="Z47" s="32">
        <f>+IF(X47&lt;&gt;0,+(Y47/X47)*100,0)</f>
        <v>-65.215367349917216</v>
      </c>
      <c r="AA47" s="29">
        <f>SUM(AA34:AA46)</f>
        <v>19075847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3902740</v>
      </c>
      <c r="D48" s="39">
        <f t="shared" si="2"/>
        <v>0</v>
      </c>
      <c r="E48" s="40">
        <f t="shared" si="2"/>
        <v>-12089488</v>
      </c>
      <c r="F48" s="41">
        <f t="shared" si="2"/>
        <v>-12089488</v>
      </c>
      <c r="G48" s="41">
        <f t="shared" si="2"/>
        <v>-1351170</v>
      </c>
      <c r="H48" s="41">
        <f t="shared" si="2"/>
        <v>-421495</v>
      </c>
      <c r="I48" s="41">
        <f t="shared" si="2"/>
        <v>518366</v>
      </c>
      <c r="J48" s="41">
        <f t="shared" si="2"/>
        <v>-1254299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-1254299</v>
      </c>
      <c r="X48" s="41">
        <f t="shared" si="2"/>
        <v>-3022377</v>
      </c>
      <c r="Y48" s="41">
        <f t="shared" si="2"/>
        <v>1768078</v>
      </c>
      <c r="Z48" s="42">
        <f>+IF(X48&lt;&gt;0,+(Y48/X48)*100,0)</f>
        <v>-58.499584929345346</v>
      </c>
      <c r="AA48" s="39">
        <f>+AA32-AA47</f>
        <v>-12089488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3902740</v>
      </c>
      <c r="D51" s="48">
        <f t="shared" si="3"/>
        <v>0</v>
      </c>
      <c r="E51" s="49">
        <f t="shared" si="3"/>
        <v>-12089488</v>
      </c>
      <c r="F51" s="50">
        <f t="shared" si="3"/>
        <v>-12089488</v>
      </c>
      <c r="G51" s="50">
        <f t="shared" si="3"/>
        <v>-1351170</v>
      </c>
      <c r="H51" s="50">
        <f t="shared" si="3"/>
        <v>-421495</v>
      </c>
      <c r="I51" s="50">
        <f t="shared" si="3"/>
        <v>518366</v>
      </c>
      <c r="J51" s="50">
        <f t="shared" si="3"/>
        <v>-1254299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-1254299</v>
      </c>
      <c r="X51" s="50">
        <f t="shared" si="3"/>
        <v>-3022377</v>
      </c>
      <c r="Y51" s="50">
        <f t="shared" si="3"/>
        <v>1768078</v>
      </c>
      <c r="Z51" s="51">
        <f>+IF(X51&lt;&gt;0,+(Y51/X51)*100,0)</f>
        <v>-58.499584929345346</v>
      </c>
      <c r="AA51" s="48">
        <f>SUM(AA48:AA50)</f>
        <v>-12089488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3902740</v>
      </c>
      <c r="D53" s="54">
        <f>+D51-D52</f>
        <v>0</v>
      </c>
      <c r="E53" s="55">
        <f t="shared" si="4"/>
        <v>-12089488</v>
      </c>
      <c r="F53" s="56">
        <f t="shared" si="4"/>
        <v>-12089488</v>
      </c>
      <c r="G53" s="56">
        <f t="shared" si="4"/>
        <v>-1351170</v>
      </c>
      <c r="H53" s="56">
        <f t="shared" si="4"/>
        <v>-421495</v>
      </c>
      <c r="I53" s="56">
        <f t="shared" si="4"/>
        <v>518366</v>
      </c>
      <c r="J53" s="56">
        <f t="shared" si="4"/>
        <v>-1254299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-1254299</v>
      </c>
      <c r="X53" s="56">
        <f t="shared" si="4"/>
        <v>-3022377</v>
      </c>
      <c r="Y53" s="56">
        <f t="shared" si="4"/>
        <v>1768078</v>
      </c>
      <c r="Z53" s="57">
        <f>+IF(X53&lt;&gt;0,+(Y53/X53)*100,0)</f>
        <v>-58.499584929345346</v>
      </c>
      <c r="AA53" s="54">
        <f>+AA51-AA52</f>
        <v>-12089488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3902740</v>
      </c>
      <c r="D56" s="48">
        <f>SUM(D53:D55)</f>
        <v>0</v>
      </c>
      <c r="E56" s="49">
        <f t="shared" si="5"/>
        <v>-12089488</v>
      </c>
      <c r="F56" s="50">
        <f t="shared" si="5"/>
        <v>-12089488</v>
      </c>
      <c r="G56" s="50">
        <f t="shared" si="5"/>
        <v>-1351170</v>
      </c>
      <c r="H56" s="50">
        <f t="shared" si="5"/>
        <v>-421495</v>
      </c>
      <c r="I56" s="50">
        <f t="shared" si="5"/>
        <v>518366</v>
      </c>
      <c r="J56" s="50">
        <f t="shared" si="5"/>
        <v>-1254299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-1254299</v>
      </c>
      <c r="X56" s="50">
        <f t="shared" si="5"/>
        <v>-3022377</v>
      </c>
      <c r="Y56" s="50">
        <f t="shared" si="5"/>
        <v>1768078</v>
      </c>
      <c r="Z56" s="51">
        <f>+IF(X56&lt;&gt;0,+(Y56/X56)*100,0)</f>
        <v>-58.499584929345346</v>
      </c>
      <c r="AA56" s="48">
        <f>SUM(AA53:AA55)</f>
        <v>-12089488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3902740</v>
      </c>
      <c r="D59" s="65">
        <f>SUM(D56:D58)</f>
        <v>0</v>
      </c>
      <c r="E59" s="66">
        <f t="shared" si="6"/>
        <v>-12089488</v>
      </c>
      <c r="F59" s="67">
        <f t="shared" si="6"/>
        <v>-12089488</v>
      </c>
      <c r="G59" s="67">
        <f t="shared" si="6"/>
        <v>-1351170</v>
      </c>
      <c r="H59" s="67">
        <f t="shared" si="6"/>
        <v>-421495</v>
      </c>
      <c r="I59" s="67">
        <f t="shared" si="6"/>
        <v>518366</v>
      </c>
      <c r="J59" s="67">
        <f t="shared" si="6"/>
        <v>-1254299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-1254299</v>
      </c>
      <c r="X59" s="67">
        <f t="shared" si="6"/>
        <v>-3022377</v>
      </c>
      <c r="Y59" s="67">
        <f t="shared" si="6"/>
        <v>1768078</v>
      </c>
      <c r="Z59" s="68">
        <f>+IF(X59&lt;&gt;0,+(Y59/X59)*100,0)</f>
        <v>-58.499584929345346</v>
      </c>
      <c r="AA59" s="65">
        <f>SUM(AA56:AA58)</f>
        <v>-12089488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9229877</v>
      </c>
      <c r="D6" s="20"/>
      <c r="E6" s="21">
        <v>21845190</v>
      </c>
      <c r="F6" s="22">
        <v>21845190</v>
      </c>
      <c r="G6" s="22"/>
      <c r="H6" s="22">
        <v>3287</v>
      </c>
      <c r="I6" s="22">
        <v>867631</v>
      </c>
      <c r="J6" s="22">
        <v>870918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870918</v>
      </c>
      <c r="X6" s="22">
        <v>5461302</v>
      </c>
      <c r="Y6" s="22">
        <v>-4590384</v>
      </c>
      <c r="Z6" s="23">
        <v>-84.052923643482814</v>
      </c>
      <c r="AA6" s="20">
        <v>21845190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36961</v>
      </c>
      <c r="F10" s="22">
        <v>36961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9241</v>
      </c>
      <c r="Y10" s="22">
        <v>-9241</v>
      </c>
      <c r="Z10" s="23">
        <v>-100</v>
      </c>
      <c r="AA10" s="20">
        <v>36961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513354</v>
      </c>
      <c r="D13" s="20"/>
      <c r="E13" s="21">
        <v>550995</v>
      </c>
      <c r="F13" s="22">
        <v>550995</v>
      </c>
      <c r="G13" s="22"/>
      <c r="H13" s="22"/>
      <c r="I13" s="22">
        <v>44161</v>
      </c>
      <c r="J13" s="22">
        <v>44161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44161</v>
      </c>
      <c r="X13" s="22">
        <v>137751</v>
      </c>
      <c r="Y13" s="22">
        <v>-93590</v>
      </c>
      <c r="Z13" s="23">
        <v>-67.941430552228297</v>
      </c>
      <c r="AA13" s="20">
        <v>550995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112241</v>
      </c>
      <c r="F19" s="22">
        <v>112241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28064</v>
      </c>
      <c r="Y19" s="22">
        <v>-28064</v>
      </c>
      <c r="Z19" s="23">
        <v>-100</v>
      </c>
      <c r="AA19" s="20">
        <v>112241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1526</v>
      </c>
      <c r="F24" s="22">
        <v>1526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383</v>
      </c>
      <c r="Y24" s="22">
        <v>-383</v>
      </c>
      <c r="Z24" s="23">
        <v>-100</v>
      </c>
      <c r="AA24" s="20">
        <v>1526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9743231</v>
      </c>
      <c r="D32" s="29">
        <f t="shared" ref="D32:Y32" si="0">SUM(D6:D31)</f>
        <v>0</v>
      </c>
      <c r="E32" s="30">
        <f t="shared" si="0"/>
        <v>22546913</v>
      </c>
      <c r="F32" s="31">
        <f t="shared" si="0"/>
        <v>22546913</v>
      </c>
      <c r="G32" s="31">
        <f t="shared" si="0"/>
        <v>0</v>
      </c>
      <c r="H32" s="31">
        <f t="shared" si="0"/>
        <v>3287</v>
      </c>
      <c r="I32" s="31">
        <f t="shared" si="0"/>
        <v>911792</v>
      </c>
      <c r="J32" s="31">
        <f t="shared" si="0"/>
        <v>915079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915079</v>
      </c>
      <c r="X32" s="31">
        <f t="shared" si="0"/>
        <v>5636741</v>
      </c>
      <c r="Y32" s="31">
        <f t="shared" si="0"/>
        <v>-4721662</v>
      </c>
      <c r="Z32" s="32">
        <f>+IF(X32&lt;&gt;0,+(Y32/X32)*100,0)</f>
        <v>-83.765814324269996</v>
      </c>
      <c r="AA32" s="29">
        <f>SUM(AA6:AA31)</f>
        <v>22546913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1541910</v>
      </c>
      <c r="D34" s="20"/>
      <c r="E34" s="21">
        <v>1167025</v>
      </c>
      <c r="F34" s="22">
        <v>1167025</v>
      </c>
      <c r="G34" s="22"/>
      <c r="H34" s="22">
        <v>110310</v>
      </c>
      <c r="I34" s="22">
        <v>146000</v>
      </c>
      <c r="J34" s="22">
        <v>256310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256310</v>
      </c>
      <c r="X34" s="22">
        <v>291757</v>
      </c>
      <c r="Y34" s="22">
        <v>-35447</v>
      </c>
      <c r="Z34" s="23">
        <v>-12.149494270917236</v>
      </c>
      <c r="AA34" s="20">
        <v>1167025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14482502</v>
      </c>
      <c r="D36" s="20"/>
      <c r="E36" s="21">
        <v>13139078</v>
      </c>
      <c r="F36" s="22">
        <v>13139078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3284771</v>
      </c>
      <c r="Y36" s="22">
        <v>-3284771</v>
      </c>
      <c r="Z36" s="23">
        <v>-100</v>
      </c>
      <c r="AA36" s="20">
        <v>13139078</v>
      </c>
    </row>
    <row r="37" spans="1:27" x14ac:dyDescent="0.25">
      <c r="A37" s="19" t="s">
        <v>63</v>
      </c>
      <c r="B37" s="15" t="s">
        <v>32</v>
      </c>
      <c r="C37" s="20">
        <v>431964</v>
      </c>
      <c r="D37" s="20"/>
      <c r="E37" s="21">
        <v>550235</v>
      </c>
      <c r="F37" s="22">
        <v>550235</v>
      </c>
      <c r="G37" s="22"/>
      <c r="H37" s="22"/>
      <c r="I37" s="22">
        <v>648</v>
      </c>
      <c r="J37" s="22">
        <v>648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648</v>
      </c>
      <c r="X37" s="22">
        <v>137549</v>
      </c>
      <c r="Y37" s="22">
        <v>-136901</v>
      </c>
      <c r="Z37" s="23">
        <v>-99.528895157362101</v>
      </c>
      <c r="AA37" s="20">
        <v>550235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968024</v>
      </c>
      <c r="D39" s="20"/>
      <c r="E39" s="21">
        <v>2509301</v>
      </c>
      <c r="F39" s="22">
        <v>2509301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627329</v>
      </c>
      <c r="Y39" s="22">
        <v>-627329</v>
      </c>
      <c r="Z39" s="23">
        <v>-100</v>
      </c>
      <c r="AA39" s="20">
        <v>2509301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19002</v>
      </c>
      <c r="D41" s="20"/>
      <c r="E41" s="21">
        <v>2000000</v>
      </c>
      <c r="F41" s="22">
        <v>2000000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500006</v>
      </c>
      <c r="Y41" s="22">
        <v>-500006</v>
      </c>
      <c r="Z41" s="23">
        <v>-100</v>
      </c>
      <c r="AA41" s="20">
        <v>2000000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22978792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748979</v>
      </c>
      <c r="D44" s="20"/>
      <c r="E44" s="21">
        <v>925639</v>
      </c>
      <c r="F44" s="22">
        <v>925639</v>
      </c>
      <c r="G44" s="22"/>
      <c r="H44" s="22">
        <v>668</v>
      </c>
      <c r="I44" s="22">
        <v>130026</v>
      </c>
      <c r="J44" s="22">
        <v>130694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130694</v>
      </c>
      <c r="X44" s="22">
        <v>231406</v>
      </c>
      <c r="Y44" s="22">
        <v>-100712</v>
      </c>
      <c r="Z44" s="23">
        <v>-43.52177558058132</v>
      </c>
      <c r="AA44" s="20">
        <v>925639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41171173</v>
      </c>
      <c r="D47" s="29">
        <f t="shared" ref="D47:Y47" si="1">SUM(D34:D46)</f>
        <v>0</v>
      </c>
      <c r="E47" s="30">
        <f t="shared" si="1"/>
        <v>20291278</v>
      </c>
      <c r="F47" s="31">
        <f t="shared" si="1"/>
        <v>20291278</v>
      </c>
      <c r="G47" s="31">
        <f t="shared" si="1"/>
        <v>0</v>
      </c>
      <c r="H47" s="31">
        <f t="shared" si="1"/>
        <v>110978</v>
      </c>
      <c r="I47" s="31">
        <f t="shared" si="1"/>
        <v>276674</v>
      </c>
      <c r="J47" s="31">
        <f t="shared" si="1"/>
        <v>387652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387652</v>
      </c>
      <c r="X47" s="31">
        <f t="shared" si="1"/>
        <v>5072818</v>
      </c>
      <c r="Y47" s="31">
        <f t="shared" si="1"/>
        <v>-4685166</v>
      </c>
      <c r="Z47" s="32">
        <f>+IF(X47&lt;&gt;0,+(Y47/X47)*100,0)</f>
        <v>-92.35825137034287</v>
      </c>
      <c r="AA47" s="29">
        <f>SUM(AA34:AA46)</f>
        <v>20291278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-31427942</v>
      </c>
      <c r="D48" s="39">
        <f t="shared" si="2"/>
        <v>0</v>
      </c>
      <c r="E48" s="40">
        <f t="shared" si="2"/>
        <v>2255635</v>
      </c>
      <c r="F48" s="41">
        <f t="shared" si="2"/>
        <v>2255635</v>
      </c>
      <c r="G48" s="41">
        <f t="shared" si="2"/>
        <v>0</v>
      </c>
      <c r="H48" s="41">
        <f t="shared" si="2"/>
        <v>-107691</v>
      </c>
      <c r="I48" s="41">
        <f t="shared" si="2"/>
        <v>635118</v>
      </c>
      <c r="J48" s="41">
        <f t="shared" si="2"/>
        <v>527427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527427</v>
      </c>
      <c r="X48" s="41">
        <f t="shared" si="2"/>
        <v>563923</v>
      </c>
      <c r="Y48" s="41">
        <f t="shared" si="2"/>
        <v>-36496</v>
      </c>
      <c r="Z48" s="42">
        <f>+IF(X48&lt;&gt;0,+(Y48/X48)*100,0)</f>
        <v>-6.4718055479205487</v>
      </c>
      <c r="AA48" s="39">
        <f>+AA32-AA47</f>
        <v>2255635</v>
      </c>
    </row>
    <row r="49" spans="1:27" x14ac:dyDescent="0.25">
      <c r="A49" s="43" t="s">
        <v>74</v>
      </c>
      <c r="B49" s="15" t="s">
        <v>32</v>
      </c>
      <c r="C49" s="20">
        <v>776284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-30651658</v>
      </c>
      <c r="D51" s="48">
        <f t="shared" si="3"/>
        <v>0</v>
      </c>
      <c r="E51" s="49">
        <f t="shared" si="3"/>
        <v>2255635</v>
      </c>
      <c r="F51" s="50">
        <f t="shared" si="3"/>
        <v>2255635</v>
      </c>
      <c r="G51" s="50">
        <f t="shared" si="3"/>
        <v>0</v>
      </c>
      <c r="H51" s="50">
        <f t="shared" si="3"/>
        <v>-107691</v>
      </c>
      <c r="I51" s="50">
        <f t="shared" si="3"/>
        <v>635118</v>
      </c>
      <c r="J51" s="50">
        <f t="shared" si="3"/>
        <v>527427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527427</v>
      </c>
      <c r="X51" s="50">
        <f t="shared" si="3"/>
        <v>563923</v>
      </c>
      <c r="Y51" s="50">
        <f t="shared" si="3"/>
        <v>-36496</v>
      </c>
      <c r="Z51" s="51">
        <f>+IF(X51&lt;&gt;0,+(Y51/X51)*100,0)</f>
        <v>-6.4718055479205487</v>
      </c>
      <c r="AA51" s="48">
        <f>SUM(AA48:AA50)</f>
        <v>2255635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-30651658</v>
      </c>
      <c r="D53" s="54">
        <f>+D51-D52</f>
        <v>0</v>
      </c>
      <c r="E53" s="55">
        <f t="shared" si="4"/>
        <v>2255635</v>
      </c>
      <c r="F53" s="56">
        <f t="shared" si="4"/>
        <v>2255635</v>
      </c>
      <c r="G53" s="56">
        <f t="shared" si="4"/>
        <v>0</v>
      </c>
      <c r="H53" s="56">
        <f t="shared" si="4"/>
        <v>-107691</v>
      </c>
      <c r="I53" s="56">
        <f t="shared" si="4"/>
        <v>635118</v>
      </c>
      <c r="J53" s="56">
        <f t="shared" si="4"/>
        <v>527427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527427</v>
      </c>
      <c r="X53" s="56">
        <f t="shared" si="4"/>
        <v>563923</v>
      </c>
      <c r="Y53" s="56">
        <f t="shared" si="4"/>
        <v>-36496</v>
      </c>
      <c r="Z53" s="57">
        <f>+IF(X53&lt;&gt;0,+(Y53/X53)*100,0)</f>
        <v>-6.4718055479205487</v>
      </c>
      <c r="AA53" s="54">
        <f>+AA51-AA52</f>
        <v>2255635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-30651658</v>
      </c>
      <c r="D56" s="48">
        <f>SUM(D53:D55)</f>
        <v>0</v>
      </c>
      <c r="E56" s="49">
        <f t="shared" si="5"/>
        <v>2255635</v>
      </c>
      <c r="F56" s="50">
        <f t="shared" si="5"/>
        <v>2255635</v>
      </c>
      <c r="G56" s="50">
        <f t="shared" si="5"/>
        <v>0</v>
      </c>
      <c r="H56" s="50">
        <f t="shared" si="5"/>
        <v>-107691</v>
      </c>
      <c r="I56" s="50">
        <f t="shared" si="5"/>
        <v>635118</v>
      </c>
      <c r="J56" s="50">
        <f t="shared" si="5"/>
        <v>527427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527427</v>
      </c>
      <c r="X56" s="50">
        <f t="shared" si="5"/>
        <v>563923</v>
      </c>
      <c r="Y56" s="50">
        <f t="shared" si="5"/>
        <v>-36496</v>
      </c>
      <c r="Z56" s="51">
        <f>+IF(X56&lt;&gt;0,+(Y56/X56)*100,0)</f>
        <v>-6.4718055479205487</v>
      </c>
      <c r="AA56" s="48">
        <f>SUM(AA53:AA55)</f>
        <v>2255635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-30651658</v>
      </c>
      <c r="D59" s="65">
        <f>SUM(D56:D58)</f>
        <v>0</v>
      </c>
      <c r="E59" s="66">
        <f t="shared" si="6"/>
        <v>2255635</v>
      </c>
      <c r="F59" s="67">
        <f t="shared" si="6"/>
        <v>2255635</v>
      </c>
      <c r="G59" s="67">
        <f t="shared" si="6"/>
        <v>0</v>
      </c>
      <c r="H59" s="67">
        <f t="shared" si="6"/>
        <v>-107691</v>
      </c>
      <c r="I59" s="67">
        <f t="shared" si="6"/>
        <v>635118</v>
      </c>
      <c r="J59" s="67">
        <f t="shared" si="6"/>
        <v>527427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527427</v>
      </c>
      <c r="X59" s="67">
        <f t="shared" si="6"/>
        <v>563923</v>
      </c>
      <c r="Y59" s="67">
        <f t="shared" si="6"/>
        <v>-36496</v>
      </c>
      <c r="Z59" s="68">
        <f>+IF(X59&lt;&gt;0,+(Y59/X59)*100,0)</f>
        <v>-6.4718055479205487</v>
      </c>
      <c r="AA59" s="65">
        <f>SUM(AA56:AA58)</f>
        <v>2255635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21499585</v>
      </c>
      <c r="D6" s="20"/>
      <c r="E6" s="21">
        <v>24904044</v>
      </c>
      <c r="F6" s="22">
        <v>24904044</v>
      </c>
      <c r="G6" s="22">
        <v>1650272</v>
      </c>
      <c r="H6" s="22">
        <v>2203089</v>
      </c>
      <c r="I6" s="22">
        <v>1467313</v>
      </c>
      <c r="J6" s="22">
        <v>5320674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5320674</v>
      </c>
      <c r="X6" s="22">
        <v>6226014</v>
      </c>
      <c r="Y6" s="22">
        <v>-905340</v>
      </c>
      <c r="Z6" s="23">
        <v>-14.541245811525641</v>
      </c>
      <c r="AA6" s="20">
        <v>24904044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5113768</v>
      </c>
      <c r="D25" s="20"/>
      <c r="E25" s="21">
        <v>5508052</v>
      </c>
      <c r="F25" s="22">
        <v>5508052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1377012</v>
      </c>
      <c r="Y25" s="22">
        <v>-1377012</v>
      </c>
      <c r="Z25" s="23">
        <v>-100</v>
      </c>
      <c r="AA25" s="20">
        <v>5508052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26613353</v>
      </c>
      <c r="D32" s="29">
        <f t="shared" ref="D32:Y32" si="0">SUM(D6:D31)</f>
        <v>0</v>
      </c>
      <c r="E32" s="30">
        <f t="shared" si="0"/>
        <v>30412096</v>
      </c>
      <c r="F32" s="31">
        <f t="shared" si="0"/>
        <v>30412096</v>
      </c>
      <c r="G32" s="31">
        <f t="shared" si="0"/>
        <v>1650272</v>
      </c>
      <c r="H32" s="31">
        <f t="shared" si="0"/>
        <v>2203089</v>
      </c>
      <c r="I32" s="31">
        <f t="shared" si="0"/>
        <v>1467313</v>
      </c>
      <c r="J32" s="31">
        <f t="shared" si="0"/>
        <v>5320674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5320674</v>
      </c>
      <c r="X32" s="31">
        <f t="shared" si="0"/>
        <v>7603026</v>
      </c>
      <c r="Y32" s="31">
        <f t="shared" si="0"/>
        <v>-2282352</v>
      </c>
      <c r="Z32" s="32">
        <f>+IF(X32&lt;&gt;0,+(Y32/X32)*100,0)</f>
        <v>-30.018995068542448</v>
      </c>
      <c r="AA32" s="29">
        <f>SUM(AA6:AA31)</f>
        <v>30412096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4256928</v>
      </c>
      <c r="D34" s="20"/>
      <c r="E34" s="21">
        <v>4244769</v>
      </c>
      <c r="F34" s="22">
        <v>4244769</v>
      </c>
      <c r="G34" s="22"/>
      <c r="H34" s="22">
        <v>719627</v>
      </c>
      <c r="I34" s="22"/>
      <c r="J34" s="22">
        <v>719627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719627</v>
      </c>
      <c r="X34" s="22">
        <v>1061196</v>
      </c>
      <c r="Y34" s="22">
        <v>-341569</v>
      </c>
      <c r="Z34" s="23">
        <v>-32.1871737172021</v>
      </c>
      <c r="AA34" s="20">
        <v>4244769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30361020</v>
      </c>
      <c r="D36" s="20"/>
      <c r="E36" s="21">
        <v>33485948</v>
      </c>
      <c r="F36" s="22">
        <v>33485948</v>
      </c>
      <c r="G36" s="22"/>
      <c r="H36" s="22"/>
      <c r="I36" s="22">
        <v>300</v>
      </c>
      <c r="J36" s="22">
        <v>300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300</v>
      </c>
      <c r="X36" s="22">
        <v>8371488</v>
      </c>
      <c r="Y36" s="22">
        <v>-8371188</v>
      </c>
      <c r="Z36" s="23">
        <v>-99.996416407692408</v>
      </c>
      <c r="AA36" s="20">
        <v>33485948</v>
      </c>
    </row>
    <row r="37" spans="1:27" x14ac:dyDescent="0.25">
      <c r="A37" s="19" t="s">
        <v>63</v>
      </c>
      <c r="B37" s="15" t="s">
        <v>32</v>
      </c>
      <c r="C37" s="20">
        <v>934884</v>
      </c>
      <c r="D37" s="20"/>
      <c r="E37" s="21">
        <v>586650</v>
      </c>
      <c r="F37" s="22">
        <v>586650</v>
      </c>
      <c r="G37" s="22">
        <v>60998</v>
      </c>
      <c r="H37" s="22">
        <v>2368</v>
      </c>
      <c r="I37" s="22">
        <v>2368</v>
      </c>
      <c r="J37" s="22">
        <v>65734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65734</v>
      </c>
      <c r="X37" s="22">
        <v>146661</v>
      </c>
      <c r="Y37" s="22">
        <v>-80927</v>
      </c>
      <c r="Z37" s="23">
        <v>-55.179631940324967</v>
      </c>
      <c r="AA37" s="20">
        <v>586650</v>
      </c>
    </row>
    <row r="38" spans="1:27" x14ac:dyDescent="0.25">
      <c r="A38" s="19" t="s">
        <v>64</v>
      </c>
      <c r="B38" s="15" t="s">
        <v>32</v>
      </c>
      <c r="C38" s="20">
        <v>1806606</v>
      </c>
      <c r="D38" s="20"/>
      <c r="E38" s="21">
        <v>780000</v>
      </c>
      <c r="F38" s="22">
        <v>780000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195000</v>
      </c>
      <c r="Y38" s="22">
        <v>-195000</v>
      </c>
      <c r="Z38" s="23">
        <v>-100</v>
      </c>
      <c r="AA38" s="20">
        <v>780000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341891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306996</v>
      </c>
      <c r="D44" s="20"/>
      <c r="E44" s="21">
        <v>355192</v>
      </c>
      <c r="F44" s="22">
        <v>355192</v>
      </c>
      <c r="G44" s="22">
        <v>12497</v>
      </c>
      <c r="H44" s="22"/>
      <c r="I44" s="22"/>
      <c r="J44" s="22">
        <v>12497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12497</v>
      </c>
      <c r="X44" s="22">
        <v>88794</v>
      </c>
      <c r="Y44" s="22">
        <v>-76297</v>
      </c>
      <c r="Z44" s="23">
        <v>-85.925850845777859</v>
      </c>
      <c r="AA44" s="20">
        <v>355192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38008325</v>
      </c>
      <c r="D47" s="29">
        <f t="shared" ref="D47:Y47" si="1">SUM(D34:D46)</f>
        <v>0</v>
      </c>
      <c r="E47" s="30">
        <f t="shared" si="1"/>
        <v>39452559</v>
      </c>
      <c r="F47" s="31">
        <f t="shared" si="1"/>
        <v>39452559</v>
      </c>
      <c r="G47" s="31">
        <f t="shared" si="1"/>
        <v>73495</v>
      </c>
      <c r="H47" s="31">
        <f t="shared" si="1"/>
        <v>721995</v>
      </c>
      <c r="I47" s="31">
        <f t="shared" si="1"/>
        <v>2668</v>
      </c>
      <c r="J47" s="31">
        <f t="shared" si="1"/>
        <v>798158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798158</v>
      </c>
      <c r="X47" s="31">
        <f t="shared" si="1"/>
        <v>9863139</v>
      </c>
      <c r="Y47" s="31">
        <f t="shared" si="1"/>
        <v>-9064981</v>
      </c>
      <c r="Z47" s="32">
        <f>+IF(X47&lt;&gt;0,+(Y47/X47)*100,0)</f>
        <v>-91.907667528562669</v>
      </c>
      <c r="AA47" s="29">
        <f>SUM(AA34:AA46)</f>
        <v>39452559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-11394972</v>
      </c>
      <c r="D48" s="39">
        <f t="shared" si="2"/>
        <v>0</v>
      </c>
      <c r="E48" s="40">
        <f t="shared" si="2"/>
        <v>-9040463</v>
      </c>
      <c r="F48" s="41">
        <f t="shared" si="2"/>
        <v>-9040463</v>
      </c>
      <c r="G48" s="41">
        <f t="shared" si="2"/>
        <v>1576777</v>
      </c>
      <c r="H48" s="41">
        <f t="shared" si="2"/>
        <v>1481094</v>
      </c>
      <c r="I48" s="41">
        <f t="shared" si="2"/>
        <v>1464645</v>
      </c>
      <c r="J48" s="41">
        <f t="shared" si="2"/>
        <v>4522516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4522516</v>
      </c>
      <c r="X48" s="41">
        <f t="shared" si="2"/>
        <v>-2260113</v>
      </c>
      <c r="Y48" s="41">
        <f t="shared" si="2"/>
        <v>6782629</v>
      </c>
      <c r="Z48" s="42">
        <f>+IF(X48&lt;&gt;0,+(Y48/X48)*100,0)</f>
        <v>-300.10132236750991</v>
      </c>
      <c r="AA48" s="39">
        <f>+AA32-AA47</f>
        <v>-9040463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-11394972</v>
      </c>
      <c r="D51" s="48">
        <f t="shared" si="3"/>
        <v>0</v>
      </c>
      <c r="E51" s="49">
        <f t="shared" si="3"/>
        <v>-9040463</v>
      </c>
      <c r="F51" s="50">
        <f t="shared" si="3"/>
        <v>-9040463</v>
      </c>
      <c r="G51" s="50">
        <f t="shared" si="3"/>
        <v>1576777</v>
      </c>
      <c r="H51" s="50">
        <f t="shared" si="3"/>
        <v>1481094</v>
      </c>
      <c r="I51" s="50">
        <f t="shared" si="3"/>
        <v>1464645</v>
      </c>
      <c r="J51" s="50">
        <f t="shared" si="3"/>
        <v>4522516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4522516</v>
      </c>
      <c r="X51" s="50">
        <f t="shared" si="3"/>
        <v>-2260113</v>
      </c>
      <c r="Y51" s="50">
        <f t="shared" si="3"/>
        <v>6782629</v>
      </c>
      <c r="Z51" s="51">
        <f>+IF(X51&lt;&gt;0,+(Y51/X51)*100,0)</f>
        <v>-300.10132236750991</v>
      </c>
      <c r="AA51" s="48">
        <f>SUM(AA48:AA50)</f>
        <v>-9040463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-11394972</v>
      </c>
      <c r="D53" s="54">
        <f>+D51-D52</f>
        <v>0</v>
      </c>
      <c r="E53" s="55">
        <f t="shared" si="4"/>
        <v>-9040463</v>
      </c>
      <c r="F53" s="56">
        <f t="shared" si="4"/>
        <v>-9040463</v>
      </c>
      <c r="G53" s="56">
        <f t="shared" si="4"/>
        <v>1576777</v>
      </c>
      <c r="H53" s="56">
        <f t="shared" si="4"/>
        <v>1481094</v>
      </c>
      <c r="I53" s="56">
        <f t="shared" si="4"/>
        <v>1464645</v>
      </c>
      <c r="J53" s="56">
        <f t="shared" si="4"/>
        <v>4522516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4522516</v>
      </c>
      <c r="X53" s="56">
        <f t="shared" si="4"/>
        <v>-2260113</v>
      </c>
      <c r="Y53" s="56">
        <f t="shared" si="4"/>
        <v>6782629</v>
      </c>
      <c r="Z53" s="57">
        <f>+IF(X53&lt;&gt;0,+(Y53/X53)*100,0)</f>
        <v>-300.10132236750991</v>
      </c>
      <c r="AA53" s="54">
        <f>+AA51-AA52</f>
        <v>-9040463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-11394972</v>
      </c>
      <c r="D56" s="48">
        <f>SUM(D53:D55)</f>
        <v>0</v>
      </c>
      <c r="E56" s="49">
        <f t="shared" si="5"/>
        <v>-9040463</v>
      </c>
      <c r="F56" s="50">
        <f t="shared" si="5"/>
        <v>-9040463</v>
      </c>
      <c r="G56" s="50">
        <f t="shared" si="5"/>
        <v>1576777</v>
      </c>
      <c r="H56" s="50">
        <f t="shared" si="5"/>
        <v>1481094</v>
      </c>
      <c r="I56" s="50">
        <f t="shared" si="5"/>
        <v>1464645</v>
      </c>
      <c r="J56" s="50">
        <f t="shared" si="5"/>
        <v>4522516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4522516</v>
      </c>
      <c r="X56" s="50">
        <f t="shared" si="5"/>
        <v>-2260113</v>
      </c>
      <c r="Y56" s="50">
        <f t="shared" si="5"/>
        <v>6782629</v>
      </c>
      <c r="Z56" s="51">
        <f>+IF(X56&lt;&gt;0,+(Y56/X56)*100,0)</f>
        <v>-300.10132236750991</v>
      </c>
      <c r="AA56" s="48">
        <f>SUM(AA53:AA55)</f>
        <v>-9040463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-11394972</v>
      </c>
      <c r="D59" s="65">
        <f>SUM(D56:D58)</f>
        <v>0</v>
      </c>
      <c r="E59" s="66">
        <f t="shared" si="6"/>
        <v>-9040463</v>
      </c>
      <c r="F59" s="67">
        <f t="shared" si="6"/>
        <v>-9040463</v>
      </c>
      <c r="G59" s="67">
        <f t="shared" si="6"/>
        <v>1576777</v>
      </c>
      <c r="H59" s="67">
        <f t="shared" si="6"/>
        <v>1481094</v>
      </c>
      <c r="I59" s="67">
        <f t="shared" si="6"/>
        <v>1464645</v>
      </c>
      <c r="J59" s="67">
        <f t="shared" si="6"/>
        <v>4522516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4522516</v>
      </c>
      <c r="X59" s="67">
        <f t="shared" si="6"/>
        <v>-2260113</v>
      </c>
      <c r="Y59" s="67">
        <f t="shared" si="6"/>
        <v>6782629</v>
      </c>
      <c r="Z59" s="68">
        <f>+IF(X59&lt;&gt;0,+(Y59/X59)*100,0)</f>
        <v>-300.10132236750991</v>
      </c>
      <c r="AA59" s="65">
        <f>SUM(AA56:AA58)</f>
        <v>-9040463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42327863</v>
      </c>
      <c r="D6" s="20"/>
      <c r="E6" s="21">
        <v>58638464</v>
      </c>
      <c r="F6" s="22">
        <v>58638464</v>
      </c>
      <c r="G6" s="22">
        <v>2731824</v>
      </c>
      <c r="H6" s="22">
        <v>4518009</v>
      </c>
      <c r="I6" s="22">
        <v>4246127</v>
      </c>
      <c r="J6" s="22">
        <v>11495960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11495960</v>
      </c>
      <c r="X6" s="22">
        <v>14659614</v>
      </c>
      <c r="Y6" s="22">
        <v>-3163654</v>
      </c>
      <c r="Z6" s="23">
        <v>-21.58074557761207</v>
      </c>
      <c r="AA6" s="20">
        <v>58638464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487314</v>
      </c>
      <c r="D13" s="20"/>
      <c r="E13" s="21">
        <v>598190</v>
      </c>
      <c r="F13" s="22">
        <v>598190</v>
      </c>
      <c r="G13" s="22">
        <v>52441</v>
      </c>
      <c r="H13" s="22">
        <v>53853</v>
      </c>
      <c r="I13" s="22">
        <v>55071</v>
      </c>
      <c r="J13" s="22">
        <v>161365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161365</v>
      </c>
      <c r="X13" s="22">
        <v>149547</v>
      </c>
      <c r="Y13" s="22">
        <v>11818</v>
      </c>
      <c r="Z13" s="23">
        <v>7.9025323142557182</v>
      </c>
      <c r="AA13" s="20">
        <v>598190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126135</v>
      </c>
      <c r="D19" s="20"/>
      <c r="E19" s="21">
        <v>133340</v>
      </c>
      <c r="F19" s="22">
        <v>133340</v>
      </c>
      <c r="G19" s="22"/>
      <c r="H19" s="22">
        <v>900</v>
      </c>
      <c r="I19" s="22">
        <v>3565</v>
      </c>
      <c r="J19" s="22">
        <v>4465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4465</v>
      </c>
      <c r="X19" s="22">
        <v>33336</v>
      </c>
      <c r="Y19" s="22">
        <v>-28871</v>
      </c>
      <c r="Z19" s="23">
        <v>-86.606071514278852</v>
      </c>
      <c r="AA19" s="20">
        <v>133340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46582</v>
      </c>
      <c r="D23" s="20"/>
      <c r="E23" s="21">
        <v>87980</v>
      </c>
      <c r="F23" s="22">
        <v>87980</v>
      </c>
      <c r="G23" s="22"/>
      <c r="H23" s="22">
        <v>29254</v>
      </c>
      <c r="I23" s="22">
        <v>4525</v>
      </c>
      <c r="J23" s="22">
        <v>33779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33779</v>
      </c>
      <c r="X23" s="22">
        <v>21996</v>
      </c>
      <c r="Y23" s="22">
        <v>11783</v>
      </c>
      <c r="Z23" s="23">
        <v>53.568830696490267</v>
      </c>
      <c r="AA23" s="20">
        <v>87980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9166890</v>
      </c>
      <c r="F25" s="22">
        <v>9166890</v>
      </c>
      <c r="G25" s="22">
        <v>17175000</v>
      </c>
      <c r="H25" s="22"/>
      <c r="I25" s="22"/>
      <c r="J25" s="22">
        <v>17175000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17175000</v>
      </c>
      <c r="X25" s="22">
        <v>2291724</v>
      </c>
      <c r="Y25" s="22">
        <v>14883276</v>
      </c>
      <c r="Z25" s="23">
        <v>649.43579593354173</v>
      </c>
      <c r="AA25" s="20">
        <v>9166890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42987894</v>
      </c>
      <c r="D32" s="29">
        <f t="shared" ref="D32:Y32" si="0">SUM(D6:D31)</f>
        <v>0</v>
      </c>
      <c r="E32" s="30">
        <f t="shared" si="0"/>
        <v>68624864</v>
      </c>
      <c r="F32" s="31">
        <f t="shared" si="0"/>
        <v>68624864</v>
      </c>
      <c r="G32" s="31">
        <f t="shared" si="0"/>
        <v>19959265</v>
      </c>
      <c r="H32" s="31">
        <f t="shared" si="0"/>
        <v>4602016</v>
      </c>
      <c r="I32" s="31">
        <f t="shared" si="0"/>
        <v>4309288</v>
      </c>
      <c r="J32" s="31">
        <f t="shared" si="0"/>
        <v>28870569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28870569</v>
      </c>
      <c r="X32" s="31">
        <f t="shared" si="0"/>
        <v>17156217</v>
      </c>
      <c r="Y32" s="31">
        <f t="shared" si="0"/>
        <v>11714352</v>
      </c>
      <c r="Z32" s="32">
        <f>+IF(X32&lt;&gt;0,+(Y32/X32)*100,0)</f>
        <v>68.280507293653372</v>
      </c>
      <c r="AA32" s="29">
        <f>SUM(AA6:AA31)</f>
        <v>68624864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5152809</v>
      </c>
      <c r="D34" s="20"/>
      <c r="E34" s="21">
        <v>5740743</v>
      </c>
      <c r="F34" s="22">
        <v>5740743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1435191</v>
      </c>
      <c r="Y34" s="22">
        <v>-1435191</v>
      </c>
      <c r="Z34" s="23">
        <v>-100</v>
      </c>
      <c r="AA34" s="20">
        <v>5740743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59308699</v>
      </c>
      <c r="D36" s="20"/>
      <c r="E36" s="21">
        <v>74461683</v>
      </c>
      <c r="F36" s="22">
        <v>74461683</v>
      </c>
      <c r="G36" s="22"/>
      <c r="H36" s="22">
        <v>16201738</v>
      </c>
      <c r="I36" s="22">
        <v>301626</v>
      </c>
      <c r="J36" s="22">
        <v>16503364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16503364</v>
      </c>
      <c r="X36" s="22">
        <v>18615420</v>
      </c>
      <c r="Y36" s="22">
        <v>-2112056</v>
      </c>
      <c r="Z36" s="23">
        <v>-11.345733805629957</v>
      </c>
      <c r="AA36" s="20">
        <v>74461683</v>
      </c>
    </row>
    <row r="37" spans="1:27" x14ac:dyDescent="0.25">
      <c r="A37" s="19" t="s">
        <v>63</v>
      </c>
      <c r="B37" s="15" t="s">
        <v>32</v>
      </c>
      <c r="C37" s="20">
        <v>235316</v>
      </c>
      <c r="D37" s="20"/>
      <c r="E37" s="21">
        <v>1067113</v>
      </c>
      <c r="F37" s="22">
        <v>1067113</v>
      </c>
      <c r="G37" s="22">
        <v>2601</v>
      </c>
      <c r="H37" s="22">
        <v>8446</v>
      </c>
      <c r="I37" s="22">
        <v>22075</v>
      </c>
      <c r="J37" s="22">
        <v>33122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33122</v>
      </c>
      <c r="X37" s="22">
        <v>266781</v>
      </c>
      <c r="Y37" s="22">
        <v>-233659</v>
      </c>
      <c r="Z37" s="23">
        <v>-87.584573114277248</v>
      </c>
      <c r="AA37" s="20">
        <v>1067113</v>
      </c>
    </row>
    <row r="38" spans="1:27" x14ac:dyDescent="0.25">
      <c r="A38" s="19" t="s">
        <v>64</v>
      </c>
      <c r="B38" s="15" t="s">
        <v>32</v>
      </c>
      <c r="C38" s="20">
        <v>-1423417</v>
      </c>
      <c r="D38" s="20"/>
      <c r="E38" s="21">
        <v>4395647</v>
      </c>
      <c r="F38" s="22">
        <v>4395647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1098912</v>
      </c>
      <c r="Y38" s="22">
        <v>-1098912</v>
      </c>
      <c r="Z38" s="23">
        <v>-100</v>
      </c>
      <c r="AA38" s="20">
        <v>4395647</v>
      </c>
    </row>
    <row r="39" spans="1:27" x14ac:dyDescent="0.25">
      <c r="A39" s="19" t="s">
        <v>65</v>
      </c>
      <c r="B39" s="15" t="s">
        <v>32</v>
      </c>
      <c r="C39" s="20">
        <v>2700400</v>
      </c>
      <c r="D39" s="20"/>
      <c r="E39" s="21">
        <v>2783715</v>
      </c>
      <c r="F39" s="22">
        <v>2783715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695928</v>
      </c>
      <c r="Y39" s="22">
        <v>-695928</v>
      </c>
      <c r="Z39" s="23">
        <v>-100</v>
      </c>
      <c r="AA39" s="20">
        <v>2783715</v>
      </c>
    </row>
    <row r="40" spans="1:27" x14ac:dyDescent="0.25">
      <c r="A40" s="19" t="s">
        <v>40</v>
      </c>
      <c r="B40" s="15" t="s">
        <v>32</v>
      </c>
      <c r="C40" s="20">
        <v>190399</v>
      </c>
      <c r="D40" s="20"/>
      <c r="E40" s="21">
        <v>55683</v>
      </c>
      <c r="F40" s="22">
        <v>55683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13920</v>
      </c>
      <c r="Y40" s="22">
        <v>-13920</v>
      </c>
      <c r="Z40" s="23">
        <v>-100</v>
      </c>
      <c r="AA40" s="20">
        <v>55683</v>
      </c>
    </row>
    <row r="41" spans="1:27" x14ac:dyDescent="0.25">
      <c r="A41" s="19" t="s">
        <v>66</v>
      </c>
      <c r="B41" s="15" t="s">
        <v>32</v>
      </c>
      <c r="C41" s="20">
        <v>444974</v>
      </c>
      <c r="D41" s="20"/>
      <c r="E41" s="21">
        <v>1901200</v>
      </c>
      <c r="F41" s="22">
        <v>1901200</v>
      </c>
      <c r="G41" s="22">
        <v>1776</v>
      </c>
      <c r="H41" s="22">
        <v>2042</v>
      </c>
      <c r="I41" s="22">
        <v>3818</v>
      </c>
      <c r="J41" s="22">
        <v>7636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7636</v>
      </c>
      <c r="X41" s="22">
        <v>475302</v>
      </c>
      <c r="Y41" s="22">
        <v>-467666</v>
      </c>
      <c r="Z41" s="23">
        <v>-98.393442484988498</v>
      </c>
      <c r="AA41" s="20">
        <v>1901200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2899220</v>
      </c>
      <c r="D43" s="20"/>
      <c r="E43" s="21">
        <v>807283</v>
      </c>
      <c r="F43" s="22">
        <v>807283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201822</v>
      </c>
      <c r="Y43" s="22">
        <v>-201822</v>
      </c>
      <c r="Z43" s="23">
        <v>-100</v>
      </c>
      <c r="AA43" s="20">
        <v>807283</v>
      </c>
    </row>
    <row r="44" spans="1:27" x14ac:dyDescent="0.25">
      <c r="A44" s="19" t="s">
        <v>69</v>
      </c>
      <c r="B44" s="15" t="s">
        <v>32</v>
      </c>
      <c r="C44" s="20">
        <v>303630</v>
      </c>
      <c r="D44" s="20"/>
      <c r="E44" s="21">
        <v>400845</v>
      </c>
      <c r="F44" s="22">
        <v>400845</v>
      </c>
      <c r="G44" s="22">
        <v>280351</v>
      </c>
      <c r="H44" s="22">
        <v>295563</v>
      </c>
      <c r="I44" s="22">
        <v>456831</v>
      </c>
      <c r="J44" s="22">
        <v>1032745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1032745</v>
      </c>
      <c r="X44" s="22">
        <v>100209</v>
      </c>
      <c r="Y44" s="22">
        <v>932536</v>
      </c>
      <c r="Z44" s="23">
        <v>930.59106467482968</v>
      </c>
      <c r="AA44" s="20">
        <v>400845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69812030</v>
      </c>
      <c r="D47" s="29">
        <f t="shared" ref="D47:Y47" si="1">SUM(D34:D46)</f>
        <v>0</v>
      </c>
      <c r="E47" s="30">
        <f t="shared" si="1"/>
        <v>91613912</v>
      </c>
      <c r="F47" s="31">
        <f t="shared" si="1"/>
        <v>91613912</v>
      </c>
      <c r="G47" s="31">
        <f t="shared" si="1"/>
        <v>284728</v>
      </c>
      <c r="H47" s="31">
        <f t="shared" si="1"/>
        <v>16507789</v>
      </c>
      <c r="I47" s="31">
        <f t="shared" si="1"/>
        <v>784350</v>
      </c>
      <c r="J47" s="31">
        <f t="shared" si="1"/>
        <v>17576867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17576867</v>
      </c>
      <c r="X47" s="31">
        <f t="shared" si="1"/>
        <v>22903485</v>
      </c>
      <c r="Y47" s="31">
        <f t="shared" si="1"/>
        <v>-5326618</v>
      </c>
      <c r="Z47" s="32">
        <f>+IF(X47&lt;&gt;0,+(Y47/X47)*100,0)</f>
        <v>-23.256801312114728</v>
      </c>
      <c r="AA47" s="29">
        <f>SUM(AA34:AA46)</f>
        <v>91613912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-26824136</v>
      </c>
      <c r="D48" s="39">
        <f t="shared" si="2"/>
        <v>0</v>
      </c>
      <c r="E48" s="40">
        <f t="shared" si="2"/>
        <v>-22989048</v>
      </c>
      <c r="F48" s="41">
        <f t="shared" si="2"/>
        <v>-22989048</v>
      </c>
      <c r="G48" s="41">
        <f t="shared" si="2"/>
        <v>19674537</v>
      </c>
      <c r="H48" s="41">
        <f t="shared" si="2"/>
        <v>-11905773</v>
      </c>
      <c r="I48" s="41">
        <f t="shared" si="2"/>
        <v>3524938</v>
      </c>
      <c r="J48" s="41">
        <f t="shared" si="2"/>
        <v>11293702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11293702</v>
      </c>
      <c r="X48" s="41">
        <f t="shared" si="2"/>
        <v>-5747268</v>
      </c>
      <c r="Y48" s="41">
        <f t="shared" si="2"/>
        <v>17040970</v>
      </c>
      <c r="Z48" s="42">
        <f>+IF(X48&lt;&gt;0,+(Y48/X48)*100,0)</f>
        <v>-296.50557447468952</v>
      </c>
      <c r="AA48" s="39">
        <f>+AA32-AA47</f>
        <v>-22989048</v>
      </c>
    </row>
    <row r="49" spans="1:27" x14ac:dyDescent="0.25">
      <c r="A49" s="43" t="s">
        <v>74</v>
      </c>
      <c r="B49" s="15" t="s">
        <v>32</v>
      </c>
      <c r="C49" s="20">
        <v>4500000</v>
      </c>
      <c r="D49" s="20"/>
      <c r="E49" s="21">
        <v>6237000</v>
      </c>
      <c r="F49" s="22">
        <v>6237000</v>
      </c>
      <c r="G49" s="22">
        <v>2191329</v>
      </c>
      <c r="H49" s="22"/>
      <c r="I49" s="22">
        <v>544311</v>
      </c>
      <c r="J49" s="22">
        <v>2735640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2735640</v>
      </c>
      <c r="X49" s="22">
        <v>1559250</v>
      </c>
      <c r="Y49" s="22">
        <v>1176390</v>
      </c>
      <c r="Z49" s="23">
        <v>75.44588744588745</v>
      </c>
      <c r="AA49" s="20">
        <v>6237000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-22324136</v>
      </c>
      <c r="D51" s="48">
        <f t="shared" si="3"/>
        <v>0</v>
      </c>
      <c r="E51" s="49">
        <f t="shared" si="3"/>
        <v>-16752048</v>
      </c>
      <c r="F51" s="50">
        <f t="shared" si="3"/>
        <v>-16752048</v>
      </c>
      <c r="G51" s="50">
        <f t="shared" si="3"/>
        <v>21865866</v>
      </c>
      <c r="H51" s="50">
        <f t="shared" si="3"/>
        <v>-11905773</v>
      </c>
      <c r="I51" s="50">
        <f t="shared" si="3"/>
        <v>4069249</v>
      </c>
      <c r="J51" s="50">
        <f t="shared" si="3"/>
        <v>14029342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14029342</v>
      </c>
      <c r="X51" s="50">
        <f t="shared" si="3"/>
        <v>-4188018</v>
      </c>
      <c r="Y51" s="50">
        <f t="shared" si="3"/>
        <v>18217360</v>
      </c>
      <c r="Z51" s="51">
        <f>+IF(X51&lt;&gt;0,+(Y51/X51)*100,0)</f>
        <v>-434.98762421746989</v>
      </c>
      <c r="AA51" s="48">
        <f>SUM(AA48:AA50)</f>
        <v>-16752048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-22324136</v>
      </c>
      <c r="D53" s="54">
        <f>+D51-D52</f>
        <v>0</v>
      </c>
      <c r="E53" s="55">
        <f t="shared" si="4"/>
        <v>-16752048</v>
      </c>
      <c r="F53" s="56">
        <f t="shared" si="4"/>
        <v>-16752048</v>
      </c>
      <c r="G53" s="56">
        <f t="shared" si="4"/>
        <v>21865866</v>
      </c>
      <c r="H53" s="56">
        <f t="shared" si="4"/>
        <v>-11905773</v>
      </c>
      <c r="I53" s="56">
        <f t="shared" si="4"/>
        <v>4069249</v>
      </c>
      <c r="J53" s="56">
        <f t="shared" si="4"/>
        <v>14029342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14029342</v>
      </c>
      <c r="X53" s="56">
        <f t="shared" si="4"/>
        <v>-4188018</v>
      </c>
      <c r="Y53" s="56">
        <f t="shared" si="4"/>
        <v>18217360</v>
      </c>
      <c r="Z53" s="57">
        <f>+IF(X53&lt;&gt;0,+(Y53/X53)*100,0)</f>
        <v>-434.98762421746989</v>
      </c>
      <c r="AA53" s="54">
        <f>+AA51-AA52</f>
        <v>-16752048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-22324136</v>
      </c>
      <c r="D56" s="48">
        <f>SUM(D53:D55)</f>
        <v>0</v>
      </c>
      <c r="E56" s="49">
        <f t="shared" si="5"/>
        <v>-16752048</v>
      </c>
      <c r="F56" s="50">
        <f t="shared" si="5"/>
        <v>-16752048</v>
      </c>
      <c r="G56" s="50">
        <f t="shared" si="5"/>
        <v>21865866</v>
      </c>
      <c r="H56" s="50">
        <f t="shared" si="5"/>
        <v>-11905773</v>
      </c>
      <c r="I56" s="50">
        <f t="shared" si="5"/>
        <v>4069249</v>
      </c>
      <c r="J56" s="50">
        <f t="shared" si="5"/>
        <v>14029342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14029342</v>
      </c>
      <c r="X56" s="50">
        <f t="shared" si="5"/>
        <v>-4188018</v>
      </c>
      <c r="Y56" s="50">
        <f t="shared" si="5"/>
        <v>18217360</v>
      </c>
      <c r="Z56" s="51">
        <f>+IF(X56&lt;&gt;0,+(Y56/X56)*100,0)</f>
        <v>-434.98762421746989</v>
      </c>
      <c r="AA56" s="48">
        <f>SUM(AA53:AA55)</f>
        <v>-16752048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-22324136</v>
      </c>
      <c r="D59" s="65">
        <f>SUM(D56:D58)</f>
        <v>0</v>
      </c>
      <c r="E59" s="66">
        <f t="shared" si="6"/>
        <v>-16752048</v>
      </c>
      <c r="F59" s="67">
        <f t="shared" si="6"/>
        <v>-16752048</v>
      </c>
      <c r="G59" s="67">
        <f t="shared" si="6"/>
        <v>21865866</v>
      </c>
      <c r="H59" s="67">
        <f t="shared" si="6"/>
        <v>-11905773</v>
      </c>
      <c r="I59" s="67">
        <f t="shared" si="6"/>
        <v>4069249</v>
      </c>
      <c r="J59" s="67">
        <f t="shared" si="6"/>
        <v>14029342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14029342</v>
      </c>
      <c r="X59" s="67">
        <f t="shared" si="6"/>
        <v>-4188018</v>
      </c>
      <c r="Y59" s="67">
        <f t="shared" si="6"/>
        <v>18217360</v>
      </c>
      <c r="Z59" s="68">
        <f>+IF(X59&lt;&gt;0,+(Y59/X59)*100,0)</f>
        <v>-434.98762421746989</v>
      </c>
      <c r="AA59" s="65">
        <f>SUM(AA56:AA58)</f>
        <v>-16752048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117256001</v>
      </c>
      <c r="F6" s="22">
        <v>117256001</v>
      </c>
      <c r="G6" s="22"/>
      <c r="H6" s="22">
        <v>8080584</v>
      </c>
      <c r="I6" s="22">
        <v>6557298</v>
      </c>
      <c r="J6" s="22">
        <v>14637882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14637882</v>
      </c>
      <c r="X6" s="22">
        <v>29313968</v>
      </c>
      <c r="Y6" s="22">
        <v>-14676086</v>
      </c>
      <c r="Z6" s="23">
        <v>-50.065163474286386</v>
      </c>
      <c r="AA6" s="20">
        <v>117256001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1318883</v>
      </c>
      <c r="F13" s="22">
        <v>1318883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329720</v>
      </c>
      <c r="Y13" s="22">
        <v>-329720</v>
      </c>
      <c r="Z13" s="23">
        <v>-100</v>
      </c>
      <c r="AA13" s="20">
        <v>1318883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118574884</v>
      </c>
      <c r="F32" s="31">
        <f t="shared" si="0"/>
        <v>118574884</v>
      </c>
      <c r="G32" s="31">
        <f t="shared" si="0"/>
        <v>0</v>
      </c>
      <c r="H32" s="31">
        <f t="shared" si="0"/>
        <v>8080584</v>
      </c>
      <c r="I32" s="31">
        <f t="shared" si="0"/>
        <v>6557298</v>
      </c>
      <c r="J32" s="31">
        <f t="shared" si="0"/>
        <v>14637882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14637882</v>
      </c>
      <c r="X32" s="31">
        <f t="shared" si="0"/>
        <v>29643688</v>
      </c>
      <c r="Y32" s="31">
        <f t="shared" si="0"/>
        <v>-15005806</v>
      </c>
      <c r="Z32" s="32">
        <f>+IF(X32&lt;&gt;0,+(Y32/X32)*100,0)</f>
        <v>-50.620577304686243</v>
      </c>
      <c r="AA32" s="29">
        <f>SUM(AA6:AA31)</f>
        <v>118574884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7054045</v>
      </c>
      <c r="F34" s="22">
        <v>7054045</v>
      </c>
      <c r="G34" s="22"/>
      <c r="H34" s="22">
        <v>544188</v>
      </c>
      <c r="I34" s="22">
        <v>514918</v>
      </c>
      <c r="J34" s="22">
        <v>1059106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1059106</v>
      </c>
      <c r="X34" s="22">
        <v>1763521</v>
      </c>
      <c r="Y34" s="22">
        <v>-704415</v>
      </c>
      <c r="Z34" s="23">
        <v>-39.943669511165446</v>
      </c>
      <c r="AA34" s="20">
        <v>7054045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>
        <v>120070000</v>
      </c>
      <c r="F36" s="22">
        <v>120070000</v>
      </c>
      <c r="G36" s="22"/>
      <c r="H36" s="22"/>
      <c r="I36" s="22">
        <v>120897</v>
      </c>
      <c r="J36" s="22">
        <v>120897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120897</v>
      </c>
      <c r="X36" s="22">
        <v>30017503</v>
      </c>
      <c r="Y36" s="22">
        <v>-29896606</v>
      </c>
      <c r="Z36" s="23">
        <v>-99.597244980703422</v>
      </c>
      <c r="AA36" s="20">
        <v>120070000</v>
      </c>
    </row>
    <row r="37" spans="1:27" x14ac:dyDescent="0.25">
      <c r="A37" s="19" t="s">
        <v>63</v>
      </c>
      <c r="B37" s="15" t="s">
        <v>32</v>
      </c>
      <c r="C37" s="20"/>
      <c r="D37" s="20"/>
      <c r="E37" s="21">
        <v>3572033</v>
      </c>
      <c r="F37" s="22">
        <v>3572033</v>
      </c>
      <c r="G37" s="22"/>
      <c r="H37" s="22">
        <v>2328410</v>
      </c>
      <c r="I37" s="22">
        <v>1387</v>
      </c>
      <c r="J37" s="22">
        <v>2329797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2329797</v>
      </c>
      <c r="X37" s="22">
        <v>893012</v>
      </c>
      <c r="Y37" s="22">
        <v>1436785</v>
      </c>
      <c r="Z37" s="23">
        <v>160.89201488893767</v>
      </c>
      <c r="AA37" s="20">
        <v>3572033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>
        <v>14180000</v>
      </c>
      <c r="F40" s="22">
        <v>14180000</v>
      </c>
      <c r="G40" s="22"/>
      <c r="H40" s="22">
        <v>2853</v>
      </c>
      <c r="I40" s="22"/>
      <c r="J40" s="22">
        <v>2853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2853</v>
      </c>
      <c r="X40" s="22">
        <v>3544997</v>
      </c>
      <c r="Y40" s="22">
        <v>-3542144</v>
      </c>
      <c r="Z40" s="23">
        <v>-99.919520383233049</v>
      </c>
      <c r="AA40" s="20">
        <v>14180000</v>
      </c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676762</v>
      </c>
      <c r="F44" s="22">
        <v>676762</v>
      </c>
      <c r="G44" s="22"/>
      <c r="H44" s="22">
        <v>64364</v>
      </c>
      <c r="I44" s="22">
        <v>5802</v>
      </c>
      <c r="J44" s="22">
        <v>70166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70166</v>
      </c>
      <c r="X44" s="22">
        <v>169198</v>
      </c>
      <c r="Y44" s="22">
        <v>-99032</v>
      </c>
      <c r="Z44" s="23">
        <v>-58.530242674263292</v>
      </c>
      <c r="AA44" s="20">
        <v>676762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145552840</v>
      </c>
      <c r="F47" s="31">
        <f t="shared" si="1"/>
        <v>145552840</v>
      </c>
      <c r="G47" s="31">
        <f t="shared" si="1"/>
        <v>0</v>
      </c>
      <c r="H47" s="31">
        <f t="shared" si="1"/>
        <v>2939815</v>
      </c>
      <c r="I47" s="31">
        <f t="shared" si="1"/>
        <v>643004</v>
      </c>
      <c r="J47" s="31">
        <f t="shared" si="1"/>
        <v>3582819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3582819</v>
      </c>
      <c r="X47" s="31">
        <f t="shared" si="1"/>
        <v>36388231</v>
      </c>
      <c r="Y47" s="31">
        <f t="shared" si="1"/>
        <v>-32805412</v>
      </c>
      <c r="Z47" s="32">
        <f>+IF(X47&lt;&gt;0,+(Y47/X47)*100,0)</f>
        <v>-90.153907179494382</v>
      </c>
      <c r="AA47" s="29">
        <f>SUM(AA34:AA46)</f>
        <v>145552840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-26977956</v>
      </c>
      <c r="F48" s="41">
        <f t="shared" si="2"/>
        <v>-26977956</v>
      </c>
      <c r="G48" s="41">
        <f t="shared" si="2"/>
        <v>0</v>
      </c>
      <c r="H48" s="41">
        <f t="shared" si="2"/>
        <v>5140769</v>
      </c>
      <c r="I48" s="41">
        <f t="shared" si="2"/>
        <v>5914294</v>
      </c>
      <c r="J48" s="41">
        <f t="shared" si="2"/>
        <v>11055063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11055063</v>
      </c>
      <c r="X48" s="41">
        <f t="shared" si="2"/>
        <v>-6744543</v>
      </c>
      <c r="Y48" s="41">
        <f t="shared" si="2"/>
        <v>17799606</v>
      </c>
      <c r="Z48" s="42">
        <f>+IF(X48&lt;&gt;0,+(Y48/X48)*100,0)</f>
        <v>-263.91122422972171</v>
      </c>
      <c r="AA48" s="39">
        <f>+AA32-AA47</f>
        <v>-26977956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6925000</v>
      </c>
      <c r="F49" s="22">
        <v>6925000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1731253</v>
      </c>
      <c r="Y49" s="22">
        <v>-1731253</v>
      </c>
      <c r="Z49" s="23">
        <v>-100</v>
      </c>
      <c r="AA49" s="20">
        <v>6925000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-20052956</v>
      </c>
      <c r="F51" s="50">
        <f t="shared" si="3"/>
        <v>-20052956</v>
      </c>
      <c r="G51" s="50">
        <f t="shared" si="3"/>
        <v>0</v>
      </c>
      <c r="H51" s="50">
        <f t="shared" si="3"/>
        <v>5140769</v>
      </c>
      <c r="I51" s="50">
        <f t="shared" si="3"/>
        <v>5914294</v>
      </c>
      <c r="J51" s="50">
        <f t="shared" si="3"/>
        <v>11055063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11055063</v>
      </c>
      <c r="X51" s="50">
        <f t="shared" si="3"/>
        <v>-5013290</v>
      </c>
      <c r="Y51" s="50">
        <f t="shared" si="3"/>
        <v>16068353</v>
      </c>
      <c r="Z51" s="51">
        <f>+IF(X51&lt;&gt;0,+(Y51/X51)*100,0)</f>
        <v>-320.51513078238042</v>
      </c>
      <c r="AA51" s="48">
        <f>SUM(AA48:AA50)</f>
        <v>-20052956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-20052956</v>
      </c>
      <c r="F53" s="56">
        <f t="shared" si="4"/>
        <v>-20052956</v>
      </c>
      <c r="G53" s="56">
        <f t="shared" si="4"/>
        <v>0</v>
      </c>
      <c r="H53" s="56">
        <f t="shared" si="4"/>
        <v>5140769</v>
      </c>
      <c r="I53" s="56">
        <f t="shared" si="4"/>
        <v>5914294</v>
      </c>
      <c r="J53" s="56">
        <f t="shared" si="4"/>
        <v>11055063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11055063</v>
      </c>
      <c r="X53" s="56">
        <f t="shared" si="4"/>
        <v>-5013290</v>
      </c>
      <c r="Y53" s="56">
        <f t="shared" si="4"/>
        <v>16068353</v>
      </c>
      <c r="Z53" s="57">
        <f>+IF(X53&lt;&gt;0,+(Y53/X53)*100,0)</f>
        <v>-320.51513078238042</v>
      </c>
      <c r="AA53" s="54">
        <f>+AA51-AA52</f>
        <v>-20052956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-20052956</v>
      </c>
      <c r="F56" s="50">
        <f t="shared" si="5"/>
        <v>-20052956</v>
      </c>
      <c r="G56" s="50">
        <f t="shared" si="5"/>
        <v>0</v>
      </c>
      <c r="H56" s="50">
        <f t="shared" si="5"/>
        <v>5140769</v>
      </c>
      <c r="I56" s="50">
        <f t="shared" si="5"/>
        <v>5914294</v>
      </c>
      <c r="J56" s="50">
        <f t="shared" si="5"/>
        <v>11055063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11055063</v>
      </c>
      <c r="X56" s="50">
        <f t="shared" si="5"/>
        <v>-5013290</v>
      </c>
      <c r="Y56" s="50">
        <f t="shared" si="5"/>
        <v>16068353</v>
      </c>
      <c r="Z56" s="51">
        <f>+IF(X56&lt;&gt;0,+(Y56/X56)*100,0)</f>
        <v>-320.51513078238042</v>
      </c>
      <c r="AA56" s="48">
        <f>SUM(AA53:AA55)</f>
        <v>-20052956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-20052956</v>
      </c>
      <c r="F59" s="67">
        <f t="shared" si="6"/>
        <v>-20052956</v>
      </c>
      <c r="G59" s="67">
        <f t="shared" si="6"/>
        <v>0</v>
      </c>
      <c r="H59" s="67">
        <f t="shared" si="6"/>
        <v>5140769</v>
      </c>
      <c r="I59" s="67">
        <f t="shared" si="6"/>
        <v>5914294</v>
      </c>
      <c r="J59" s="67">
        <f t="shared" si="6"/>
        <v>11055063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11055063</v>
      </c>
      <c r="X59" s="67">
        <f t="shared" si="6"/>
        <v>-5013290</v>
      </c>
      <c r="Y59" s="67">
        <f t="shared" si="6"/>
        <v>16068353</v>
      </c>
      <c r="Z59" s="68">
        <f>+IF(X59&lt;&gt;0,+(Y59/X59)*100,0)</f>
        <v>-320.51513078238042</v>
      </c>
      <c r="AA59" s="65">
        <f>SUM(AA56:AA58)</f>
        <v>-20052956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2513569</v>
      </c>
      <c r="D44" s="20"/>
      <c r="E44" s="21">
        <v>2690000</v>
      </c>
      <c r="F44" s="22">
        <v>2690000</v>
      </c>
      <c r="G44" s="22"/>
      <c r="H44" s="22"/>
      <c r="I44" s="22">
        <v>99688</v>
      </c>
      <c r="J44" s="22">
        <v>99688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99688</v>
      </c>
      <c r="X44" s="22">
        <v>672498</v>
      </c>
      <c r="Y44" s="22">
        <v>-572810</v>
      </c>
      <c r="Z44" s="23">
        <v>-85.176461491335289</v>
      </c>
      <c r="AA44" s="20">
        <v>2690000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2513569</v>
      </c>
      <c r="D47" s="29">
        <f t="shared" ref="D47:Y47" si="1">SUM(D34:D46)</f>
        <v>0</v>
      </c>
      <c r="E47" s="30">
        <f t="shared" si="1"/>
        <v>2690000</v>
      </c>
      <c r="F47" s="31">
        <f t="shared" si="1"/>
        <v>2690000</v>
      </c>
      <c r="G47" s="31">
        <f t="shared" si="1"/>
        <v>0</v>
      </c>
      <c r="H47" s="31">
        <f t="shared" si="1"/>
        <v>0</v>
      </c>
      <c r="I47" s="31">
        <f t="shared" si="1"/>
        <v>99688</v>
      </c>
      <c r="J47" s="31">
        <f t="shared" si="1"/>
        <v>99688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99688</v>
      </c>
      <c r="X47" s="31">
        <f t="shared" si="1"/>
        <v>672498</v>
      </c>
      <c r="Y47" s="31">
        <f t="shared" si="1"/>
        <v>-572810</v>
      </c>
      <c r="Z47" s="32">
        <f>+IF(X47&lt;&gt;0,+(Y47/X47)*100,0)</f>
        <v>-85.176461491335289</v>
      </c>
      <c r="AA47" s="29">
        <f>SUM(AA34:AA46)</f>
        <v>2690000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-2513569</v>
      </c>
      <c r="D48" s="39">
        <f t="shared" si="2"/>
        <v>0</v>
      </c>
      <c r="E48" s="40">
        <f t="shared" si="2"/>
        <v>-2690000</v>
      </c>
      <c r="F48" s="41">
        <f t="shared" si="2"/>
        <v>-2690000</v>
      </c>
      <c r="G48" s="41">
        <f t="shared" si="2"/>
        <v>0</v>
      </c>
      <c r="H48" s="41">
        <f t="shared" si="2"/>
        <v>0</v>
      </c>
      <c r="I48" s="41">
        <f t="shared" si="2"/>
        <v>-99688</v>
      </c>
      <c r="J48" s="41">
        <f t="shared" si="2"/>
        <v>-99688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-99688</v>
      </c>
      <c r="X48" s="41">
        <f t="shared" si="2"/>
        <v>-672498</v>
      </c>
      <c r="Y48" s="41">
        <f t="shared" si="2"/>
        <v>572810</v>
      </c>
      <c r="Z48" s="42">
        <f>+IF(X48&lt;&gt;0,+(Y48/X48)*100,0)</f>
        <v>-85.176461491335289</v>
      </c>
      <c r="AA48" s="39">
        <f>+AA32-AA47</f>
        <v>-2690000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-2513569</v>
      </c>
      <c r="D51" s="48">
        <f t="shared" si="3"/>
        <v>0</v>
      </c>
      <c r="E51" s="49">
        <f t="shared" si="3"/>
        <v>-2690000</v>
      </c>
      <c r="F51" s="50">
        <f t="shared" si="3"/>
        <v>-2690000</v>
      </c>
      <c r="G51" s="50">
        <f t="shared" si="3"/>
        <v>0</v>
      </c>
      <c r="H51" s="50">
        <f t="shared" si="3"/>
        <v>0</v>
      </c>
      <c r="I51" s="50">
        <f t="shared" si="3"/>
        <v>-99688</v>
      </c>
      <c r="J51" s="50">
        <f t="shared" si="3"/>
        <v>-99688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-99688</v>
      </c>
      <c r="X51" s="50">
        <f t="shared" si="3"/>
        <v>-672498</v>
      </c>
      <c r="Y51" s="50">
        <f t="shared" si="3"/>
        <v>572810</v>
      </c>
      <c r="Z51" s="51">
        <f>+IF(X51&lt;&gt;0,+(Y51/X51)*100,0)</f>
        <v>-85.176461491335289</v>
      </c>
      <c r="AA51" s="48">
        <f>SUM(AA48:AA50)</f>
        <v>-2690000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-2513569</v>
      </c>
      <c r="D53" s="54">
        <f>+D51-D52</f>
        <v>0</v>
      </c>
      <c r="E53" s="55">
        <f t="shared" si="4"/>
        <v>-2690000</v>
      </c>
      <c r="F53" s="56">
        <f t="shared" si="4"/>
        <v>-2690000</v>
      </c>
      <c r="G53" s="56">
        <f t="shared" si="4"/>
        <v>0</v>
      </c>
      <c r="H53" s="56">
        <f t="shared" si="4"/>
        <v>0</v>
      </c>
      <c r="I53" s="56">
        <f t="shared" si="4"/>
        <v>-99688</v>
      </c>
      <c r="J53" s="56">
        <f t="shared" si="4"/>
        <v>-99688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-99688</v>
      </c>
      <c r="X53" s="56">
        <f t="shared" si="4"/>
        <v>-672498</v>
      </c>
      <c r="Y53" s="56">
        <f t="shared" si="4"/>
        <v>572810</v>
      </c>
      <c r="Z53" s="57">
        <f>+IF(X53&lt;&gt;0,+(Y53/X53)*100,0)</f>
        <v>-85.176461491335289</v>
      </c>
      <c r="AA53" s="54">
        <f>+AA51-AA52</f>
        <v>-2690000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-2513569</v>
      </c>
      <c r="D56" s="48">
        <f>SUM(D53:D55)</f>
        <v>0</v>
      </c>
      <c r="E56" s="49">
        <f t="shared" si="5"/>
        <v>-2690000</v>
      </c>
      <c r="F56" s="50">
        <f t="shared" si="5"/>
        <v>-2690000</v>
      </c>
      <c r="G56" s="50">
        <f t="shared" si="5"/>
        <v>0</v>
      </c>
      <c r="H56" s="50">
        <f t="shared" si="5"/>
        <v>0</v>
      </c>
      <c r="I56" s="50">
        <f t="shared" si="5"/>
        <v>-99688</v>
      </c>
      <c r="J56" s="50">
        <f t="shared" si="5"/>
        <v>-99688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-99688</v>
      </c>
      <c r="X56" s="50">
        <f t="shared" si="5"/>
        <v>-672498</v>
      </c>
      <c r="Y56" s="50">
        <f t="shared" si="5"/>
        <v>572810</v>
      </c>
      <c r="Z56" s="51">
        <f>+IF(X56&lt;&gt;0,+(Y56/X56)*100,0)</f>
        <v>-85.176461491335289</v>
      </c>
      <c r="AA56" s="48">
        <f>SUM(AA53:AA55)</f>
        <v>-2690000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-2513569</v>
      </c>
      <c r="D59" s="65">
        <f>SUM(D56:D58)</f>
        <v>0</v>
      </c>
      <c r="E59" s="66">
        <f t="shared" si="6"/>
        <v>-2690000</v>
      </c>
      <c r="F59" s="67">
        <f t="shared" si="6"/>
        <v>-2690000</v>
      </c>
      <c r="G59" s="67">
        <f t="shared" si="6"/>
        <v>0</v>
      </c>
      <c r="H59" s="67">
        <f t="shared" si="6"/>
        <v>0</v>
      </c>
      <c r="I59" s="67">
        <f t="shared" si="6"/>
        <v>-99688</v>
      </c>
      <c r="J59" s="67">
        <f t="shared" si="6"/>
        <v>-99688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-99688</v>
      </c>
      <c r="X59" s="67">
        <f t="shared" si="6"/>
        <v>-672498</v>
      </c>
      <c r="Y59" s="67">
        <f t="shared" si="6"/>
        <v>572810</v>
      </c>
      <c r="Z59" s="68">
        <f>+IF(X59&lt;&gt;0,+(Y59/X59)*100,0)</f>
        <v>-85.176461491335289</v>
      </c>
      <c r="AA59" s="65">
        <f>SUM(AA56:AA58)</f>
        <v>-2690000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58517227</v>
      </c>
      <c r="D6" s="20"/>
      <c r="E6" s="21">
        <v>69872857</v>
      </c>
      <c r="F6" s="22">
        <v>69872857</v>
      </c>
      <c r="G6" s="22">
        <v>142955</v>
      </c>
      <c r="H6" s="22">
        <v>740215</v>
      </c>
      <c r="I6" s="22">
        <v>-27492257</v>
      </c>
      <c r="J6" s="22">
        <v>-26609087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-26609087</v>
      </c>
      <c r="X6" s="22">
        <v>17468233</v>
      </c>
      <c r="Y6" s="22">
        <v>-44077320</v>
      </c>
      <c r="Z6" s="23">
        <v>-252.32844100488009</v>
      </c>
      <c r="AA6" s="20">
        <v>69872857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5223975</v>
      </c>
      <c r="D21" s="20"/>
      <c r="E21" s="21">
        <v>2501619</v>
      </c>
      <c r="F21" s="22">
        <v>2501619</v>
      </c>
      <c r="G21" s="22"/>
      <c r="H21" s="22">
        <v>5328429</v>
      </c>
      <c r="I21" s="22"/>
      <c r="J21" s="22">
        <v>5328429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5328429</v>
      </c>
      <c r="X21" s="22">
        <v>625407</v>
      </c>
      <c r="Y21" s="22">
        <v>4703022</v>
      </c>
      <c r="Z21" s="23">
        <v>751.99382162335894</v>
      </c>
      <c r="AA21" s="20">
        <v>2501619</v>
      </c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63741202</v>
      </c>
      <c r="D32" s="29">
        <f t="shared" ref="D32:Y32" si="0">SUM(D6:D31)</f>
        <v>0</v>
      </c>
      <c r="E32" s="30">
        <f t="shared" si="0"/>
        <v>72374476</v>
      </c>
      <c r="F32" s="31">
        <f t="shared" si="0"/>
        <v>72374476</v>
      </c>
      <c r="G32" s="31">
        <f t="shared" si="0"/>
        <v>142955</v>
      </c>
      <c r="H32" s="31">
        <f t="shared" si="0"/>
        <v>6068644</v>
      </c>
      <c r="I32" s="31">
        <f t="shared" si="0"/>
        <v>-27492257</v>
      </c>
      <c r="J32" s="31">
        <f t="shared" si="0"/>
        <v>-21280658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-21280658</v>
      </c>
      <c r="X32" s="31">
        <f t="shared" si="0"/>
        <v>18093640</v>
      </c>
      <c r="Y32" s="31">
        <f t="shared" si="0"/>
        <v>-39374298</v>
      </c>
      <c r="Z32" s="32">
        <f>+IF(X32&lt;&gt;0,+(Y32/X32)*100,0)</f>
        <v>-217.61402349112728</v>
      </c>
      <c r="AA32" s="29">
        <f>SUM(AA6:AA31)</f>
        <v>72374476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8044449</v>
      </c>
      <c r="D34" s="20"/>
      <c r="E34" s="21">
        <v>5908010</v>
      </c>
      <c r="F34" s="22">
        <v>5908010</v>
      </c>
      <c r="G34" s="22">
        <v>397290</v>
      </c>
      <c r="H34" s="22">
        <v>400789</v>
      </c>
      <c r="I34" s="22">
        <v>425913</v>
      </c>
      <c r="J34" s="22">
        <v>1223992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1223992</v>
      </c>
      <c r="X34" s="22">
        <v>1477148</v>
      </c>
      <c r="Y34" s="22">
        <v>-253156</v>
      </c>
      <c r="Z34" s="23">
        <v>-17.138160834256283</v>
      </c>
      <c r="AA34" s="20">
        <v>5908010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49957993</v>
      </c>
      <c r="D36" s="20"/>
      <c r="E36" s="21">
        <v>49430336</v>
      </c>
      <c r="F36" s="22">
        <v>49430336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12357590</v>
      </c>
      <c r="Y36" s="22">
        <v>-12357590</v>
      </c>
      <c r="Z36" s="23">
        <v>-100</v>
      </c>
      <c r="AA36" s="20">
        <v>49430336</v>
      </c>
    </row>
    <row r="37" spans="1:27" x14ac:dyDescent="0.25">
      <c r="A37" s="19" t="s">
        <v>63</v>
      </c>
      <c r="B37" s="15" t="s">
        <v>32</v>
      </c>
      <c r="C37" s="20">
        <v>1201145</v>
      </c>
      <c r="D37" s="20"/>
      <c r="E37" s="21">
        <v>642196</v>
      </c>
      <c r="F37" s="22">
        <v>642196</v>
      </c>
      <c r="G37" s="22"/>
      <c r="H37" s="22"/>
      <c r="I37" s="22">
        <v>170</v>
      </c>
      <c r="J37" s="22">
        <v>170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170</v>
      </c>
      <c r="X37" s="22">
        <v>160552</v>
      </c>
      <c r="Y37" s="22">
        <v>-160382</v>
      </c>
      <c r="Z37" s="23">
        <v>-99.894115302207382</v>
      </c>
      <c r="AA37" s="20">
        <v>642196</v>
      </c>
    </row>
    <row r="38" spans="1:27" x14ac:dyDescent="0.25">
      <c r="A38" s="19" t="s">
        <v>64</v>
      </c>
      <c r="B38" s="15" t="s">
        <v>32</v>
      </c>
      <c r="C38" s="20">
        <v>-152202</v>
      </c>
      <c r="D38" s="20"/>
      <c r="E38" s="21">
        <v>2892123</v>
      </c>
      <c r="F38" s="22">
        <v>2892123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723033</v>
      </c>
      <c r="Y38" s="22">
        <v>-723033</v>
      </c>
      <c r="Z38" s="23">
        <v>-100</v>
      </c>
      <c r="AA38" s="20">
        <v>2892123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3863711</v>
      </c>
      <c r="D41" s="20"/>
      <c r="E41" s="21">
        <v>2580000</v>
      </c>
      <c r="F41" s="22">
        <v>2580000</v>
      </c>
      <c r="G41" s="22"/>
      <c r="H41" s="22">
        <v>1000</v>
      </c>
      <c r="I41" s="22">
        <v>119181</v>
      </c>
      <c r="J41" s="22">
        <v>120181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120181</v>
      </c>
      <c r="X41" s="22">
        <v>645009</v>
      </c>
      <c r="Y41" s="22">
        <v>-524828</v>
      </c>
      <c r="Z41" s="23">
        <v>-81.367546809424368</v>
      </c>
      <c r="AA41" s="20">
        <v>2580000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189188</v>
      </c>
      <c r="D44" s="20"/>
      <c r="E44" s="21">
        <v>789196</v>
      </c>
      <c r="F44" s="22">
        <v>789196</v>
      </c>
      <c r="G44" s="22">
        <v>3357</v>
      </c>
      <c r="H44" s="22">
        <v>3318</v>
      </c>
      <c r="I44" s="22">
        <v>7071</v>
      </c>
      <c r="J44" s="22">
        <v>13746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13746</v>
      </c>
      <c r="X44" s="22">
        <v>202311</v>
      </c>
      <c r="Y44" s="22">
        <v>-188565</v>
      </c>
      <c r="Z44" s="23">
        <v>-93.205510328158141</v>
      </c>
      <c r="AA44" s="20">
        <v>789196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63104284</v>
      </c>
      <c r="D47" s="29">
        <f t="shared" ref="D47:Y47" si="1">SUM(D34:D46)</f>
        <v>0</v>
      </c>
      <c r="E47" s="30">
        <f t="shared" si="1"/>
        <v>62241861</v>
      </c>
      <c r="F47" s="31">
        <f t="shared" si="1"/>
        <v>62241861</v>
      </c>
      <c r="G47" s="31">
        <f t="shared" si="1"/>
        <v>400647</v>
      </c>
      <c r="H47" s="31">
        <f t="shared" si="1"/>
        <v>405107</v>
      </c>
      <c r="I47" s="31">
        <f t="shared" si="1"/>
        <v>552335</v>
      </c>
      <c r="J47" s="31">
        <f t="shared" si="1"/>
        <v>1358089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1358089</v>
      </c>
      <c r="X47" s="31">
        <f t="shared" si="1"/>
        <v>15565643</v>
      </c>
      <c r="Y47" s="31">
        <f t="shared" si="1"/>
        <v>-14207554</v>
      </c>
      <c r="Z47" s="32">
        <f>+IF(X47&lt;&gt;0,+(Y47/X47)*100,0)</f>
        <v>-91.275085777053988</v>
      </c>
      <c r="AA47" s="29">
        <f>SUM(AA34:AA46)</f>
        <v>62241861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636918</v>
      </c>
      <c r="D48" s="39">
        <f t="shared" si="2"/>
        <v>0</v>
      </c>
      <c r="E48" s="40">
        <f t="shared" si="2"/>
        <v>10132615</v>
      </c>
      <c r="F48" s="41">
        <f t="shared" si="2"/>
        <v>10132615</v>
      </c>
      <c r="G48" s="41">
        <f t="shared" si="2"/>
        <v>-257692</v>
      </c>
      <c r="H48" s="41">
        <f t="shared" si="2"/>
        <v>5663537</v>
      </c>
      <c r="I48" s="41">
        <f t="shared" si="2"/>
        <v>-28044592</v>
      </c>
      <c r="J48" s="41">
        <f t="shared" si="2"/>
        <v>-22638747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-22638747</v>
      </c>
      <c r="X48" s="41">
        <f t="shared" si="2"/>
        <v>2527997</v>
      </c>
      <c r="Y48" s="41">
        <f t="shared" si="2"/>
        <v>-25166744</v>
      </c>
      <c r="Z48" s="42">
        <f>+IF(X48&lt;&gt;0,+(Y48/X48)*100,0)</f>
        <v>-995.52111810259271</v>
      </c>
      <c r="AA48" s="39">
        <f>+AA32-AA47</f>
        <v>10132615</v>
      </c>
    </row>
    <row r="49" spans="1:27" x14ac:dyDescent="0.25">
      <c r="A49" s="43" t="s">
        <v>74</v>
      </c>
      <c r="B49" s="15" t="s">
        <v>32</v>
      </c>
      <c r="C49" s="20">
        <v>15996051</v>
      </c>
      <c r="D49" s="20"/>
      <c r="E49" s="21">
        <v>1500000</v>
      </c>
      <c r="F49" s="22">
        <v>1500000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375000</v>
      </c>
      <c r="Y49" s="22">
        <v>-375000</v>
      </c>
      <c r="Z49" s="23">
        <v>-100</v>
      </c>
      <c r="AA49" s="20">
        <v>1500000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16632969</v>
      </c>
      <c r="D51" s="48">
        <f t="shared" si="3"/>
        <v>0</v>
      </c>
      <c r="E51" s="49">
        <f t="shared" si="3"/>
        <v>11632615</v>
      </c>
      <c r="F51" s="50">
        <f t="shared" si="3"/>
        <v>11632615</v>
      </c>
      <c r="G51" s="50">
        <f t="shared" si="3"/>
        <v>-257692</v>
      </c>
      <c r="H51" s="50">
        <f t="shared" si="3"/>
        <v>5663537</v>
      </c>
      <c r="I51" s="50">
        <f t="shared" si="3"/>
        <v>-28044592</v>
      </c>
      <c r="J51" s="50">
        <f t="shared" si="3"/>
        <v>-22638747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-22638747</v>
      </c>
      <c r="X51" s="50">
        <f t="shared" si="3"/>
        <v>2902997</v>
      </c>
      <c r="Y51" s="50">
        <f t="shared" si="3"/>
        <v>-25541744</v>
      </c>
      <c r="Z51" s="51">
        <f>+IF(X51&lt;&gt;0,+(Y51/X51)*100,0)</f>
        <v>-879.84052343147448</v>
      </c>
      <c r="AA51" s="48">
        <f>SUM(AA48:AA50)</f>
        <v>11632615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16632969</v>
      </c>
      <c r="D53" s="54">
        <f>+D51-D52</f>
        <v>0</v>
      </c>
      <c r="E53" s="55">
        <f t="shared" si="4"/>
        <v>11632615</v>
      </c>
      <c r="F53" s="56">
        <f t="shared" si="4"/>
        <v>11632615</v>
      </c>
      <c r="G53" s="56">
        <f t="shared" si="4"/>
        <v>-257692</v>
      </c>
      <c r="H53" s="56">
        <f t="shared" si="4"/>
        <v>5663537</v>
      </c>
      <c r="I53" s="56">
        <f t="shared" si="4"/>
        <v>-28044592</v>
      </c>
      <c r="J53" s="56">
        <f t="shared" si="4"/>
        <v>-22638747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-22638747</v>
      </c>
      <c r="X53" s="56">
        <f t="shared" si="4"/>
        <v>2902997</v>
      </c>
      <c r="Y53" s="56">
        <f t="shared" si="4"/>
        <v>-25541744</v>
      </c>
      <c r="Z53" s="57">
        <f>+IF(X53&lt;&gt;0,+(Y53/X53)*100,0)</f>
        <v>-879.84052343147448</v>
      </c>
      <c r="AA53" s="54">
        <f>+AA51-AA52</f>
        <v>11632615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16632969</v>
      </c>
      <c r="D56" s="48">
        <f>SUM(D53:D55)</f>
        <v>0</v>
      </c>
      <c r="E56" s="49">
        <f t="shared" si="5"/>
        <v>11632615</v>
      </c>
      <c r="F56" s="50">
        <f t="shared" si="5"/>
        <v>11632615</v>
      </c>
      <c r="G56" s="50">
        <f t="shared" si="5"/>
        <v>-257692</v>
      </c>
      <c r="H56" s="50">
        <f t="shared" si="5"/>
        <v>5663537</v>
      </c>
      <c r="I56" s="50">
        <f t="shared" si="5"/>
        <v>-28044592</v>
      </c>
      <c r="J56" s="50">
        <f t="shared" si="5"/>
        <v>-22638747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-22638747</v>
      </c>
      <c r="X56" s="50">
        <f t="shared" si="5"/>
        <v>2902997</v>
      </c>
      <c r="Y56" s="50">
        <f t="shared" si="5"/>
        <v>-25541744</v>
      </c>
      <c r="Z56" s="51">
        <f>+IF(X56&lt;&gt;0,+(Y56/X56)*100,0)</f>
        <v>-879.84052343147448</v>
      </c>
      <c r="AA56" s="48">
        <f>SUM(AA53:AA55)</f>
        <v>11632615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16632969</v>
      </c>
      <c r="D59" s="65">
        <f>SUM(D56:D58)</f>
        <v>0</v>
      </c>
      <c r="E59" s="66">
        <f t="shared" si="6"/>
        <v>11632615</v>
      </c>
      <c r="F59" s="67">
        <f t="shared" si="6"/>
        <v>11632615</v>
      </c>
      <c r="G59" s="67">
        <f t="shared" si="6"/>
        <v>-257692</v>
      </c>
      <c r="H59" s="67">
        <f t="shared" si="6"/>
        <v>5663537</v>
      </c>
      <c r="I59" s="67">
        <f t="shared" si="6"/>
        <v>-28044592</v>
      </c>
      <c r="J59" s="67">
        <f t="shared" si="6"/>
        <v>-22638747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-22638747</v>
      </c>
      <c r="X59" s="67">
        <f t="shared" si="6"/>
        <v>2902997</v>
      </c>
      <c r="Y59" s="67">
        <f t="shared" si="6"/>
        <v>-25541744</v>
      </c>
      <c r="Z59" s="68">
        <f>+IF(X59&lt;&gt;0,+(Y59/X59)*100,0)</f>
        <v>-879.84052343147448</v>
      </c>
      <c r="AA59" s="65">
        <f>SUM(AA56:AA58)</f>
        <v>11632615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24653488</v>
      </c>
      <c r="D6" s="20"/>
      <c r="E6" s="21">
        <v>25467599</v>
      </c>
      <c r="F6" s="22">
        <v>25467599</v>
      </c>
      <c r="G6" s="22">
        <v>2653628</v>
      </c>
      <c r="H6" s="22">
        <v>2450825</v>
      </c>
      <c r="I6" s="22">
        <v>2573815</v>
      </c>
      <c r="J6" s="22">
        <v>7678268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7678268</v>
      </c>
      <c r="X6" s="22">
        <v>6366900</v>
      </c>
      <c r="Y6" s="22">
        <v>1311368</v>
      </c>
      <c r="Z6" s="23">
        <v>20.596648290376791</v>
      </c>
      <c r="AA6" s="20">
        <v>25467599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50000</v>
      </c>
      <c r="F23" s="22">
        <v>50000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12501</v>
      </c>
      <c r="Y23" s="22">
        <v>-12501</v>
      </c>
      <c r="Z23" s="23">
        <v>-100</v>
      </c>
      <c r="AA23" s="20">
        <v>50000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24653488</v>
      </c>
      <c r="D32" s="29">
        <f t="shared" ref="D32:Y32" si="0">SUM(D6:D31)</f>
        <v>0</v>
      </c>
      <c r="E32" s="30">
        <f t="shared" si="0"/>
        <v>25517599</v>
      </c>
      <c r="F32" s="31">
        <f t="shared" si="0"/>
        <v>25517599</v>
      </c>
      <c r="G32" s="31">
        <f t="shared" si="0"/>
        <v>2653628</v>
      </c>
      <c r="H32" s="31">
        <f t="shared" si="0"/>
        <v>2450825</v>
      </c>
      <c r="I32" s="31">
        <f t="shared" si="0"/>
        <v>2573815</v>
      </c>
      <c r="J32" s="31">
        <f t="shared" si="0"/>
        <v>7678268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7678268</v>
      </c>
      <c r="X32" s="31">
        <f t="shared" si="0"/>
        <v>6379401</v>
      </c>
      <c r="Y32" s="31">
        <f t="shared" si="0"/>
        <v>1298867</v>
      </c>
      <c r="Z32" s="32">
        <f>+IF(X32&lt;&gt;0,+(Y32/X32)*100,0)</f>
        <v>20.360328501061463</v>
      </c>
      <c r="AA32" s="29">
        <f>SUM(AA6:AA31)</f>
        <v>25517599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2187030</v>
      </c>
      <c r="D34" s="20"/>
      <c r="E34" s="21">
        <v>2644913</v>
      </c>
      <c r="F34" s="22">
        <v>2644913</v>
      </c>
      <c r="G34" s="22">
        <v>153905</v>
      </c>
      <c r="H34" s="22">
        <v>175193</v>
      </c>
      <c r="I34" s="22">
        <v>159521</v>
      </c>
      <c r="J34" s="22">
        <v>488619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488619</v>
      </c>
      <c r="X34" s="22">
        <v>661227</v>
      </c>
      <c r="Y34" s="22">
        <v>-172608</v>
      </c>
      <c r="Z34" s="23">
        <v>-26.104197197029162</v>
      </c>
      <c r="AA34" s="20">
        <v>2644913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24351857</v>
      </c>
      <c r="D36" s="20"/>
      <c r="E36" s="21">
        <v>25622015</v>
      </c>
      <c r="F36" s="22">
        <v>25622015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6405504</v>
      </c>
      <c r="Y36" s="22">
        <v>-6405504</v>
      </c>
      <c r="Z36" s="23">
        <v>-100</v>
      </c>
      <c r="AA36" s="20">
        <v>25622015</v>
      </c>
    </row>
    <row r="37" spans="1:27" x14ac:dyDescent="0.25">
      <c r="A37" s="19" t="s">
        <v>63</v>
      </c>
      <c r="B37" s="15" t="s">
        <v>32</v>
      </c>
      <c r="C37" s="20">
        <v>1394873</v>
      </c>
      <c r="D37" s="20"/>
      <c r="E37" s="21">
        <v>1005000</v>
      </c>
      <c r="F37" s="22">
        <v>1005000</v>
      </c>
      <c r="G37" s="22"/>
      <c r="H37" s="22">
        <v>353</v>
      </c>
      <c r="I37" s="22"/>
      <c r="J37" s="22">
        <v>353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353</v>
      </c>
      <c r="X37" s="22">
        <v>251250</v>
      </c>
      <c r="Y37" s="22">
        <v>-250897</v>
      </c>
      <c r="Z37" s="23">
        <v>-99.859502487562196</v>
      </c>
      <c r="AA37" s="20">
        <v>1005000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3480773</v>
      </c>
      <c r="F39" s="22">
        <v>3480773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870192</v>
      </c>
      <c r="Y39" s="22">
        <v>-870192</v>
      </c>
      <c r="Z39" s="23">
        <v>-100</v>
      </c>
      <c r="AA39" s="20">
        <v>3480773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238535</v>
      </c>
      <c r="D41" s="20"/>
      <c r="E41" s="21">
        <v>235939</v>
      </c>
      <c r="F41" s="22">
        <v>235939</v>
      </c>
      <c r="G41" s="22">
        <v>32</v>
      </c>
      <c r="H41" s="22">
        <v>43755</v>
      </c>
      <c r="I41" s="22">
        <v>17193</v>
      </c>
      <c r="J41" s="22">
        <v>60980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60980</v>
      </c>
      <c r="X41" s="22">
        <v>58986</v>
      </c>
      <c r="Y41" s="22">
        <v>1994</v>
      </c>
      <c r="Z41" s="23">
        <v>3.3804631607500086</v>
      </c>
      <c r="AA41" s="20">
        <v>235939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241349</v>
      </c>
      <c r="D44" s="20"/>
      <c r="E44" s="21">
        <v>422938</v>
      </c>
      <c r="F44" s="22">
        <v>422938</v>
      </c>
      <c r="G44" s="22">
        <v>11949</v>
      </c>
      <c r="H44" s="22">
        <v>14203</v>
      </c>
      <c r="I44" s="22">
        <v>30150</v>
      </c>
      <c r="J44" s="22">
        <v>56302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56302</v>
      </c>
      <c r="X44" s="22">
        <v>105735</v>
      </c>
      <c r="Y44" s="22">
        <v>-49433</v>
      </c>
      <c r="Z44" s="23">
        <v>-46.751785123185321</v>
      </c>
      <c r="AA44" s="20">
        <v>422938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28413644</v>
      </c>
      <c r="D47" s="29">
        <f t="shared" ref="D47:Y47" si="1">SUM(D34:D46)</f>
        <v>0</v>
      </c>
      <c r="E47" s="30">
        <f t="shared" si="1"/>
        <v>33411578</v>
      </c>
      <c r="F47" s="31">
        <f t="shared" si="1"/>
        <v>33411578</v>
      </c>
      <c r="G47" s="31">
        <f t="shared" si="1"/>
        <v>165886</v>
      </c>
      <c r="H47" s="31">
        <f t="shared" si="1"/>
        <v>233504</v>
      </c>
      <c r="I47" s="31">
        <f t="shared" si="1"/>
        <v>206864</v>
      </c>
      <c r="J47" s="31">
        <f t="shared" si="1"/>
        <v>606254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606254</v>
      </c>
      <c r="X47" s="31">
        <f t="shared" si="1"/>
        <v>8352894</v>
      </c>
      <c r="Y47" s="31">
        <f t="shared" si="1"/>
        <v>-7746640</v>
      </c>
      <c r="Z47" s="32">
        <f>+IF(X47&lt;&gt;0,+(Y47/X47)*100,0)</f>
        <v>-92.741988585034122</v>
      </c>
      <c r="AA47" s="29">
        <f>SUM(AA34:AA46)</f>
        <v>33411578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-3760156</v>
      </c>
      <c r="D48" s="39">
        <f t="shared" si="2"/>
        <v>0</v>
      </c>
      <c r="E48" s="40">
        <f t="shared" si="2"/>
        <v>-7893979</v>
      </c>
      <c r="F48" s="41">
        <f t="shared" si="2"/>
        <v>-7893979</v>
      </c>
      <c r="G48" s="41">
        <f t="shared" si="2"/>
        <v>2487742</v>
      </c>
      <c r="H48" s="41">
        <f t="shared" si="2"/>
        <v>2217321</v>
      </c>
      <c r="I48" s="41">
        <f t="shared" si="2"/>
        <v>2366951</v>
      </c>
      <c r="J48" s="41">
        <f t="shared" si="2"/>
        <v>7072014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7072014</v>
      </c>
      <c r="X48" s="41">
        <f t="shared" si="2"/>
        <v>-1973493</v>
      </c>
      <c r="Y48" s="41">
        <f t="shared" si="2"/>
        <v>9045507</v>
      </c>
      <c r="Z48" s="42">
        <f>+IF(X48&lt;&gt;0,+(Y48/X48)*100,0)</f>
        <v>-458.35009295700564</v>
      </c>
      <c r="AA48" s="39">
        <f>+AA32-AA47</f>
        <v>-7893979</v>
      </c>
    </row>
    <row r="49" spans="1:27" x14ac:dyDescent="0.25">
      <c r="A49" s="43" t="s">
        <v>74</v>
      </c>
      <c r="B49" s="15" t="s">
        <v>32</v>
      </c>
      <c r="C49" s="20">
        <v>318792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-3441364</v>
      </c>
      <c r="D51" s="48">
        <f t="shared" si="3"/>
        <v>0</v>
      </c>
      <c r="E51" s="49">
        <f t="shared" si="3"/>
        <v>-7893979</v>
      </c>
      <c r="F51" s="50">
        <f t="shared" si="3"/>
        <v>-7893979</v>
      </c>
      <c r="G51" s="50">
        <f t="shared" si="3"/>
        <v>2487742</v>
      </c>
      <c r="H51" s="50">
        <f t="shared" si="3"/>
        <v>2217321</v>
      </c>
      <c r="I51" s="50">
        <f t="shared" si="3"/>
        <v>2366951</v>
      </c>
      <c r="J51" s="50">
        <f t="shared" si="3"/>
        <v>7072014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7072014</v>
      </c>
      <c r="X51" s="50">
        <f t="shared" si="3"/>
        <v>-1973493</v>
      </c>
      <c r="Y51" s="50">
        <f t="shared" si="3"/>
        <v>9045507</v>
      </c>
      <c r="Z51" s="51">
        <f>+IF(X51&lt;&gt;0,+(Y51/X51)*100,0)</f>
        <v>-458.35009295700564</v>
      </c>
      <c r="AA51" s="48">
        <f>SUM(AA48:AA50)</f>
        <v>-7893979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-3441364</v>
      </c>
      <c r="D53" s="54">
        <f>+D51-D52</f>
        <v>0</v>
      </c>
      <c r="E53" s="55">
        <f t="shared" si="4"/>
        <v>-7893979</v>
      </c>
      <c r="F53" s="56">
        <f t="shared" si="4"/>
        <v>-7893979</v>
      </c>
      <c r="G53" s="56">
        <f t="shared" si="4"/>
        <v>2487742</v>
      </c>
      <c r="H53" s="56">
        <f t="shared" si="4"/>
        <v>2217321</v>
      </c>
      <c r="I53" s="56">
        <f t="shared" si="4"/>
        <v>2366951</v>
      </c>
      <c r="J53" s="56">
        <f t="shared" si="4"/>
        <v>7072014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7072014</v>
      </c>
      <c r="X53" s="56">
        <f t="shared" si="4"/>
        <v>-1973493</v>
      </c>
      <c r="Y53" s="56">
        <f t="shared" si="4"/>
        <v>9045507</v>
      </c>
      <c r="Z53" s="57">
        <f>+IF(X53&lt;&gt;0,+(Y53/X53)*100,0)</f>
        <v>-458.35009295700564</v>
      </c>
      <c r="AA53" s="54">
        <f>+AA51-AA52</f>
        <v>-7893979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-3441364</v>
      </c>
      <c r="D56" s="48">
        <f>SUM(D53:D55)</f>
        <v>0</v>
      </c>
      <c r="E56" s="49">
        <f t="shared" si="5"/>
        <v>-7893979</v>
      </c>
      <c r="F56" s="50">
        <f t="shared" si="5"/>
        <v>-7893979</v>
      </c>
      <c r="G56" s="50">
        <f t="shared" si="5"/>
        <v>2487742</v>
      </c>
      <c r="H56" s="50">
        <f t="shared" si="5"/>
        <v>2217321</v>
      </c>
      <c r="I56" s="50">
        <f t="shared" si="5"/>
        <v>2366951</v>
      </c>
      <c r="J56" s="50">
        <f t="shared" si="5"/>
        <v>7072014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7072014</v>
      </c>
      <c r="X56" s="50">
        <f t="shared" si="5"/>
        <v>-1973493</v>
      </c>
      <c r="Y56" s="50">
        <f t="shared" si="5"/>
        <v>9045507</v>
      </c>
      <c r="Z56" s="51">
        <f>+IF(X56&lt;&gt;0,+(Y56/X56)*100,0)</f>
        <v>-458.35009295700564</v>
      </c>
      <c r="AA56" s="48">
        <f>SUM(AA53:AA55)</f>
        <v>-7893979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-3441364</v>
      </c>
      <c r="D59" s="65">
        <f>SUM(D56:D58)</f>
        <v>0</v>
      </c>
      <c r="E59" s="66">
        <f t="shared" si="6"/>
        <v>-7893979</v>
      </c>
      <c r="F59" s="67">
        <f t="shared" si="6"/>
        <v>-7893979</v>
      </c>
      <c r="G59" s="67">
        <f t="shared" si="6"/>
        <v>2487742</v>
      </c>
      <c r="H59" s="67">
        <f t="shared" si="6"/>
        <v>2217321</v>
      </c>
      <c r="I59" s="67">
        <f t="shared" si="6"/>
        <v>2366951</v>
      </c>
      <c r="J59" s="67">
        <f t="shared" si="6"/>
        <v>7072014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7072014</v>
      </c>
      <c r="X59" s="67">
        <f t="shared" si="6"/>
        <v>-1973493</v>
      </c>
      <c r="Y59" s="67">
        <f t="shared" si="6"/>
        <v>9045507</v>
      </c>
      <c r="Z59" s="68">
        <f>+IF(X59&lt;&gt;0,+(Y59/X59)*100,0)</f>
        <v>-458.35009295700564</v>
      </c>
      <c r="AA59" s="65">
        <f>SUM(AA56:AA58)</f>
        <v>-7893979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331800427</v>
      </c>
      <c r="D6" s="20"/>
      <c r="E6" s="21">
        <v>390188248</v>
      </c>
      <c r="F6" s="22">
        <v>390188248</v>
      </c>
      <c r="G6" s="22">
        <v>29176109</v>
      </c>
      <c r="H6" s="22">
        <v>29706494</v>
      </c>
      <c r="I6" s="22">
        <v>28428065</v>
      </c>
      <c r="J6" s="22">
        <v>87310668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87310668</v>
      </c>
      <c r="X6" s="22">
        <v>97547064</v>
      </c>
      <c r="Y6" s="22">
        <v>-10236396</v>
      </c>
      <c r="Z6" s="23">
        <v>-10.493802253238499</v>
      </c>
      <c r="AA6" s="20">
        <v>390188248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132277</v>
      </c>
      <c r="D10" s="20"/>
      <c r="E10" s="21">
        <v>120892</v>
      </c>
      <c r="F10" s="22">
        <v>120892</v>
      </c>
      <c r="G10" s="22">
        <v>4253</v>
      </c>
      <c r="H10" s="22">
        <v>11526</v>
      </c>
      <c r="I10" s="22">
        <v>1039</v>
      </c>
      <c r="J10" s="22">
        <v>16818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16818</v>
      </c>
      <c r="X10" s="22">
        <v>30222</v>
      </c>
      <c r="Y10" s="22">
        <v>-13404</v>
      </c>
      <c r="Z10" s="23">
        <v>-44.351796704387532</v>
      </c>
      <c r="AA10" s="20">
        <v>120892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636000</v>
      </c>
      <c r="D23" s="20"/>
      <c r="E23" s="21">
        <v>296750</v>
      </c>
      <c r="F23" s="22">
        <v>296750</v>
      </c>
      <c r="G23" s="22"/>
      <c r="H23" s="22">
        <v>50000</v>
      </c>
      <c r="I23" s="22">
        <v>10000</v>
      </c>
      <c r="J23" s="22">
        <v>60000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60000</v>
      </c>
      <c r="X23" s="22">
        <v>74187</v>
      </c>
      <c r="Y23" s="22">
        <v>-14187</v>
      </c>
      <c r="Z23" s="23">
        <v>-19.123296534433258</v>
      </c>
      <c r="AA23" s="20">
        <v>296750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39690</v>
      </c>
      <c r="D25" s="20"/>
      <c r="E25" s="21">
        <v>2178261</v>
      </c>
      <c r="F25" s="22">
        <v>2178261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544566</v>
      </c>
      <c r="Y25" s="22">
        <v>-544566</v>
      </c>
      <c r="Z25" s="23">
        <v>-100</v>
      </c>
      <c r="AA25" s="20">
        <v>2178261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413544</v>
      </c>
      <c r="D28" s="20"/>
      <c r="E28" s="21">
        <v>467120</v>
      </c>
      <c r="F28" s="22">
        <v>467120</v>
      </c>
      <c r="G28" s="22">
        <v>41321</v>
      </c>
      <c r="H28" s="22">
        <v>42009</v>
      </c>
      <c r="I28" s="22">
        <v>40058</v>
      </c>
      <c r="J28" s="22">
        <v>123388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123388</v>
      </c>
      <c r="X28" s="22">
        <v>116781</v>
      </c>
      <c r="Y28" s="22">
        <v>6607</v>
      </c>
      <c r="Z28" s="23">
        <v>5.6575984107003707</v>
      </c>
      <c r="AA28" s="20">
        <v>467120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333021938</v>
      </c>
      <c r="D32" s="29">
        <f t="shared" ref="D32:Y32" si="0">SUM(D6:D31)</f>
        <v>0</v>
      </c>
      <c r="E32" s="30">
        <f t="shared" si="0"/>
        <v>393251271</v>
      </c>
      <c r="F32" s="31">
        <f t="shared" si="0"/>
        <v>393251271</v>
      </c>
      <c r="G32" s="31">
        <f t="shared" si="0"/>
        <v>29221683</v>
      </c>
      <c r="H32" s="31">
        <f t="shared" si="0"/>
        <v>29810029</v>
      </c>
      <c r="I32" s="31">
        <f t="shared" si="0"/>
        <v>28479162</v>
      </c>
      <c r="J32" s="31">
        <f t="shared" si="0"/>
        <v>87510874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87510874</v>
      </c>
      <c r="X32" s="31">
        <f t="shared" si="0"/>
        <v>98312820</v>
      </c>
      <c r="Y32" s="31">
        <f t="shared" si="0"/>
        <v>-10801946</v>
      </c>
      <c r="Z32" s="32">
        <f>+IF(X32&lt;&gt;0,+(Y32/X32)*100,0)</f>
        <v>-10.987321897591789</v>
      </c>
      <c r="AA32" s="29">
        <f>SUM(AA6:AA31)</f>
        <v>393251271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16342328</v>
      </c>
      <c r="D34" s="20"/>
      <c r="E34" s="21">
        <v>19008070</v>
      </c>
      <c r="F34" s="22">
        <v>19008070</v>
      </c>
      <c r="G34" s="22">
        <v>1323595</v>
      </c>
      <c r="H34" s="22">
        <v>1360392</v>
      </c>
      <c r="I34" s="22">
        <v>1401974</v>
      </c>
      <c r="J34" s="22">
        <v>4085961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4085961</v>
      </c>
      <c r="X34" s="22">
        <v>4752009</v>
      </c>
      <c r="Y34" s="22">
        <v>-666048</v>
      </c>
      <c r="Z34" s="23">
        <v>-14.016135070451256</v>
      </c>
      <c r="AA34" s="20">
        <v>19008070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240472376</v>
      </c>
      <c r="D36" s="20"/>
      <c r="E36" s="21">
        <v>299200000</v>
      </c>
      <c r="F36" s="22">
        <v>299200000</v>
      </c>
      <c r="G36" s="22"/>
      <c r="H36" s="22">
        <v>63989050</v>
      </c>
      <c r="I36" s="22">
        <v>18218842</v>
      </c>
      <c r="J36" s="22">
        <v>82207892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82207892</v>
      </c>
      <c r="X36" s="22">
        <v>74799999</v>
      </c>
      <c r="Y36" s="22">
        <v>7407893</v>
      </c>
      <c r="Z36" s="23">
        <v>9.9036003997807533</v>
      </c>
      <c r="AA36" s="20">
        <v>299200000</v>
      </c>
    </row>
    <row r="37" spans="1:27" x14ac:dyDescent="0.25">
      <c r="A37" s="19" t="s">
        <v>63</v>
      </c>
      <c r="B37" s="15" t="s">
        <v>32</v>
      </c>
      <c r="C37" s="20">
        <v>1064228</v>
      </c>
      <c r="D37" s="20"/>
      <c r="E37" s="21">
        <v>865000</v>
      </c>
      <c r="F37" s="22">
        <v>865000</v>
      </c>
      <c r="G37" s="22">
        <v>129947</v>
      </c>
      <c r="H37" s="22">
        <v>69058</v>
      </c>
      <c r="I37" s="22">
        <v>116886</v>
      </c>
      <c r="J37" s="22">
        <v>315891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315891</v>
      </c>
      <c r="X37" s="22">
        <v>216252</v>
      </c>
      <c r="Y37" s="22">
        <v>99639</v>
      </c>
      <c r="Z37" s="23">
        <v>46.075412019310804</v>
      </c>
      <c r="AA37" s="20">
        <v>865000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17088686</v>
      </c>
      <c r="D39" s="20"/>
      <c r="E39" s="21">
        <v>17111234</v>
      </c>
      <c r="F39" s="22">
        <v>17111234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4277814</v>
      </c>
      <c r="Y39" s="22">
        <v>-4277814</v>
      </c>
      <c r="Z39" s="23">
        <v>-100</v>
      </c>
      <c r="AA39" s="20">
        <v>17111234</v>
      </c>
    </row>
    <row r="40" spans="1:27" x14ac:dyDescent="0.25">
      <c r="A40" s="19" t="s">
        <v>40</v>
      </c>
      <c r="B40" s="15" t="s">
        <v>32</v>
      </c>
      <c r="C40" s="20">
        <v>12496416</v>
      </c>
      <c r="D40" s="20"/>
      <c r="E40" s="21">
        <v>3875000</v>
      </c>
      <c r="F40" s="22">
        <v>3875000</v>
      </c>
      <c r="G40" s="22"/>
      <c r="H40" s="22"/>
      <c r="I40" s="22">
        <v>43055</v>
      </c>
      <c r="J40" s="22">
        <v>43055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43055</v>
      </c>
      <c r="X40" s="22">
        <v>968751</v>
      </c>
      <c r="Y40" s="22">
        <v>-925696</v>
      </c>
      <c r="Z40" s="23">
        <v>-95.555617490975493</v>
      </c>
      <c r="AA40" s="20">
        <v>3875000</v>
      </c>
    </row>
    <row r="41" spans="1:27" x14ac:dyDescent="0.25">
      <c r="A41" s="19" t="s">
        <v>66</v>
      </c>
      <c r="B41" s="15" t="s">
        <v>32</v>
      </c>
      <c r="C41" s="20">
        <v>750580</v>
      </c>
      <c r="D41" s="20"/>
      <c r="E41" s="21">
        <v>1160000</v>
      </c>
      <c r="F41" s="22">
        <v>1160000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290001</v>
      </c>
      <c r="Y41" s="22">
        <v>-290001</v>
      </c>
      <c r="Z41" s="23">
        <v>-100</v>
      </c>
      <c r="AA41" s="20">
        <v>1160000</v>
      </c>
    </row>
    <row r="42" spans="1:27" x14ac:dyDescent="0.25">
      <c r="A42" s="19" t="s">
        <v>67</v>
      </c>
      <c r="B42" s="15" t="s">
        <v>32</v>
      </c>
      <c r="C42" s="20">
        <v>274713</v>
      </c>
      <c r="D42" s="20"/>
      <c r="E42" s="21">
        <v>400000</v>
      </c>
      <c r="F42" s="22">
        <v>400000</v>
      </c>
      <c r="G42" s="22"/>
      <c r="H42" s="22">
        <v>971</v>
      </c>
      <c r="I42" s="22"/>
      <c r="J42" s="22">
        <v>971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971</v>
      </c>
      <c r="X42" s="22">
        <v>99999</v>
      </c>
      <c r="Y42" s="22">
        <v>-99028</v>
      </c>
      <c r="Z42" s="23">
        <v>-99.028990289902893</v>
      </c>
      <c r="AA42" s="20">
        <v>400000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7100448</v>
      </c>
      <c r="D44" s="20"/>
      <c r="E44" s="21">
        <v>8019929</v>
      </c>
      <c r="F44" s="22">
        <v>8019929</v>
      </c>
      <c r="G44" s="22">
        <v>38750</v>
      </c>
      <c r="H44" s="22">
        <v>555981</v>
      </c>
      <c r="I44" s="22">
        <v>936437</v>
      </c>
      <c r="J44" s="22">
        <v>1531168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1531168</v>
      </c>
      <c r="X44" s="22">
        <v>2004990</v>
      </c>
      <c r="Y44" s="22">
        <v>-473822</v>
      </c>
      <c r="Z44" s="23">
        <v>-23.63213781614871</v>
      </c>
      <c r="AA44" s="20">
        <v>8019929</v>
      </c>
    </row>
    <row r="45" spans="1:27" x14ac:dyDescent="0.25">
      <c r="A45" s="19" t="s">
        <v>70</v>
      </c>
      <c r="B45" s="15" t="s">
        <v>32</v>
      </c>
      <c r="C45" s="20">
        <v>125069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295714844</v>
      </c>
      <c r="D47" s="29">
        <f t="shared" ref="D47:Y47" si="1">SUM(D34:D46)</f>
        <v>0</v>
      </c>
      <c r="E47" s="30">
        <f t="shared" si="1"/>
        <v>349639233</v>
      </c>
      <c r="F47" s="31">
        <f t="shared" si="1"/>
        <v>349639233</v>
      </c>
      <c r="G47" s="31">
        <f t="shared" si="1"/>
        <v>1492292</v>
      </c>
      <c r="H47" s="31">
        <f t="shared" si="1"/>
        <v>65975452</v>
      </c>
      <c r="I47" s="31">
        <f t="shared" si="1"/>
        <v>20717194</v>
      </c>
      <c r="J47" s="31">
        <f t="shared" si="1"/>
        <v>88184938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88184938</v>
      </c>
      <c r="X47" s="31">
        <f t="shared" si="1"/>
        <v>87409815</v>
      </c>
      <c r="Y47" s="31">
        <f t="shared" si="1"/>
        <v>775123</v>
      </c>
      <c r="Z47" s="32">
        <f>+IF(X47&lt;&gt;0,+(Y47/X47)*100,0)</f>
        <v>0.88676883711514554</v>
      </c>
      <c r="AA47" s="29">
        <f>SUM(AA34:AA46)</f>
        <v>349639233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37307094</v>
      </c>
      <c r="D48" s="39">
        <f t="shared" si="2"/>
        <v>0</v>
      </c>
      <c r="E48" s="40">
        <f t="shared" si="2"/>
        <v>43612038</v>
      </c>
      <c r="F48" s="41">
        <f t="shared" si="2"/>
        <v>43612038</v>
      </c>
      <c r="G48" s="41">
        <f t="shared" si="2"/>
        <v>27729391</v>
      </c>
      <c r="H48" s="41">
        <f t="shared" si="2"/>
        <v>-36165423</v>
      </c>
      <c r="I48" s="41">
        <f t="shared" si="2"/>
        <v>7761968</v>
      </c>
      <c r="J48" s="41">
        <f t="shared" si="2"/>
        <v>-674064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-674064</v>
      </c>
      <c r="X48" s="41">
        <f t="shared" si="2"/>
        <v>10903005</v>
      </c>
      <c r="Y48" s="41">
        <f t="shared" si="2"/>
        <v>-11577069</v>
      </c>
      <c r="Z48" s="42">
        <f>+IF(X48&lt;&gt;0,+(Y48/X48)*100,0)</f>
        <v>-106.18236898909979</v>
      </c>
      <c r="AA48" s="39">
        <f>+AA32-AA47</f>
        <v>43612038</v>
      </c>
    </row>
    <row r="49" spans="1:27" x14ac:dyDescent="0.25">
      <c r="A49" s="43" t="s">
        <v>74</v>
      </c>
      <c r="B49" s="15" t="s">
        <v>32</v>
      </c>
      <c r="C49" s="20">
        <v>264597</v>
      </c>
      <c r="D49" s="20"/>
      <c r="E49" s="21">
        <v>14521739</v>
      </c>
      <c r="F49" s="22">
        <v>14521739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3630435</v>
      </c>
      <c r="Y49" s="22">
        <v>-3630435</v>
      </c>
      <c r="Z49" s="23">
        <v>-100</v>
      </c>
      <c r="AA49" s="20">
        <v>14521739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37571691</v>
      </c>
      <c r="D51" s="48">
        <f t="shared" si="3"/>
        <v>0</v>
      </c>
      <c r="E51" s="49">
        <f t="shared" si="3"/>
        <v>58133777</v>
      </c>
      <c r="F51" s="50">
        <f t="shared" si="3"/>
        <v>58133777</v>
      </c>
      <c r="G51" s="50">
        <f t="shared" si="3"/>
        <v>27729391</v>
      </c>
      <c r="H51" s="50">
        <f t="shared" si="3"/>
        <v>-36165423</v>
      </c>
      <c r="I51" s="50">
        <f t="shared" si="3"/>
        <v>7761968</v>
      </c>
      <c r="J51" s="50">
        <f t="shared" si="3"/>
        <v>-674064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-674064</v>
      </c>
      <c r="X51" s="50">
        <f t="shared" si="3"/>
        <v>14533440</v>
      </c>
      <c r="Y51" s="50">
        <f t="shared" si="3"/>
        <v>-15207504</v>
      </c>
      <c r="Z51" s="51">
        <f>+IF(X51&lt;&gt;0,+(Y51/X51)*100,0)</f>
        <v>-104.63802100535042</v>
      </c>
      <c r="AA51" s="48">
        <f>SUM(AA48:AA50)</f>
        <v>58133777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37571691</v>
      </c>
      <c r="D53" s="54">
        <f>+D51-D52</f>
        <v>0</v>
      </c>
      <c r="E53" s="55">
        <f t="shared" si="4"/>
        <v>58133777</v>
      </c>
      <c r="F53" s="56">
        <f t="shared" si="4"/>
        <v>58133777</v>
      </c>
      <c r="G53" s="56">
        <f t="shared" si="4"/>
        <v>27729391</v>
      </c>
      <c r="H53" s="56">
        <f t="shared" si="4"/>
        <v>-36165423</v>
      </c>
      <c r="I53" s="56">
        <f t="shared" si="4"/>
        <v>7761968</v>
      </c>
      <c r="J53" s="56">
        <f t="shared" si="4"/>
        <v>-674064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-674064</v>
      </c>
      <c r="X53" s="56">
        <f t="shared" si="4"/>
        <v>14533440</v>
      </c>
      <c r="Y53" s="56">
        <f t="shared" si="4"/>
        <v>-15207504</v>
      </c>
      <c r="Z53" s="57">
        <f>+IF(X53&lt;&gt;0,+(Y53/X53)*100,0)</f>
        <v>-104.63802100535042</v>
      </c>
      <c r="AA53" s="54">
        <f>+AA51-AA52</f>
        <v>58133777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37571691</v>
      </c>
      <c r="D56" s="48">
        <f>SUM(D53:D55)</f>
        <v>0</v>
      </c>
      <c r="E56" s="49">
        <f t="shared" si="5"/>
        <v>58133777</v>
      </c>
      <c r="F56" s="50">
        <f t="shared" si="5"/>
        <v>58133777</v>
      </c>
      <c r="G56" s="50">
        <f t="shared" si="5"/>
        <v>27729391</v>
      </c>
      <c r="H56" s="50">
        <f t="shared" si="5"/>
        <v>-36165423</v>
      </c>
      <c r="I56" s="50">
        <f t="shared" si="5"/>
        <v>7761968</v>
      </c>
      <c r="J56" s="50">
        <f t="shared" si="5"/>
        <v>-674064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-674064</v>
      </c>
      <c r="X56" s="50">
        <f t="shared" si="5"/>
        <v>14533440</v>
      </c>
      <c r="Y56" s="50">
        <f t="shared" si="5"/>
        <v>-15207504</v>
      </c>
      <c r="Z56" s="51">
        <f>+IF(X56&lt;&gt;0,+(Y56/X56)*100,0)</f>
        <v>-104.63802100535042</v>
      </c>
      <c r="AA56" s="48">
        <f>SUM(AA53:AA55)</f>
        <v>58133777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37571691</v>
      </c>
      <c r="D59" s="65">
        <f>SUM(D56:D58)</f>
        <v>0</v>
      </c>
      <c r="E59" s="66">
        <f t="shared" si="6"/>
        <v>58133777</v>
      </c>
      <c r="F59" s="67">
        <f t="shared" si="6"/>
        <v>58133777</v>
      </c>
      <c r="G59" s="67">
        <f t="shared" si="6"/>
        <v>27729391</v>
      </c>
      <c r="H59" s="67">
        <f t="shared" si="6"/>
        <v>-36165423</v>
      </c>
      <c r="I59" s="67">
        <f t="shared" si="6"/>
        <v>7761968</v>
      </c>
      <c r="J59" s="67">
        <f t="shared" si="6"/>
        <v>-674064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-674064</v>
      </c>
      <c r="X59" s="67">
        <f t="shared" si="6"/>
        <v>14533440</v>
      </c>
      <c r="Y59" s="67">
        <f t="shared" si="6"/>
        <v>-15207504</v>
      </c>
      <c r="Z59" s="68">
        <f>+IF(X59&lt;&gt;0,+(Y59/X59)*100,0)</f>
        <v>-104.63802100535042</v>
      </c>
      <c r="AA59" s="65">
        <f>SUM(AA56:AA58)</f>
        <v>58133777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754974489</v>
      </c>
      <c r="D6" s="20"/>
      <c r="E6" s="21">
        <v>1034871624</v>
      </c>
      <c r="F6" s="22">
        <v>1034871624</v>
      </c>
      <c r="G6" s="22">
        <v>79071862</v>
      </c>
      <c r="H6" s="22">
        <v>83088828</v>
      </c>
      <c r="I6" s="22">
        <v>85590998</v>
      </c>
      <c r="J6" s="22">
        <v>247751688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247751688</v>
      </c>
      <c r="X6" s="22">
        <v>258717891</v>
      </c>
      <c r="Y6" s="22">
        <v>-10966203</v>
      </c>
      <c r="Z6" s="23">
        <v>-4.2386720754460701</v>
      </c>
      <c r="AA6" s="20">
        <v>1034871624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17708364</v>
      </c>
      <c r="D13" s="20"/>
      <c r="E13" s="21">
        <v>17380000</v>
      </c>
      <c r="F13" s="22">
        <v>17380000</v>
      </c>
      <c r="G13" s="22">
        <v>1676298</v>
      </c>
      <c r="H13" s="22">
        <v>1678277</v>
      </c>
      <c r="I13" s="22">
        <v>1719498</v>
      </c>
      <c r="J13" s="22">
        <v>5074073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5074073</v>
      </c>
      <c r="X13" s="22">
        <v>4344999</v>
      </c>
      <c r="Y13" s="22">
        <v>729074</v>
      </c>
      <c r="Z13" s="23">
        <v>16.779612607505779</v>
      </c>
      <c r="AA13" s="20">
        <v>17380000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702115</v>
      </c>
      <c r="D28" s="20"/>
      <c r="E28" s="21"/>
      <c r="F28" s="22"/>
      <c r="G28" s="22">
        <v>136302</v>
      </c>
      <c r="H28" s="22">
        <v>3999445</v>
      </c>
      <c r="I28" s="22">
        <v>3869837</v>
      </c>
      <c r="J28" s="22">
        <v>8005584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8005584</v>
      </c>
      <c r="X28" s="22"/>
      <c r="Y28" s="22">
        <v>8005584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773384968</v>
      </c>
      <c r="D32" s="29">
        <f t="shared" ref="D32:Y32" si="0">SUM(D6:D31)</f>
        <v>0</v>
      </c>
      <c r="E32" s="30">
        <f t="shared" si="0"/>
        <v>1052251624</v>
      </c>
      <c r="F32" s="31">
        <f t="shared" si="0"/>
        <v>1052251624</v>
      </c>
      <c r="G32" s="31">
        <f t="shared" si="0"/>
        <v>80884462</v>
      </c>
      <c r="H32" s="31">
        <f t="shared" si="0"/>
        <v>88766550</v>
      </c>
      <c r="I32" s="31">
        <f t="shared" si="0"/>
        <v>91180333</v>
      </c>
      <c r="J32" s="31">
        <f t="shared" si="0"/>
        <v>260831345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260831345</v>
      </c>
      <c r="X32" s="31">
        <f t="shared" si="0"/>
        <v>263062890</v>
      </c>
      <c r="Y32" s="31">
        <f t="shared" si="0"/>
        <v>-2231545</v>
      </c>
      <c r="Z32" s="32">
        <f>+IF(X32&lt;&gt;0,+(Y32/X32)*100,0)</f>
        <v>-0.84829334916832999</v>
      </c>
      <c r="AA32" s="29">
        <f>SUM(AA6:AA31)</f>
        <v>1052251624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54620408</v>
      </c>
      <c r="D34" s="20"/>
      <c r="E34" s="21">
        <v>61139444</v>
      </c>
      <c r="F34" s="22">
        <v>61139444</v>
      </c>
      <c r="G34" s="22">
        <v>29598</v>
      </c>
      <c r="H34" s="22">
        <v>10247267</v>
      </c>
      <c r="I34" s="22">
        <v>5046185</v>
      </c>
      <c r="J34" s="22">
        <v>15323050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15323050</v>
      </c>
      <c r="X34" s="22">
        <v>15284898</v>
      </c>
      <c r="Y34" s="22">
        <v>38152</v>
      </c>
      <c r="Z34" s="23">
        <v>0.24960585278357761</v>
      </c>
      <c r="AA34" s="20">
        <v>61139444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672362000</v>
      </c>
      <c r="D36" s="20"/>
      <c r="E36" s="21">
        <v>785000000</v>
      </c>
      <c r="F36" s="22">
        <v>785000000</v>
      </c>
      <c r="G36" s="22"/>
      <c r="H36" s="22">
        <v>115407986</v>
      </c>
      <c r="I36" s="22">
        <v>60869565</v>
      </c>
      <c r="J36" s="22">
        <v>176277551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176277551</v>
      </c>
      <c r="X36" s="22">
        <v>196250001</v>
      </c>
      <c r="Y36" s="22">
        <v>-19972450</v>
      </c>
      <c r="Z36" s="23">
        <v>-10.17704453412971</v>
      </c>
      <c r="AA36" s="20">
        <v>785000000</v>
      </c>
    </row>
    <row r="37" spans="1:27" x14ac:dyDescent="0.25">
      <c r="A37" s="19" t="s">
        <v>63</v>
      </c>
      <c r="B37" s="15" t="s">
        <v>32</v>
      </c>
      <c r="C37" s="20">
        <v>34414101</v>
      </c>
      <c r="D37" s="20"/>
      <c r="E37" s="21">
        <v>49461000</v>
      </c>
      <c r="F37" s="22">
        <v>49461000</v>
      </c>
      <c r="G37" s="22">
        <v>757548</v>
      </c>
      <c r="H37" s="22">
        <v>3043148</v>
      </c>
      <c r="I37" s="22">
        <v>2711745</v>
      </c>
      <c r="J37" s="22">
        <v>6512441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6512441</v>
      </c>
      <c r="X37" s="22">
        <v>12365304</v>
      </c>
      <c r="Y37" s="22">
        <v>-5852863</v>
      </c>
      <c r="Z37" s="23">
        <v>-47.332948708741817</v>
      </c>
      <c r="AA37" s="20">
        <v>49461000</v>
      </c>
    </row>
    <row r="38" spans="1:27" x14ac:dyDescent="0.25">
      <c r="A38" s="19" t="s">
        <v>64</v>
      </c>
      <c r="B38" s="15" t="s">
        <v>32</v>
      </c>
      <c r="C38" s="20">
        <v>74000000</v>
      </c>
      <c r="D38" s="20"/>
      <c r="E38" s="21">
        <v>81000000</v>
      </c>
      <c r="F38" s="22">
        <v>81000000</v>
      </c>
      <c r="G38" s="22"/>
      <c r="H38" s="22">
        <v>20250000</v>
      </c>
      <c r="I38" s="22"/>
      <c r="J38" s="22">
        <v>20250000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20250000</v>
      </c>
      <c r="X38" s="22">
        <v>20250000</v>
      </c>
      <c r="Y38" s="22"/>
      <c r="Z38" s="23"/>
      <c r="AA38" s="20">
        <v>81000000</v>
      </c>
    </row>
    <row r="39" spans="1:27" x14ac:dyDescent="0.25">
      <c r="A39" s="19" t="s">
        <v>65</v>
      </c>
      <c r="B39" s="15" t="s">
        <v>32</v>
      </c>
      <c r="C39" s="20">
        <v>7070911</v>
      </c>
      <c r="D39" s="20"/>
      <c r="E39" s="21">
        <v>8500000</v>
      </c>
      <c r="F39" s="22">
        <v>8500000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2125002</v>
      </c>
      <c r="Y39" s="22">
        <v>-2125002</v>
      </c>
      <c r="Z39" s="23">
        <v>-100</v>
      </c>
      <c r="AA39" s="20">
        <v>8500000</v>
      </c>
    </row>
    <row r="40" spans="1:27" x14ac:dyDescent="0.25">
      <c r="A40" s="19" t="s">
        <v>40</v>
      </c>
      <c r="B40" s="15" t="s">
        <v>32</v>
      </c>
      <c r="C40" s="20">
        <v>106075310</v>
      </c>
      <c r="D40" s="20"/>
      <c r="E40" s="21">
        <v>13701622</v>
      </c>
      <c r="F40" s="22">
        <v>13701622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3425406</v>
      </c>
      <c r="Y40" s="22">
        <v>-3425406</v>
      </c>
      <c r="Z40" s="23">
        <v>-100</v>
      </c>
      <c r="AA40" s="20">
        <v>13701622</v>
      </c>
    </row>
    <row r="41" spans="1:27" x14ac:dyDescent="0.25">
      <c r="A41" s="19" t="s">
        <v>66</v>
      </c>
      <c r="B41" s="15" t="s">
        <v>32</v>
      </c>
      <c r="C41" s="20">
        <v>12442843</v>
      </c>
      <c r="D41" s="20"/>
      <c r="E41" s="21">
        <v>29590000</v>
      </c>
      <c r="F41" s="22">
        <v>29590000</v>
      </c>
      <c r="G41" s="22"/>
      <c r="H41" s="22">
        <v>9986</v>
      </c>
      <c r="I41" s="22">
        <v>3318587</v>
      </c>
      <c r="J41" s="22">
        <v>3328573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3328573</v>
      </c>
      <c r="X41" s="22">
        <v>7397508</v>
      </c>
      <c r="Y41" s="22">
        <v>-4068935</v>
      </c>
      <c r="Z41" s="23">
        <v>-55.004131120912611</v>
      </c>
      <c r="AA41" s="20">
        <v>29590000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2043103</v>
      </c>
      <c r="D44" s="20"/>
      <c r="E44" s="21">
        <v>2760189</v>
      </c>
      <c r="F44" s="22">
        <v>2760189</v>
      </c>
      <c r="G44" s="22">
        <v>52750</v>
      </c>
      <c r="H44" s="22">
        <v>77447</v>
      </c>
      <c r="I44" s="22">
        <v>83112</v>
      </c>
      <c r="J44" s="22">
        <v>213309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213309</v>
      </c>
      <c r="X44" s="22">
        <v>690078</v>
      </c>
      <c r="Y44" s="22">
        <v>-476769</v>
      </c>
      <c r="Z44" s="23">
        <v>-69.089146444314991</v>
      </c>
      <c r="AA44" s="20">
        <v>2760189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963028676</v>
      </c>
      <c r="D47" s="29">
        <f t="shared" ref="D47:Y47" si="1">SUM(D34:D46)</f>
        <v>0</v>
      </c>
      <c r="E47" s="30">
        <f t="shared" si="1"/>
        <v>1031152255</v>
      </c>
      <c r="F47" s="31">
        <f t="shared" si="1"/>
        <v>1031152255</v>
      </c>
      <c r="G47" s="31">
        <f t="shared" si="1"/>
        <v>839896</v>
      </c>
      <c r="H47" s="31">
        <f t="shared" si="1"/>
        <v>149035834</v>
      </c>
      <c r="I47" s="31">
        <f t="shared" si="1"/>
        <v>72029194</v>
      </c>
      <c r="J47" s="31">
        <f t="shared" si="1"/>
        <v>221904924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221904924</v>
      </c>
      <c r="X47" s="31">
        <f t="shared" si="1"/>
        <v>257788197</v>
      </c>
      <c r="Y47" s="31">
        <f t="shared" si="1"/>
        <v>-35883273</v>
      </c>
      <c r="Z47" s="32">
        <f>+IF(X47&lt;&gt;0,+(Y47/X47)*100,0)</f>
        <v>-13.919672590750926</v>
      </c>
      <c r="AA47" s="29">
        <f>SUM(AA34:AA46)</f>
        <v>1031152255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-189643708</v>
      </c>
      <c r="D48" s="39">
        <f t="shared" si="2"/>
        <v>0</v>
      </c>
      <c r="E48" s="40">
        <f t="shared" si="2"/>
        <v>21099369</v>
      </c>
      <c r="F48" s="41">
        <f t="shared" si="2"/>
        <v>21099369</v>
      </c>
      <c r="G48" s="41">
        <f t="shared" si="2"/>
        <v>80044566</v>
      </c>
      <c r="H48" s="41">
        <f t="shared" si="2"/>
        <v>-60269284</v>
      </c>
      <c r="I48" s="41">
        <f t="shared" si="2"/>
        <v>19151139</v>
      </c>
      <c r="J48" s="41">
        <f t="shared" si="2"/>
        <v>38926421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38926421</v>
      </c>
      <c r="X48" s="41">
        <f t="shared" si="2"/>
        <v>5274693</v>
      </c>
      <c r="Y48" s="41">
        <f t="shared" si="2"/>
        <v>33651728</v>
      </c>
      <c r="Z48" s="42">
        <f>+IF(X48&lt;&gt;0,+(Y48/X48)*100,0)</f>
        <v>637.98458033481757</v>
      </c>
      <c r="AA48" s="39">
        <f>+AA32-AA47</f>
        <v>21099369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-189643708</v>
      </c>
      <c r="D51" s="48">
        <f t="shared" si="3"/>
        <v>0</v>
      </c>
      <c r="E51" s="49">
        <f t="shared" si="3"/>
        <v>21099369</v>
      </c>
      <c r="F51" s="50">
        <f t="shared" si="3"/>
        <v>21099369</v>
      </c>
      <c r="G51" s="50">
        <f t="shared" si="3"/>
        <v>80044566</v>
      </c>
      <c r="H51" s="50">
        <f t="shared" si="3"/>
        <v>-60269284</v>
      </c>
      <c r="I51" s="50">
        <f t="shared" si="3"/>
        <v>19151139</v>
      </c>
      <c r="J51" s="50">
        <f t="shared" si="3"/>
        <v>38926421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38926421</v>
      </c>
      <c r="X51" s="50">
        <f t="shared" si="3"/>
        <v>5274693</v>
      </c>
      <c r="Y51" s="50">
        <f t="shared" si="3"/>
        <v>33651728</v>
      </c>
      <c r="Z51" s="51">
        <f>+IF(X51&lt;&gt;0,+(Y51/X51)*100,0)</f>
        <v>637.98458033481757</v>
      </c>
      <c r="AA51" s="48">
        <f>SUM(AA48:AA50)</f>
        <v>21099369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-189643708</v>
      </c>
      <c r="D53" s="54">
        <f>+D51-D52</f>
        <v>0</v>
      </c>
      <c r="E53" s="55">
        <f t="shared" si="4"/>
        <v>21099369</v>
      </c>
      <c r="F53" s="56">
        <f t="shared" si="4"/>
        <v>21099369</v>
      </c>
      <c r="G53" s="56">
        <f t="shared" si="4"/>
        <v>80044566</v>
      </c>
      <c r="H53" s="56">
        <f t="shared" si="4"/>
        <v>-60269284</v>
      </c>
      <c r="I53" s="56">
        <f t="shared" si="4"/>
        <v>19151139</v>
      </c>
      <c r="J53" s="56">
        <f t="shared" si="4"/>
        <v>38926421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38926421</v>
      </c>
      <c r="X53" s="56">
        <f t="shared" si="4"/>
        <v>5274693</v>
      </c>
      <c r="Y53" s="56">
        <f t="shared" si="4"/>
        <v>33651728</v>
      </c>
      <c r="Z53" s="57">
        <f>+IF(X53&lt;&gt;0,+(Y53/X53)*100,0)</f>
        <v>637.98458033481757</v>
      </c>
      <c r="AA53" s="54">
        <f>+AA51-AA52</f>
        <v>21099369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-189643708</v>
      </c>
      <c r="D56" s="48">
        <f>SUM(D53:D55)</f>
        <v>0</v>
      </c>
      <c r="E56" s="49">
        <f t="shared" si="5"/>
        <v>21099369</v>
      </c>
      <c r="F56" s="50">
        <f t="shared" si="5"/>
        <v>21099369</v>
      </c>
      <c r="G56" s="50">
        <f t="shared" si="5"/>
        <v>80044566</v>
      </c>
      <c r="H56" s="50">
        <f t="shared" si="5"/>
        <v>-60269284</v>
      </c>
      <c r="I56" s="50">
        <f t="shared" si="5"/>
        <v>19151139</v>
      </c>
      <c r="J56" s="50">
        <f t="shared" si="5"/>
        <v>38926421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38926421</v>
      </c>
      <c r="X56" s="50">
        <f t="shared" si="5"/>
        <v>5274693</v>
      </c>
      <c r="Y56" s="50">
        <f t="shared" si="5"/>
        <v>33651728</v>
      </c>
      <c r="Z56" s="51">
        <f>+IF(X56&lt;&gt;0,+(Y56/X56)*100,0)</f>
        <v>637.98458033481757</v>
      </c>
      <c r="AA56" s="48">
        <f>SUM(AA53:AA55)</f>
        <v>21099369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-189643708</v>
      </c>
      <c r="D59" s="65">
        <f>SUM(D56:D58)</f>
        <v>0</v>
      </c>
      <c r="E59" s="66">
        <f t="shared" si="6"/>
        <v>21099369</v>
      </c>
      <c r="F59" s="67">
        <f t="shared" si="6"/>
        <v>21099369</v>
      </c>
      <c r="G59" s="67">
        <f t="shared" si="6"/>
        <v>80044566</v>
      </c>
      <c r="H59" s="67">
        <f t="shared" si="6"/>
        <v>-60269284</v>
      </c>
      <c r="I59" s="67">
        <f t="shared" si="6"/>
        <v>19151139</v>
      </c>
      <c r="J59" s="67">
        <f t="shared" si="6"/>
        <v>38926421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38926421</v>
      </c>
      <c r="X59" s="67">
        <f t="shared" si="6"/>
        <v>5274693</v>
      </c>
      <c r="Y59" s="67">
        <f t="shared" si="6"/>
        <v>33651728</v>
      </c>
      <c r="Z59" s="68">
        <f>+IF(X59&lt;&gt;0,+(Y59/X59)*100,0)</f>
        <v>637.98458033481757</v>
      </c>
      <c r="AA59" s="65">
        <f>SUM(AA56:AA58)</f>
        <v>21099369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23532818</v>
      </c>
      <c r="D6" s="20"/>
      <c r="E6" s="21">
        <v>35349774</v>
      </c>
      <c r="F6" s="22">
        <v>35349774</v>
      </c>
      <c r="G6" s="22">
        <v>1767051</v>
      </c>
      <c r="H6" s="22">
        <v>4818883</v>
      </c>
      <c r="I6" s="22">
        <v>4511982</v>
      </c>
      <c r="J6" s="22">
        <v>11097916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11097916</v>
      </c>
      <c r="X6" s="22">
        <v>8837456</v>
      </c>
      <c r="Y6" s="22">
        <v>2260460</v>
      </c>
      <c r="Z6" s="23">
        <v>25.578175438723544</v>
      </c>
      <c r="AA6" s="20">
        <v>35349774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6256450</v>
      </c>
      <c r="D13" s="20"/>
      <c r="E13" s="21">
        <v>7605616</v>
      </c>
      <c r="F13" s="22">
        <v>7605616</v>
      </c>
      <c r="G13" s="22">
        <v>511862</v>
      </c>
      <c r="H13" s="22">
        <v>361864</v>
      </c>
      <c r="I13" s="22">
        <v>503196</v>
      </c>
      <c r="J13" s="22">
        <v>1376922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1376922</v>
      </c>
      <c r="X13" s="22">
        <v>1901407</v>
      </c>
      <c r="Y13" s="22">
        <v>-524485</v>
      </c>
      <c r="Z13" s="23">
        <v>-27.584046971532132</v>
      </c>
      <c r="AA13" s="20">
        <v>7605616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685</v>
      </c>
      <c r="F23" s="22">
        <v>685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172</v>
      </c>
      <c r="Y23" s="22">
        <v>-172</v>
      </c>
      <c r="Z23" s="23">
        <v>-100</v>
      </c>
      <c r="AA23" s="20">
        <v>685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29789268</v>
      </c>
      <c r="D32" s="29">
        <f t="shared" ref="D32:Y32" si="0">SUM(D6:D31)</f>
        <v>0</v>
      </c>
      <c r="E32" s="30">
        <f t="shared" si="0"/>
        <v>42956075</v>
      </c>
      <c r="F32" s="31">
        <f t="shared" si="0"/>
        <v>42956075</v>
      </c>
      <c r="G32" s="31">
        <f t="shared" si="0"/>
        <v>2278913</v>
      </c>
      <c r="H32" s="31">
        <f t="shared" si="0"/>
        <v>5180747</v>
      </c>
      <c r="I32" s="31">
        <f t="shared" si="0"/>
        <v>5015178</v>
      </c>
      <c r="J32" s="31">
        <f t="shared" si="0"/>
        <v>12474838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12474838</v>
      </c>
      <c r="X32" s="31">
        <f t="shared" si="0"/>
        <v>10739035</v>
      </c>
      <c r="Y32" s="31">
        <f t="shared" si="0"/>
        <v>1735803</v>
      </c>
      <c r="Z32" s="32">
        <f>+IF(X32&lt;&gt;0,+(Y32/X32)*100,0)</f>
        <v>16.163491412403442</v>
      </c>
      <c r="AA32" s="29">
        <f>SUM(AA6:AA31)</f>
        <v>42956075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3459743</v>
      </c>
      <c r="D34" s="20"/>
      <c r="E34" s="21">
        <v>4257487</v>
      </c>
      <c r="F34" s="22">
        <v>4257487</v>
      </c>
      <c r="G34" s="22">
        <v>373105</v>
      </c>
      <c r="H34" s="22">
        <v>311535</v>
      </c>
      <c r="I34" s="22">
        <v>310763</v>
      </c>
      <c r="J34" s="22">
        <v>995403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995403</v>
      </c>
      <c r="X34" s="22">
        <v>1064386</v>
      </c>
      <c r="Y34" s="22">
        <v>-68983</v>
      </c>
      <c r="Z34" s="23">
        <v>-6.4810134669189559</v>
      </c>
      <c r="AA34" s="20">
        <v>4257487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40021643</v>
      </c>
      <c r="D36" s="20"/>
      <c r="E36" s="21">
        <v>39202537</v>
      </c>
      <c r="F36" s="22">
        <v>39202537</v>
      </c>
      <c r="G36" s="22">
        <v>5252879</v>
      </c>
      <c r="H36" s="22"/>
      <c r="I36" s="22">
        <v>9201048</v>
      </c>
      <c r="J36" s="22">
        <v>14453927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14453927</v>
      </c>
      <c r="X36" s="22">
        <v>9800635</v>
      </c>
      <c r="Y36" s="22">
        <v>4653292</v>
      </c>
      <c r="Z36" s="23">
        <v>47.479494951092455</v>
      </c>
      <c r="AA36" s="20">
        <v>39202537</v>
      </c>
    </row>
    <row r="37" spans="1:27" x14ac:dyDescent="0.25">
      <c r="A37" s="19" t="s">
        <v>63</v>
      </c>
      <c r="B37" s="15" t="s">
        <v>32</v>
      </c>
      <c r="C37" s="20">
        <v>1153738</v>
      </c>
      <c r="D37" s="20"/>
      <c r="E37" s="21">
        <v>45000</v>
      </c>
      <c r="F37" s="22">
        <v>45000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11250</v>
      </c>
      <c r="Y37" s="22">
        <v>-11250</v>
      </c>
      <c r="Z37" s="23">
        <v>-100</v>
      </c>
      <c r="AA37" s="20">
        <v>45000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2990216</v>
      </c>
      <c r="D39" s="20"/>
      <c r="E39" s="21">
        <v>2444076</v>
      </c>
      <c r="F39" s="22">
        <v>2444076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611019</v>
      </c>
      <c r="Y39" s="22">
        <v>-611019</v>
      </c>
      <c r="Z39" s="23">
        <v>-100</v>
      </c>
      <c r="AA39" s="20">
        <v>2444076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540646</v>
      </c>
      <c r="D41" s="20"/>
      <c r="E41" s="21">
        <v>2230850</v>
      </c>
      <c r="F41" s="22">
        <v>2230850</v>
      </c>
      <c r="G41" s="22"/>
      <c r="H41" s="22"/>
      <c r="I41" s="22">
        <v>322286</v>
      </c>
      <c r="J41" s="22">
        <v>322286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322286</v>
      </c>
      <c r="X41" s="22">
        <v>557716</v>
      </c>
      <c r="Y41" s="22">
        <v>-235430</v>
      </c>
      <c r="Z41" s="23">
        <v>-42.213241147824341</v>
      </c>
      <c r="AA41" s="20">
        <v>2230850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14928155</v>
      </c>
      <c r="D43" s="20"/>
      <c r="E43" s="21">
        <v>1767489</v>
      </c>
      <c r="F43" s="22">
        <v>1767489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441879</v>
      </c>
      <c r="Y43" s="22">
        <v>-441879</v>
      </c>
      <c r="Z43" s="23">
        <v>-100</v>
      </c>
      <c r="AA43" s="20">
        <v>1767489</v>
      </c>
    </row>
    <row r="44" spans="1:27" x14ac:dyDescent="0.25">
      <c r="A44" s="19" t="s">
        <v>69</v>
      </c>
      <c r="B44" s="15" t="s">
        <v>32</v>
      </c>
      <c r="C44" s="20">
        <v>34235</v>
      </c>
      <c r="D44" s="20"/>
      <c r="E44" s="21"/>
      <c r="F44" s="22"/>
      <c r="G44" s="22"/>
      <c r="H44" s="22">
        <v>1955</v>
      </c>
      <c r="I44" s="22">
        <v>1947</v>
      </c>
      <c r="J44" s="22">
        <v>3902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3902</v>
      </c>
      <c r="X44" s="22"/>
      <c r="Y44" s="22">
        <v>3902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63128376</v>
      </c>
      <c r="D47" s="29">
        <f t="shared" ref="D47:Y47" si="1">SUM(D34:D46)</f>
        <v>0</v>
      </c>
      <c r="E47" s="30">
        <f t="shared" si="1"/>
        <v>49947439</v>
      </c>
      <c r="F47" s="31">
        <f t="shared" si="1"/>
        <v>49947439</v>
      </c>
      <c r="G47" s="31">
        <f t="shared" si="1"/>
        <v>5625984</v>
      </c>
      <c r="H47" s="31">
        <f t="shared" si="1"/>
        <v>313490</v>
      </c>
      <c r="I47" s="31">
        <f t="shared" si="1"/>
        <v>9836044</v>
      </c>
      <c r="J47" s="31">
        <f t="shared" si="1"/>
        <v>15775518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15775518</v>
      </c>
      <c r="X47" s="31">
        <f t="shared" si="1"/>
        <v>12486885</v>
      </c>
      <c r="Y47" s="31">
        <f t="shared" si="1"/>
        <v>3288633</v>
      </c>
      <c r="Z47" s="32">
        <f>+IF(X47&lt;&gt;0,+(Y47/X47)*100,0)</f>
        <v>26.336696461927854</v>
      </c>
      <c r="AA47" s="29">
        <f>SUM(AA34:AA46)</f>
        <v>49947439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-33339108</v>
      </c>
      <c r="D48" s="39">
        <f t="shared" si="2"/>
        <v>0</v>
      </c>
      <c r="E48" s="40">
        <f t="shared" si="2"/>
        <v>-6991364</v>
      </c>
      <c r="F48" s="41">
        <f t="shared" si="2"/>
        <v>-6991364</v>
      </c>
      <c r="G48" s="41">
        <f t="shared" si="2"/>
        <v>-3347071</v>
      </c>
      <c r="H48" s="41">
        <f t="shared" si="2"/>
        <v>4867257</v>
      </c>
      <c r="I48" s="41">
        <f t="shared" si="2"/>
        <v>-4820866</v>
      </c>
      <c r="J48" s="41">
        <f t="shared" si="2"/>
        <v>-3300680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-3300680</v>
      </c>
      <c r="X48" s="41">
        <f t="shared" si="2"/>
        <v>-1747850</v>
      </c>
      <c r="Y48" s="41">
        <f t="shared" si="2"/>
        <v>-1552830</v>
      </c>
      <c r="Z48" s="42">
        <f>+IF(X48&lt;&gt;0,+(Y48/X48)*100,0)</f>
        <v>88.842291958692115</v>
      </c>
      <c r="AA48" s="39">
        <f>+AA32-AA47</f>
        <v>-6991364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-33339108</v>
      </c>
      <c r="D51" s="48">
        <f t="shared" si="3"/>
        <v>0</v>
      </c>
      <c r="E51" s="49">
        <f t="shared" si="3"/>
        <v>-6991364</v>
      </c>
      <c r="F51" s="50">
        <f t="shared" si="3"/>
        <v>-6991364</v>
      </c>
      <c r="G51" s="50">
        <f t="shared" si="3"/>
        <v>-3347071</v>
      </c>
      <c r="H51" s="50">
        <f t="shared" si="3"/>
        <v>4867257</v>
      </c>
      <c r="I51" s="50">
        <f t="shared" si="3"/>
        <v>-4820866</v>
      </c>
      <c r="J51" s="50">
        <f t="shared" si="3"/>
        <v>-3300680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-3300680</v>
      </c>
      <c r="X51" s="50">
        <f t="shared" si="3"/>
        <v>-1747850</v>
      </c>
      <c r="Y51" s="50">
        <f t="shared" si="3"/>
        <v>-1552830</v>
      </c>
      <c r="Z51" s="51">
        <f>+IF(X51&lt;&gt;0,+(Y51/X51)*100,0)</f>
        <v>88.842291958692115</v>
      </c>
      <c r="AA51" s="48">
        <f>SUM(AA48:AA50)</f>
        <v>-6991364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-33339108</v>
      </c>
      <c r="D53" s="54">
        <f>+D51-D52</f>
        <v>0</v>
      </c>
      <c r="E53" s="55">
        <f t="shared" si="4"/>
        <v>-6991364</v>
      </c>
      <c r="F53" s="56">
        <f t="shared" si="4"/>
        <v>-6991364</v>
      </c>
      <c r="G53" s="56">
        <f t="shared" si="4"/>
        <v>-3347071</v>
      </c>
      <c r="H53" s="56">
        <f t="shared" si="4"/>
        <v>4867257</v>
      </c>
      <c r="I53" s="56">
        <f t="shared" si="4"/>
        <v>-4820866</v>
      </c>
      <c r="J53" s="56">
        <f t="shared" si="4"/>
        <v>-3300680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-3300680</v>
      </c>
      <c r="X53" s="56">
        <f t="shared" si="4"/>
        <v>-1747850</v>
      </c>
      <c r="Y53" s="56">
        <f t="shared" si="4"/>
        <v>-1552830</v>
      </c>
      <c r="Z53" s="57">
        <f>+IF(X53&lt;&gt;0,+(Y53/X53)*100,0)</f>
        <v>88.842291958692115</v>
      </c>
      <c r="AA53" s="54">
        <f>+AA51-AA52</f>
        <v>-6991364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-33339108</v>
      </c>
      <c r="D56" s="48">
        <f>SUM(D53:D55)</f>
        <v>0</v>
      </c>
      <c r="E56" s="49">
        <f t="shared" si="5"/>
        <v>-6991364</v>
      </c>
      <c r="F56" s="50">
        <f t="shared" si="5"/>
        <v>-6991364</v>
      </c>
      <c r="G56" s="50">
        <f t="shared" si="5"/>
        <v>-3347071</v>
      </c>
      <c r="H56" s="50">
        <f t="shared" si="5"/>
        <v>4867257</v>
      </c>
      <c r="I56" s="50">
        <f t="shared" si="5"/>
        <v>-4820866</v>
      </c>
      <c r="J56" s="50">
        <f t="shared" si="5"/>
        <v>-3300680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-3300680</v>
      </c>
      <c r="X56" s="50">
        <f t="shared" si="5"/>
        <v>-1747850</v>
      </c>
      <c r="Y56" s="50">
        <f t="shared" si="5"/>
        <v>-1552830</v>
      </c>
      <c r="Z56" s="51">
        <f>+IF(X56&lt;&gt;0,+(Y56/X56)*100,0)</f>
        <v>88.842291958692115</v>
      </c>
      <c r="AA56" s="48">
        <f>SUM(AA53:AA55)</f>
        <v>-6991364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-33339108</v>
      </c>
      <c r="D59" s="65">
        <f>SUM(D56:D58)</f>
        <v>0</v>
      </c>
      <c r="E59" s="66">
        <f t="shared" si="6"/>
        <v>-6991364</v>
      </c>
      <c r="F59" s="67">
        <f t="shared" si="6"/>
        <v>-6991364</v>
      </c>
      <c r="G59" s="67">
        <f t="shared" si="6"/>
        <v>-3347071</v>
      </c>
      <c r="H59" s="67">
        <f t="shared" si="6"/>
        <v>4867257</v>
      </c>
      <c r="I59" s="67">
        <f t="shared" si="6"/>
        <v>-4820866</v>
      </c>
      <c r="J59" s="67">
        <f t="shared" si="6"/>
        <v>-3300680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-3300680</v>
      </c>
      <c r="X59" s="67">
        <f t="shared" si="6"/>
        <v>-1747850</v>
      </c>
      <c r="Y59" s="67">
        <f t="shared" si="6"/>
        <v>-1552830</v>
      </c>
      <c r="Z59" s="68">
        <f>+IF(X59&lt;&gt;0,+(Y59/X59)*100,0)</f>
        <v>88.842291958692115</v>
      </c>
      <c r="AA59" s="65">
        <f>SUM(AA56:AA58)</f>
        <v>-6991364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13835858</v>
      </c>
      <c r="D6" s="20"/>
      <c r="E6" s="21">
        <v>33713077</v>
      </c>
      <c r="F6" s="22">
        <v>33713077</v>
      </c>
      <c r="G6" s="22">
        <v>1271748</v>
      </c>
      <c r="H6" s="22">
        <v>1163400</v>
      </c>
      <c r="I6" s="22"/>
      <c r="J6" s="22">
        <v>2435148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2435148</v>
      </c>
      <c r="X6" s="22">
        <v>8428275</v>
      </c>
      <c r="Y6" s="22">
        <v>-5993127</v>
      </c>
      <c r="Z6" s="23">
        <v>-71.107397421180494</v>
      </c>
      <c r="AA6" s="20">
        <v>33713077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1619893</v>
      </c>
      <c r="F13" s="22">
        <v>1619893</v>
      </c>
      <c r="G13" s="22">
        <v>157528</v>
      </c>
      <c r="H13" s="22">
        <v>158405</v>
      </c>
      <c r="I13" s="22"/>
      <c r="J13" s="22">
        <v>315933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315933</v>
      </c>
      <c r="X13" s="22">
        <v>404973</v>
      </c>
      <c r="Y13" s="22">
        <v>-89040</v>
      </c>
      <c r="Z13" s="23">
        <v>-21.986650961915981</v>
      </c>
      <c r="AA13" s="20">
        <v>1619893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65000</v>
      </c>
      <c r="F23" s="22">
        <v>65000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16251</v>
      </c>
      <c r="Y23" s="22">
        <v>-16251</v>
      </c>
      <c r="Z23" s="23">
        <v>-100</v>
      </c>
      <c r="AA23" s="20">
        <v>65000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450000</v>
      </c>
      <c r="F25" s="22">
        <v>450000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112500</v>
      </c>
      <c r="Y25" s="22">
        <v>-112500</v>
      </c>
      <c r="Z25" s="23">
        <v>-100</v>
      </c>
      <c r="AA25" s="20">
        <v>450000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13835858</v>
      </c>
      <c r="D32" s="29">
        <f t="shared" ref="D32:Y32" si="0">SUM(D6:D31)</f>
        <v>0</v>
      </c>
      <c r="E32" s="30">
        <f t="shared" si="0"/>
        <v>35847970</v>
      </c>
      <c r="F32" s="31">
        <f t="shared" si="0"/>
        <v>35847970</v>
      </c>
      <c r="G32" s="31">
        <f t="shared" si="0"/>
        <v>1429276</v>
      </c>
      <c r="H32" s="31">
        <f t="shared" si="0"/>
        <v>1321805</v>
      </c>
      <c r="I32" s="31">
        <f t="shared" si="0"/>
        <v>0</v>
      </c>
      <c r="J32" s="31">
        <f t="shared" si="0"/>
        <v>2751081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2751081</v>
      </c>
      <c r="X32" s="31">
        <f t="shared" si="0"/>
        <v>8961999</v>
      </c>
      <c r="Y32" s="31">
        <f t="shared" si="0"/>
        <v>-6210918</v>
      </c>
      <c r="Z32" s="32">
        <f>+IF(X32&lt;&gt;0,+(Y32/X32)*100,0)</f>
        <v>-69.302819605313502</v>
      </c>
      <c r="AA32" s="29">
        <f>SUM(AA6:AA31)</f>
        <v>35847970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2593430</v>
      </c>
      <c r="D34" s="20"/>
      <c r="E34" s="21">
        <v>2566379</v>
      </c>
      <c r="F34" s="22">
        <v>2566379</v>
      </c>
      <c r="G34" s="22">
        <v>114488</v>
      </c>
      <c r="H34" s="22">
        <v>107317</v>
      </c>
      <c r="I34" s="22"/>
      <c r="J34" s="22">
        <v>221805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221805</v>
      </c>
      <c r="X34" s="22">
        <v>641598</v>
      </c>
      <c r="Y34" s="22">
        <v>-419793</v>
      </c>
      <c r="Z34" s="23">
        <v>-65.429287497778986</v>
      </c>
      <c r="AA34" s="20">
        <v>2566379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23257242</v>
      </c>
      <c r="D36" s="20"/>
      <c r="E36" s="21">
        <v>25000000</v>
      </c>
      <c r="F36" s="22">
        <v>25000000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6249999</v>
      </c>
      <c r="Y36" s="22">
        <v>-6249999</v>
      </c>
      <c r="Z36" s="23">
        <v>-100</v>
      </c>
      <c r="AA36" s="20">
        <v>25000000</v>
      </c>
    </row>
    <row r="37" spans="1:27" x14ac:dyDescent="0.25">
      <c r="A37" s="19" t="s">
        <v>63</v>
      </c>
      <c r="B37" s="15" t="s">
        <v>32</v>
      </c>
      <c r="C37" s="20">
        <v>499851</v>
      </c>
      <c r="D37" s="20"/>
      <c r="E37" s="21">
        <v>900000</v>
      </c>
      <c r="F37" s="22">
        <v>900000</v>
      </c>
      <c r="G37" s="22">
        <v>132964</v>
      </c>
      <c r="H37" s="22">
        <v>183958</v>
      </c>
      <c r="I37" s="22"/>
      <c r="J37" s="22">
        <v>316922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316922</v>
      </c>
      <c r="X37" s="22">
        <v>225000</v>
      </c>
      <c r="Y37" s="22">
        <v>91922</v>
      </c>
      <c r="Z37" s="23">
        <v>40.854222222222219</v>
      </c>
      <c r="AA37" s="20">
        <v>900000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3433396</v>
      </c>
      <c r="F38" s="22">
        <v>3433396</v>
      </c>
      <c r="G38" s="22">
        <v>286116</v>
      </c>
      <c r="H38" s="22">
        <v>286116</v>
      </c>
      <c r="I38" s="22"/>
      <c r="J38" s="22">
        <v>572232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572232</v>
      </c>
      <c r="X38" s="22">
        <v>858348</v>
      </c>
      <c r="Y38" s="22">
        <v>-286116</v>
      </c>
      <c r="Z38" s="23">
        <v>-33.333333333333329</v>
      </c>
      <c r="AA38" s="20">
        <v>3433396</v>
      </c>
    </row>
    <row r="39" spans="1:27" x14ac:dyDescent="0.25">
      <c r="A39" s="19" t="s">
        <v>65</v>
      </c>
      <c r="B39" s="15" t="s">
        <v>32</v>
      </c>
      <c r="C39" s="20">
        <v>38397422</v>
      </c>
      <c r="D39" s="20"/>
      <c r="E39" s="21">
        <v>2771027</v>
      </c>
      <c r="F39" s="22">
        <v>2771027</v>
      </c>
      <c r="G39" s="22">
        <v>230919</v>
      </c>
      <c r="H39" s="22">
        <v>230919</v>
      </c>
      <c r="I39" s="22"/>
      <c r="J39" s="22">
        <v>461838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461838</v>
      </c>
      <c r="X39" s="22">
        <v>692757</v>
      </c>
      <c r="Y39" s="22">
        <v>-230919</v>
      </c>
      <c r="Z39" s="23">
        <v>-33.333333333333329</v>
      </c>
      <c r="AA39" s="20">
        <v>2771027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-6919415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19883</v>
      </c>
      <c r="D44" s="20"/>
      <c r="E44" s="21">
        <v>1016910</v>
      </c>
      <c r="F44" s="22">
        <v>1016910</v>
      </c>
      <c r="G44" s="22">
        <v>669</v>
      </c>
      <c r="H44" s="22">
        <v>626</v>
      </c>
      <c r="I44" s="22"/>
      <c r="J44" s="22">
        <v>1295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1295</v>
      </c>
      <c r="X44" s="22">
        <v>254226</v>
      </c>
      <c r="Y44" s="22">
        <v>-252931</v>
      </c>
      <c r="Z44" s="23">
        <v>-99.49061071644914</v>
      </c>
      <c r="AA44" s="20">
        <v>1016910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57848413</v>
      </c>
      <c r="D47" s="29">
        <f t="shared" ref="D47:Y47" si="1">SUM(D34:D46)</f>
        <v>0</v>
      </c>
      <c r="E47" s="30">
        <f t="shared" si="1"/>
        <v>35687712</v>
      </c>
      <c r="F47" s="31">
        <f t="shared" si="1"/>
        <v>35687712</v>
      </c>
      <c r="G47" s="31">
        <f t="shared" si="1"/>
        <v>765156</v>
      </c>
      <c r="H47" s="31">
        <f t="shared" si="1"/>
        <v>808936</v>
      </c>
      <c r="I47" s="31">
        <f t="shared" si="1"/>
        <v>0</v>
      </c>
      <c r="J47" s="31">
        <f t="shared" si="1"/>
        <v>1574092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1574092</v>
      </c>
      <c r="X47" s="31">
        <f t="shared" si="1"/>
        <v>8921928</v>
      </c>
      <c r="Y47" s="31">
        <f t="shared" si="1"/>
        <v>-7347836</v>
      </c>
      <c r="Z47" s="32">
        <f>+IF(X47&lt;&gt;0,+(Y47/X47)*100,0)</f>
        <v>-82.357042110180672</v>
      </c>
      <c r="AA47" s="29">
        <f>SUM(AA34:AA46)</f>
        <v>35687712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-44012555</v>
      </c>
      <c r="D48" s="39">
        <f t="shared" si="2"/>
        <v>0</v>
      </c>
      <c r="E48" s="40">
        <f t="shared" si="2"/>
        <v>160258</v>
      </c>
      <c r="F48" s="41">
        <f t="shared" si="2"/>
        <v>160258</v>
      </c>
      <c r="G48" s="41">
        <f t="shared" si="2"/>
        <v>664120</v>
      </c>
      <c r="H48" s="41">
        <f t="shared" si="2"/>
        <v>512869</v>
      </c>
      <c r="I48" s="41">
        <f t="shared" si="2"/>
        <v>0</v>
      </c>
      <c r="J48" s="41">
        <f t="shared" si="2"/>
        <v>1176989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1176989</v>
      </c>
      <c r="X48" s="41">
        <f t="shared" si="2"/>
        <v>40071</v>
      </c>
      <c r="Y48" s="41">
        <f t="shared" si="2"/>
        <v>1136918</v>
      </c>
      <c r="Z48" s="42">
        <f>+IF(X48&lt;&gt;0,+(Y48/X48)*100,0)</f>
        <v>2837.2588655137133</v>
      </c>
      <c r="AA48" s="39">
        <f>+AA32-AA47</f>
        <v>160258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-44012555</v>
      </c>
      <c r="D51" s="48">
        <f t="shared" si="3"/>
        <v>0</v>
      </c>
      <c r="E51" s="49">
        <f t="shared" si="3"/>
        <v>160258</v>
      </c>
      <c r="F51" s="50">
        <f t="shared" si="3"/>
        <v>160258</v>
      </c>
      <c r="G51" s="50">
        <f t="shared" si="3"/>
        <v>664120</v>
      </c>
      <c r="H51" s="50">
        <f t="shared" si="3"/>
        <v>512869</v>
      </c>
      <c r="I51" s="50">
        <f t="shared" si="3"/>
        <v>0</v>
      </c>
      <c r="J51" s="50">
        <f t="shared" si="3"/>
        <v>1176989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1176989</v>
      </c>
      <c r="X51" s="50">
        <f t="shared" si="3"/>
        <v>40071</v>
      </c>
      <c r="Y51" s="50">
        <f t="shared" si="3"/>
        <v>1136918</v>
      </c>
      <c r="Z51" s="51">
        <f>+IF(X51&lt;&gt;0,+(Y51/X51)*100,0)</f>
        <v>2837.2588655137133</v>
      </c>
      <c r="AA51" s="48">
        <f>SUM(AA48:AA50)</f>
        <v>160258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-44012555</v>
      </c>
      <c r="D53" s="54">
        <f>+D51-D52</f>
        <v>0</v>
      </c>
      <c r="E53" s="55">
        <f t="shared" si="4"/>
        <v>160258</v>
      </c>
      <c r="F53" s="56">
        <f t="shared" si="4"/>
        <v>160258</v>
      </c>
      <c r="G53" s="56">
        <f t="shared" si="4"/>
        <v>664120</v>
      </c>
      <c r="H53" s="56">
        <f t="shared" si="4"/>
        <v>512869</v>
      </c>
      <c r="I53" s="56">
        <f t="shared" si="4"/>
        <v>0</v>
      </c>
      <c r="J53" s="56">
        <f t="shared" si="4"/>
        <v>1176989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1176989</v>
      </c>
      <c r="X53" s="56">
        <f t="shared" si="4"/>
        <v>40071</v>
      </c>
      <c r="Y53" s="56">
        <f t="shared" si="4"/>
        <v>1136918</v>
      </c>
      <c r="Z53" s="57">
        <f>+IF(X53&lt;&gt;0,+(Y53/X53)*100,0)</f>
        <v>2837.2588655137133</v>
      </c>
      <c r="AA53" s="54">
        <f>+AA51-AA52</f>
        <v>160258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-44012555</v>
      </c>
      <c r="D56" s="48">
        <f>SUM(D53:D55)</f>
        <v>0</v>
      </c>
      <c r="E56" s="49">
        <f t="shared" si="5"/>
        <v>160258</v>
      </c>
      <c r="F56" s="50">
        <f t="shared" si="5"/>
        <v>160258</v>
      </c>
      <c r="G56" s="50">
        <f t="shared" si="5"/>
        <v>664120</v>
      </c>
      <c r="H56" s="50">
        <f t="shared" si="5"/>
        <v>512869</v>
      </c>
      <c r="I56" s="50">
        <f t="shared" si="5"/>
        <v>0</v>
      </c>
      <c r="J56" s="50">
        <f t="shared" si="5"/>
        <v>1176989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1176989</v>
      </c>
      <c r="X56" s="50">
        <f t="shared" si="5"/>
        <v>40071</v>
      </c>
      <c r="Y56" s="50">
        <f t="shared" si="5"/>
        <v>1136918</v>
      </c>
      <c r="Z56" s="51">
        <f>+IF(X56&lt;&gt;0,+(Y56/X56)*100,0)</f>
        <v>2837.2588655137133</v>
      </c>
      <c r="AA56" s="48">
        <f>SUM(AA53:AA55)</f>
        <v>160258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-44012555</v>
      </c>
      <c r="D59" s="65">
        <f>SUM(D56:D58)</f>
        <v>0</v>
      </c>
      <c r="E59" s="66">
        <f t="shared" si="6"/>
        <v>160258</v>
      </c>
      <c r="F59" s="67">
        <f t="shared" si="6"/>
        <v>160258</v>
      </c>
      <c r="G59" s="67">
        <f t="shared" si="6"/>
        <v>664120</v>
      </c>
      <c r="H59" s="67">
        <f t="shared" si="6"/>
        <v>512869</v>
      </c>
      <c r="I59" s="67">
        <f t="shared" si="6"/>
        <v>0</v>
      </c>
      <c r="J59" s="67">
        <f t="shared" si="6"/>
        <v>1176989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1176989</v>
      </c>
      <c r="X59" s="67">
        <f t="shared" si="6"/>
        <v>40071</v>
      </c>
      <c r="Y59" s="67">
        <f t="shared" si="6"/>
        <v>1136918</v>
      </c>
      <c r="Z59" s="68">
        <f>+IF(X59&lt;&gt;0,+(Y59/X59)*100,0)</f>
        <v>2837.2588655137133</v>
      </c>
      <c r="AA59" s="65">
        <f>SUM(AA56:AA58)</f>
        <v>160258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79125265</v>
      </c>
      <c r="D6" s="20"/>
      <c r="E6" s="21">
        <v>132373659</v>
      </c>
      <c r="F6" s="22">
        <v>132373659</v>
      </c>
      <c r="G6" s="22">
        <v>8327334</v>
      </c>
      <c r="H6" s="22">
        <v>8920130</v>
      </c>
      <c r="I6" s="22">
        <v>8307558</v>
      </c>
      <c r="J6" s="22">
        <v>25555022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25555022</v>
      </c>
      <c r="X6" s="22">
        <v>32441190</v>
      </c>
      <c r="Y6" s="22">
        <v>-6886168</v>
      </c>
      <c r="Z6" s="23">
        <v>-21.226619615371693</v>
      </c>
      <c r="AA6" s="20">
        <v>132373659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6371134</v>
      </c>
      <c r="D13" s="20"/>
      <c r="E13" s="21">
        <v>5879928</v>
      </c>
      <c r="F13" s="22">
        <v>5879928</v>
      </c>
      <c r="G13" s="22">
        <v>617410</v>
      </c>
      <c r="H13" s="22">
        <v>624029</v>
      </c>
      <c r="I13" s="22">
        <v>596713</v>
      </c>
      <c r="J13" s="22">
        <v>1838152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1838152</v>
      </c>
      <c r="X13" s="22">
        <v>1469982</v>
      </c>
      <c r="Y13" s="22">
        <v>368170</v>
      </c>
      <c r="Z13" s="23">
        <v>25.045884915597604</v>
      </c>
      <c r="AA13" s="20">
        <v>5879928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85496399</v>
      </c>
      <c r="D32" s="29">
        <f t="shared" ref="D32:Y32" si="0">SUM(D6:D31)</f>
        <v>0</v>
      </c>
      <c r="E32" s="30">
        <f t="shared" si="0"/>
        <v>138253587</v>
      </c>
      <c r="F32" s="31">
        <f t="shared" si="0"/>
        <v>138253587</v>
      </c>
      <c r="G32" s="31">
        <f t="shared" si="0"/>
        <v>8944744</v>
      </c>
      <c r="H32" s="31">
        <f t="shared" si="0"/>
        <v>9544159</v>
      </c>
      <c r="I32" s="31">
        <f t="shared" si="0"/>
        <v>8904271</v>
      </c>
      <c r="J32" s="31">
        <f t="shared" si="0"/>
        <v>27393174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27393174</v>
      </c>
      <c r="X32" s="31">
        <f t="shared" si="0"/>
        <v>33911172</v>
      </c>
      <c r="Y32" s="31">
        <f t="shared" si="0"/>
        <v>-6517998</v>
      </c>
      <c r="Z32" s="32">
        <f>+IF(X32&lt;&gt;0,+(Y32/X32)*100,0)</f>
        <v>-19.220798384673934</v>
      </c>
      <c r="AA32" s="29">
        <f>SUM(AA6:AA31)</f>
        <v>138253587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5111219</v>
      </c>
      <c r="D34" s="20"/>
      <c r="E34" s="21">
        <v>5740603</v>
      </c>
      <c r="F34" s="22">
        <v>5740603</v>
      </c>
      <c r="G34" s="22">
        <v>449660</v>
      </c>
      <c r="H34" s="22">
        <v>468758</v>
      </c>
      <c r="I34" s="22">
        <v>437772</v>
      </c>
      <c r="J34" s="22">
        <v>1356190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1356190</v>
      </c>
      <c r="X34" s="22">
        <v>1435146</v>
      </c>
      <c r="Y34" s="22">
        <v>-78956</v>
      </c>
      <c r="Z34" s="23">
        <v>-5.5016005340223222</v>
      </c>
      <c r="AA34" s="20">
        <v>5740603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68777837</v>
      </c>
      <c r="D36" s="20"/>
      <c r="E36" s="21">
        <v>85024294</v>
      </c>
      <c r="F36" s="22">
        <v>85024294</v>
      </c>
      <c r="G36" s="22"/>
      <c r="H36" s="22"/>
      <c r="I36" s="22">
        <v>135083</v>
      </c>
      <c r="J36" s="22">
        <v>135083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135083</v>
      </c>
      <c r="X36" s="22">
        <v>21256074</v>
      </c>
      <c r="Y36" s="22">
        <v>-21120991</v>
      </c>
      <c r="Z36" s="23">
        <v>-99.364496943320773</v>
      </c>
      <c r="AA36" s="20">
        <v>85024294</v>
      </c>
    </row>
    <row r="37" spans="1:27" x14ac:dyDescent="0.25">
      <c r="A37" s="19" t="s">
        <v>63</v>
      </c>
      <c r="B37" s="15" t="s">
        <v>32</v>
      </c>
      <c r="C37" s="20">
        <v>417520</v>
      </c>
      <c r="D37" s="20"/>
      <c r="E37" s="21">
        <v>2090000</v>
      </c>
      <c r="F37" s="22">
        <v>2090000</v>
      </c>
      <c r="G37" s="22"/>
      <c r="H37" s="22"/>
      <c r="I37" s="22">
        <v>49600</v>
      </c>
      <c r="J37" s="22">
        <v>49600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49600</v>
      </c>
      <c r="X37" s="22">
        <v>522501</v>
      </c>
      <c r="Y37" s="22">
        <v>-472901</v>
      </c>
      <c r="Z37" s="23">
        <v>-90.507195201540284</v>
      </c>
      <c r="AA37" s="20">
        <v>2090000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44014242</v>
      </c>
      <c r="F38" s="22">
        <v>44014242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11003559</v>
      </c>
      <c r="Y38" s="22">
        <v>-11003559</v>
      </c>
      <c r="Z38" s="23">
        <v>-100</v>
      </c>
      <c r="AA38" s="20">
        <v>44014242</v>
      </c>
    </row>
    <row r="39" spans="1:27" x14ac:dyDescent="0.25">
      <c r="A39" s="19" t="s">
        <v>65</v>
      </c>
      <c r="B39" s="15" t="s">
        <v>32</v>
      </c>
      <c r="C39" s="20">
        <v>19019700</v>
      </c>
      <c r="D39" s="20"/>
      <c r="E39" s="21">
        <v>20748764</v>
      </c>
      <c r="F39" s="22">
        <v>20748764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5187192</v>
      </c>
      <c r="Y39" s="22">
        <v>-5187192</v>
      </c>
      <c r="Z39" s="23">
        <v>-100</v>
      </c>
      <c r="AA39" s="20">
        <v>20748764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415067</v>
      </c>
      <c r="D41" s="20"/>
      <c r="E41" s="21">
        <v>1000000</v>
      </c>
      <c r="F41" s="22">
        <v>1000000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249999</v>
      </c>
      <c r="Y41" s="22">
        <v>-249999</v>
      </c>
      <c r="Z41" s="23">
        <v>-100</v>
      </c>
      <c r="AA41" s="20">
        <v>1000000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2316539</v>
      </c>
      <c r="F43" s="22">
        <v>2316539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579135</v>
      </c>
      <c r="Y43" s="22">
        <v>-579135</v>
      </c>
      <c r="Z43" s="23">
        <v>-100</v>
      </c>
      <c r="AA43" s="20">
        <v>2316539</v>
      </c>
    </row>
    <row r="44" spans="1:27" x14ac:dyDescent="0.25">
      <c r="A44" s="19" t="s">
        <v>69</v>
      </c>
      <c r="B44" s="15" t="s">
        <v>32</v>
      </c>
      <c r="C44" s="20">
        <v>9202779</v>
      </c>
      <c r="D44" s="20"/>
      <c r="E44" s="21">
        <v>15982157</v>
      </c>
      <c r="F44" s="22">
        <v>15982157</v>
      </c>
      <c r="G44" s="22">
        <v>3672</v>
      </c>
      <c r="H44" s="22">
        <v>10715</v>
      </c>
      <c r="I44" s="22">
        <v>17916</v>
      </c>
      <c r="J44" s="22">
        <v>32303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32303</v>
      </c>
      <c r="X44" s="22">
        <v>3995541</v>
      </c>
      <c r="Y44" s="22">
        <v>-3963238</v>
      </c>
      <c r="Z44" s="23">
        <v>-99.191523751101542</v>
      </c>
      <c r="AA44" s="20">
        <v>15982157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102944122</v>
      </c>
      <c r="D47" s="29">
        <f t="shared" ref="D47:Y47" si="1">SUM(D34:D46)</f>
        <v>0</v>
      </c>
      <c r="E47" s="30">
        <f t="shared" si="1"/>
        <v>176916599</v>
      </c>
      <c r="F47" s="31">
        <f t="shared" si="1"/>
        <v>176916599</v>
      </c>
      <c r="G47" s="31">
        <f t="shared" si="1"/>
        <v>453332</v>
      </c>
      <c r="H47" s="31">
        <f t="shared" si="1"/>
        <v>479473</v>
      </c>
      <c r="I47" s="31">
        <f t="shared" si="1"/>
        <v>640371</v>
      </c>
      <c r="J47" s="31">
        <f t="shared" si="1"/>
        <v>1573176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1573176</v>
      </c>
      <c r="X47" s="31">
        <f t="shared" si="1"/>
        <v>44229147</v>
      </c>
      <c r="Y47" s="31">
        <f t="shared" si="1"/>
        <v>-42655971</v>
      </c>
      <c r="Z47" s="32">
        <f>+IF(X47&lt;&gt;0,+(Y47/X47)*100,0)</f>
        <v>-96.443123807022545</v>
      </c>
      <c r="AA47" s="29">
        <f>SUM(AA34:AA46)</f>
        <v>176916599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-17447723</v>
      </c>
      <c r="D48" s="39">
        <f t="shared" si="2"/>
        <v>0</v>
      </c>
      <c r="E48" s="40">
        <f t="shared" si="2"/>
        <v>-38663012</v>
      </c>
      <c r="F48" s="41">
        <f t="shared" si="2"/>
        <v>-38663012</v>
      </c>
      <c r="G48" s="41">
        <f t="shared" si="2"/>
        <v>8491412</v>
      </c>
      <c r="H48" s="41">
        <f t="shared" si="2"/>
        <v>9064686</v>
      </c>
      <c r="I48" s="41">
        <f t="shared" si="2"/>
        <v>8263900</v>
      </c>
      <c r="J48" s="41">
        <f t="shared" si="2"/>
        <v>25819998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25819998</v>
      </c>
      <c r="X48" s="41">
        <f t="shared" si="2"/>
        <v>-10317975</v>
      </c>
      <c r="Y48" s="41">
        <f t="shared" si="2"/>
        <v>36137973</v>
      </c>
      <c r="Z48" s="42">
        <f>+IF(X48&lt;&gt;0,+(Y48/X48)*100,0)</f>
        <v>-350.2428819608499</v>
      </c>
      <c r="AA48" s="39">
        <f>+AA32-AA47</f>
        <v>-38663012</v>
      </c>
    </row>
    <row r="49" spans="1:27" x14ac:dyDescent="0.25">
      <c r="A49" s="43" t="s">
        <v>74</v>
      </c>
      <c r="B49" s="15" t="s">
        <v>32</v>
      </c>
      <c r="C49" s="20">
        <v>20044701</v>
      </c>
      <c r="D49" s="20"/>
      <c r="E49" s="21">
        <v>15500000</v>
      </c>
      <c r="F49" s="22">
        <v>15500000</v>
      </c>
      <c r="G49" s="22"/>
      <c r="H49" s="22"/>
      <c r="I49" s="22">
        <v>6094</v>
      </c>
      <c r="J49" s="22">
        <v>6094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6094</v>
      </c>
      <c r="X49" s="22">
        <v>3875001</v>
      </c>
      <c r="Y49" s="22">
        <v>-3868907</v>
      </c>
      <c r="Z49" s="23">
        <v>-99.84273552445535</v>
      </c>
      <c r="AA49" s="20">
        <v>15500000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2596978</v>
      </c>
      <c r="D51" s="48">
        <f t="shared" si="3"/>
        <v>0</v>
      </c>
      <c r="E51" s="49">
        <f t="shared" si="3"/>
        <v>-23163012</v>
      </c>
      <c r="F51" s="50">
        <f t="shared" si="3"/>
        <v>-23163012</v>
      </c>
      <c r="G51" s="50">
        <f t="shared" si="3"/>
        <v>8491412</v>
      </c>
      <c r="H51" s="50">
        <f t="shared" si="3"/>
        <v>9064686</v>
      </c>
      <c r="I51" s="50">
        <f t="shared" si="3"/>
        <v>8269994</v>
      </c>
      <c r="J51" s="50">
        <f t="shared" si="3"/>
        <v>25826092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25826092</v>
      </c>
      <c r="X51" s="50">
        <f t="shared" si="3"/>
        <v>-6442974</v>
      </c>
      <c r="Y51" s="50">
        <f t="shared" si="3"/>
        <v>32269066</v>
      </c>
      <c r="Z51" s="51">
        <f>+IF(X51&lt;&gt;0,+(Y51/X51)*100,0)</f>
        <v>-500.84116434429188</v>
      </c>
      <c r="AA51" s="48">
        <f>SUM(AA48:AA50)</f>
        <v>-23163012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2596978</v>
      </c>
      <c r="D53" s="54">
        <f>+D51-D52</f>
        <v>0</v>
      </c>
      <c r="E53" s="55">
        <f t="shared" si="4"/>
        <v>-23163012</v>
      </c>
      <c r="F53" s="56">
        <f t="shared" si="4"/>
        <v>-23163012</v>
      </c>
      <c r="G53" s="56">
        <f t="shared" si="4"/>
        <v>8491412</v>
      </c>
      <c r="H53" s="56">
        <f t="shared" si="4"/>
        <v>9064686</v>
      </c>
      <c r="I53" s="56">
        <f t="shared" si="4"/>
        <v>8269994</v>
      </c>
      <c r="J53" s="56">
        <f t="shared" si="4"/>
        <v>25826092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25826092</v>
      </c>
      <c r="X53" s="56">
        <f t="shared" si="4"/>
        <v>-6442974</v>
      </c>
      <c r="Y53" s="56">
        <f t="shared" si="4"/>
        <v>32269066</v>
      </c>
      <c r="Z53" s="57">
        <f>+IF(X53&lt;&gt;0,+(Y53/X53)*100,0)</f>
        <v>-500.84116434429188</v>
      </c>
      <c r="AA53" s="54">
        <f>+AA51-AA52</f>
        <v>-23163012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2596978</v>
      </c>
      <c r="D56" s="48">
        <f>SUM(D53:D55)</f>
        <v>0</v>
      </c>
      <c r="E56" s="49">
        <f t="shared" si="5"/>
        <v>-23163012</v>
      </c>
      <c r="F56" s="50">
        <f t="shared" si="5"/>
        <v>-23163012</v>
      </c>
      <c r="G56" s="50">
        <f t="shared" si="5"/>
        <v>8491412</v>
      </c>
      <c r="H56" s="50">
        <f t="shared" si="5"/>
        <v>9064686</v>
      </c>
      <c r="I56" s="50">
        <f t="shared" si="5"/>
        <v>8269994</v>
      </c>
      <c r="J56" s="50">
        <f t="shared" si="5"/>
        <v>25826092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25826092</v>
      </c>
      <c r="X56" s="50">
        <f t="shared" si="5"/>
        <v>-6442974</v>
      </c>
      <c r="Y56" s="50">
        <f t="shared" si="5"/>
        <v>32269066</v>
      </c>
      <c r="Z56" s="51">
        <f>+IF(X56&lt;&gt;0,+(Y56/X56)*100,0)</f>
        <v>-500.84116434429188</v>
      </c>
      <c r="AA56" s="48">
        <f>SUM(AA53:AA55)</f>
        <v>-23163012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2596978</v>
      </c>
      <c r="D59" s="65">
        <f>SUM(D56:D58)</f>
        <v>0</v>
      </c>
      <c r="E59" s="66">
        <f t="shared" si="6"/>
        <v>-23163012</v>
      </c>
      <c r="F59" s="67">
        <f t="shared" si="6"/>
        <v>-23163012</v>
      </c>
      <c r="G59" s="67">
        <f t="shared" si="6"/>
        <v>8491412</v>
      </c>
      <c r="H59" s="67">
        <f t="shared" si="6"/>
        <v>9064686</v>
      </c>
      <c r="I59" s="67">
        <f t="shared" si="6"/>
        <v>8269994</v>
      </c>
      <c r="J59" s="67">
        <f t="shared" si="6"/>
        <v>25826092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25826092</v>
      </c>
      <c r="X59" s="67">
        <f t="shared" si="6"/>
        <v>-6442974</v>
      </c>
      <c r="Y59" s="67">
        <f t="shared" si="6"/>
        <v>32269066</v>
      </c>
      <c r="Z59" s="68">
        <f>+IF(X59&lt;&gt;0,+(Y59/X59)*100,0)</f>
        <v>-500.84116434429188</v>
      </c>
      <c r="AA59" s="65">
        <f>SUM(AA56:AA58)</f>
        <v>-23163012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848580</v>
      </c>
      <c r="D41" s="20"/>
      <c r="E41" s="21">
        <v>5000000</v>
      </c>
      <c r="F41" s="22">
        <v>5000000</v>
      </c>
      <c r="G41" s="22"/>
      <c r="H41" s="22"/>
      <c r="I41" s="22">
        <v>510450</v>
      </c>
      <c r="J41" s="22">
        <v>510450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510450</v>
      </c>
      <c r="X41" s="22">
        <v>923040</v>
      </c>
      <c r="Y41" s="22">
        <v>-412590</v>
      </c>
      <c r="Z41" s="23">
        <v>-44.699037961518464</v>
      </c>
      <c r="AA41" s="20">
        <v>5000000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13333583</v>
      </c>
      <c r="D44" s="20"/>
      <c r="E44" s="21">
        <v>11920121</v>
      </c>
      <c r="F44" s="22">
        <v>11920121</v>
      </c>
      <c r="G44" s="22">
        <v>1095153</v>
      </c>
      <c r="H44" s="22">
        <v>1163280</v>
      </c>
      <c r="I44" s="22">
        <v>1581010</v>
      </c>
      <c r="J44" s="22">
        <v>3839443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3839443</v>
      </c>
      <c r="X44" s="22">
        <v>1783850</v>
      </c>
      <c r="Y44" s="22">
        <v>2055593</v>
      </c>
      <c r="Z44" s="23">
        <v>115.2335117863049</v>
      </c>
      <c r="AA44" s="20">
        <v>11920121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14182163</v>
      </c>
      <c r="D47" s="29">
        <f t="shared" ref="D47:Y47" si="1">SUM(D34:D46)</f>
        <v>0</v>
      </c>
      <c r="E47" s="30">
        <f t="shared" si="1"/>
        <v>16920121</v>
      </c>
      <c r="F47" s="31">
        <f t="shared" si="1"/>
        <v>16920121</v>
      </c>
      <c r="G47" s="31">
        <f t="shared" si="1"/>
        <v>1095153</v>
      </c>
      <c r="H47" s="31">
        <f t="shared" si="1"/>
        <v>1163280</v>
      </c>
      <c r="I47" s="31">
        <f t="shared" si="1"/>
        <v>2091460</v>
      </c>
      <c r="J47" s="31">
        <f t="shared" si="1"/>
        <v>4349893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4349893</v>
      </c>
      <c r="X47" s="31">
        <f t="shared" si="1"/>
        <v>2706890</v>
      </c>
      <c r="Y47" s="31">
        <f t="shared" si="1"/>
        <v>1643003</v>
      </c>
      <c r="Z47" s="32">
        <f>+IF(X47&lt;&gt;0,+(Y47/X47)*100,0)</f>
        <v>60.697073024762737</v>
      </c>
      <c r="AA47" s="29">
        <f>SUM(AA34:AA46)</f>
        <v>16920121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-14182163</v>
      </c>
      <c r="D48" s="39">
        <f t="shared" si="2"/>
        <v>0</v>
      </c>
      <c r="E48" s="40">
        <f t="shared" si="2"/>
        <v>-16920121</v>
      </c>
      <c r="F48" s="41">
        <f t="shared" si="2"/>
        <v>-16920121</v>
      </c>
      <c r="G48" s="41">
        <f t="shared" si="2"/>
        <v>-1095153</v>
      </c>
      <c r="H48" s="41">
        <f t="shared" si="2"/>
        <v>-1163280</v>
      </c>
      <c r="I48" s="41">
        <f t="shared" si="2"/>
        <v>-2091460</v>
      </c>
      <c r="J48" s="41">
        <f t="shared" si="2"/>
        <v>-4349893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-4349893</v>
      </c>
      <c r="X48" s="41">
        <f t="shared" si="2"/>
        <v>-2706890</v>
      </c>
      <c r="Y48" s="41">
        <f t="shared" si="2"/>
        <v>-1643003</v>
      </c>
      <c r="Z48" s="42">
        <f>+IF(X48&lt;&gt;0,+(Y48/X48)*100,0)</f>
        <v>60.697073024762737</v>
      </c>
      <c r="AA48" s="39">
        <f>+AA32-AA47</f>
        <v>-16920121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-14182163</v>
      </c>
      <c r="D51" s="48">
        <f t="shared" si="3"/>
        <v>0</v>
      </c>
      <c r="E51" s="49">
        <f t="shared" si="3"/>
        <v>-16920121</v>
      </c>
      <c r="F51" s="50">
        <f t="shared" si="3"/>
        <v>-16920121</v>
      </c>
      <c r="G51" s="50">
        <f t="shared" si="3"/>
        <v>-1095153</v>
      </c>
      <c r="H51" s="50">
        <f t="shared" si="3"/>
        <v>-1163280</v>
      </c>
      <c r="I51" s="50">
        <f t="shared" si="3"/>
        <v>-2091460</v>
      </c>
      <c r="J51" s="50">
        <f t="shared" si="3"/>
        <v>-4349893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-4349893</v>
      </c>
      <c r="X51" s="50">
        <f t="shared" si="3"/>
        <v>-2706890</v>
      </c>
      <c r="Y51" s="50">
        <f t="shared" si="3"/>
        <v>-1643003</v>
      </c>
      <c r="Z51" s="51">
        <f>+IF(X51&lt;&gt;0,+(Y51/X51)*100,0)</f>
        <v>60.697073024762737</v>
      </c>
      <c r="AA51" s="48">
        <f>SUM(AA48:AA50)</f>
        <v>-16920121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-14182163</v>
      </c>
      <c r="D53" s="54">
        <f>+D51-D52</f>
        <v>0</v>
      </c>
      <c r="E53" s="55">
        <f t="shared" si="4"/>
        <v>-16920121</v>
      </c>
      <c r="F53" s="56">
        <f t="shared" si="4"/>
        <v>-16920121</v>
      </c>
      <c r="G53" s="56">
        <f t="shared" si="4"/>
        <v>-1095153</v>
      </c>
      <c r="H53" s="56">
        <f t="shared" si="4"/>
        <v>-1163280</v>
      </c>
      <c r="I53" s="56">
        <f t="shared" si="4"/>
        <v>-2091460</v>
      </c>
      <c r="J53" s="56">
        <f t="shared" si="4"/>
        <v>-4349893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-4349893</v>
      </c>
      <c r="X53" s="56">
        <f t="shared" si="4"/>
        <v>-2706890</v>
      </c>
      <c r="Y53" s="56">
        <f t="shared" si="4"/>
        <v>-1643003</v>
      </c>
      <c r="Z53" s="57">
        <f>+IF(X53&lt;&gt;0,+(Y53/X53)*100,0)</f>
        <v>60.697073024762737</v>
      </c>
      <c r="AA53" s="54">
        <f>+AA51-AA52</f>
        <v>-16920121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-14182163</v>
      </c>
      <c r="D56" s="48">
        <f>SUM(D53:D55)</f>
        <v>0</v>
      </c>
      <c r="E56" s="49">
        <f t="shared" si="5"/>
        <v>-16920121</v>
      </c>
      <c r="F56" s="50">
        <f t="shared" si="5"/>
        <v>-16920121</v>
      </c>
      <c r="G56" s="50">
        <f t="shared" si="5"/>
        <v>-1095153</v>
      </c>
      <c r="H56" s="50">
        <f t="shared" si="5"/>
        <v>-1163280</v>
      </c>
      <c r="I56" s="50">
        <f t="shared" si="5"/>
        <v>-2091460</v>
      </c>
      <c r="J56" s="50">
        <f t="shared" si="5"/>
        <v>-4349893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-4349893</v>
      </c>
      <c r="X56" s="50">
        <f t="shared" si="5"/>
        <v>-2706890</v>
      </c>
      <c r="Y56" s="50">
        <f t="shared" si="5"/>
        <v>-1643003</v>
      </c>
      <c r="Z56" s="51">
        <f>+IF(X56&lt;&gt;0,+(Y56/X56)*100,0)</f>
        <v>60.697073024762737</v>
      </c>
      <c r="AA56" s="48">
        <f>SUM(AA53:AA55)</f>
        <v>-16920121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-14182163</v>
      </c>
      <c r="D59" s="65">
        <f>SUM(D56:D58)</f>
        <v>0</v>
      </c>
      <c r="E59" s="66">
        <f t="shared" si="6"/>
        <v>-16920121</v>
      </c>
      <c r="F59" s="67">
        <f t="shared" si="6"/>
        <v>-16920121</v>
      </c>
      <c r="G59" s="67">
        <f t="shared" si="6"/>
        <v>-1095153</v>
      </c>
      <c r="H59" s="67">
        <f t="shared" si="6"/>
        <v>-1163280</v>
      </c>
      <c r="I59" s="67">
        <f t="shared" si="6"/>
        <v>-2091460</v>
      </c>
      <c r="J59" s="67">
        <f t="shared" si="6"/>
        <v>-4349893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-4349893</v>
      </c>
      <c r="X59" s="67">
        <f t="shared" si="6"/>
        <v>-2706890</v>
      </c>
      <c r="Y59" s="67">
        <f t="shared" si="6"/>
        <v>-1643003</v>
      </c>
      <c r="Z59" s="68">
        <f>+IF(X59&lt;&gt;0,+(Y59/X59)*100,0)</f>
        <v>60.697073024762737</v>
      </c>
      <c r="AA59" s="65">
        <f>SUM(AA56:AA58)</f>
        <v>-16920121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592006609</v>
      </c>
      <c r="D6" s="20"/>
      <c r="E6" s="21">
        <v>659033768</v>
      </c>
      <c r="F6" s="22">
        <v>659033768</v>
      </c>
      <c r="G6" s="22">
        <v>61073957</v>
      </c>
      <c r="H6" s="22">
        <v>53089942</v>
      </c>
      <c r="I6" s="22">
        <v>56083826</v>
      </c>
      <c r="J6" s="22">
        <v>170247725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170247725</v>
      </c>
      <c r="X6" s="22">
        <v>164758428</v>
      </c>
      <c r="Y6" s="22">
        <v>5489297</v>
      </c>
      <c r="Z6" s="23">
        <v>3.3317245537205538</v>
      </c>
      <c r="AA6" s="20">
        <v>659033768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10027521</v>
      </c>
      <c r="D13" s="20"/>
      <c r="E13" s="21">
        <v>10733772</v>
      </c>
      <c r="F13" s="22">
        <v>10733772</v>
      </c>
      <c r="G13" s="22">
        <v>1203372</v>
      </c>
      <c r="H13" s="22">
        <v>1132526</v>
      </c>
      <c r="I13" s="22">
        <v>1258983</v>
      </c>
      <c r="J13" s="22">
        <v>3594881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3594881</v>
      </c>
      <c r="X13" s="22">
        <v>2683443</v>
      </c>
      <c r="Y13" s="22">
        <v>911438</v>
      </c>
      <c r="Z13" s="23">
        <v>33.965245395560849</v>
      </c>
      <c r="AA13" s="20">
        <v>10733772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602034130</v>
      </c>
      <c r="D32" s="29">
        <f t="shared" ref="D32:Y32" si="0">SUM(D6:D31)</f>
        <v>0</v>
      </c>
      <c r="E32" s="30">
        <f t="shared" si="0"/>
        <v>669767540</v>
      </c>
      <c r="F32" s="31">
        <f t="shared" si="0"/>
        <v>669767540</v>
      </c>
      <c r="G32" s="31">
        <f t="shared" si="0"/>
        <v>62277329</v>
      </c>
      <c r="H32" s="31">
        <f t="shared" si="0"/>
        <v>54222468</v>
      </c>
      <c r="I32" s="31">
        <f t="shared" si="0"/>
        <v>57342809</v>
      </c>
      <c r="J32" s="31">
        <f t="shared" si="0"/>
        <v>173842606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173842606</v>
      </c>
      <c r="X32" s="31">
        <f t="shared" si="0"/>
        <v>167441871</v>
      </c>
      <c r="Y32" s="31">
        <f t="shared" si="0"/>
        <v>6400735</v>
      </c>
      <c r="Z32" s="32">
        <f>+IF(X32&lt;&gt;0,+(Y32/X32)*100,0)</f>
        <v>3.8226609400464713</v>
      </c>
      <c r="AA32" s="29">
        <f>SUM(AA6:AA31)</f>
        <v>669767540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30365030</v>
      </c>
      <c r="D34" s="20"/>
      <c r="E34" s="21">
        <v>32043807</v>
      </c>
      <c r="F34" s="22">
        <v>32043807</v>
      </c>
      <c r="G34" s="22">
        <v>2273809</v>
      </c>
      <c r="H34" s="22">
        <v>2413202</v>
      </c>
      <c r="I34" s="22">
        <v>2268448</v>
      </c>
      <c r="J34" s="22">
        <v>6955459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6955459</v>
      </c>
      <c r="X34" s="22">
        <v>8011020</v>
      </c>
      <c r="Y34" s="22">
        <v>-1055561</v>
      </c>
      <c r="Z34" s="23">
        <v>-13.176362061260614</v>
      </c>
      <c r="AA34" s="20">
        <v>32043807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723581238</v>
      </c>
      <c r="D36" s="20"/>
      <c r="E36" s="21">
        <v>525637660</v>
      </c>
      <c r="F36" s="22">
        <v>525637660</v>
      </c>
      <c r="G36" s="22"/>
      <c r="H36" s="22">
        <v>1676789</v>
      </c>
      <c r="I36" s="22">
        <v>54782776</v>
      </c>
      <c r="J36" s="22">
        <v>56459565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56459565</v>
      </c>
      <c r="X36" s="22">
        <v>131409417</v>
      </c>
      <c r="Y36" s="22">
        <v>-74949852</v>
      </c>
      <c r="Z36" s="23">
        <v>-57.035373652102884</v>
      </c>
      <c r="AA36" s="20">
        <v>525637660</v>
      </c>
    </row>
    <row r="37" spans="1:27" x14ac:dyDescent="0.25">
      <c r="A37" s="19" t="s">
        <v>63</v>
      </c>
      <c r="B37" s="15" t="s">
        <v>32</v>
      </c>
      <c r="C37" s="20">
        <v>4056</v>
      </c>
      <c r="D37" s="20"/>
      <c r="E37" s="21">
        <v>33681</v>
      </c>
      <c r="F37" s="22">
        <v>33681</v>
      </c>
      <c r="G37" s="22"/>
      <c r="H37" s="22">
        <v>465</v>
      </c>
      <c r="I37" s="22"/>
      <c r="J37" s="22">
        <v>465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465</v>
      </c>
      <c r="X37" s="22">
        <v>8421</v>
      </c>
      <c r="Y37" s="22">
        <v>-7956</v>
      </c>
      <c r="Z37" s="23">
        <v>-94.478090488065547</v>
      </c>
      <c r="AA37" s="20">
        <v>33681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109545903</v>
      </c>
      <c r="F38" s="22">
        <v>109545903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27386478</v>
      </c>
      <c r="Y38" s="22">
        <v>-27386478</v>
      </c>
      <c r="Z38" s="23">
        <v>-100</v>
      </c>
      <c r="AA38" s="20">
        <v>109545903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2084800</v>
      </c>
      <c r="F39" s="22">
        <v>2084800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521202</v>
      </c>
      <c r="Y39" s="22">
        <v>-521202</v>
      </c>
      <c r="Z39" s="23">
        <v>-100</v>
      </c>
      <c r="AA39" s="20">
        <v>2084800</v>
      </c>
    </row>
    <row r="40" spans="1:27" x14ac:dyDescent="0.25">
      <c r="A40" s="19" t="s">
        <v>40</v>
      </c>
      <c r="B40" s="15" t="s">
        <v>32</v>
      </c>
      <c r="C40" s="20">
        <v>56703927</v>
      </c>
      <c r="D40" s="20"/>
      <c r="E40" s="21">
        <v>23500000</v>
      </c>
      <c r="F40" s="22">
        <v>23500000</v>
      </c>
      <c r="G40" s="22"/>
      <c r="H40" s="22">
        <v>12310</v>
      </c>
      <c r="I40" s="22">
        <v>9300</v>
      </c>
      <c r="J40" s="22">
        <v>21610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21610</v>
      </c>
      <c r="X40" s="22">
        <v>5875002</v>
      </c>
      <c r="Y40" s="22">
        <v>-5853392</v>
      </c>
      <c r="Z40" s="23">
        <v>-99.632170337984576</v>
      </c>
      <c r="AA40" s="20">
        <v>23500000</v>
      </c>
    </row>
    <row r="41" spans="1:27" x14ac:dyDescent="0.25">
      <c r="A41" s="19" t="s">
        <v>66</v>
      </c>
      <c r="B41" s="15" t="s">
        <v>32</v>
      </c>
      <c r="C41" s="20">
        <v>43873972</v>
      </c>
      <c r="D41" s="20"/>
      <c r="E41" s="21">
        <v>45655555</v>
      </c>
      <c r="F41" s="22">
        <v>45655555</v>
      </c>
      <c r="G41" s="22">
        <v>934936</v>
      </c>
      <c r="H41" s="22">
        <v>1915513</v>
      </c>
      <c r="I41" s="22">
        <v>3282921</v>
      </c>
      <c r="J41" s="22">
        <v>6133370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6133370</v>
      </c>
      <c r="X41" s="22">
        <v>11413893</v>
      </c>
      <c r="Y41" s="22">
        <v>-5280523</v>
      </c>
      <c r="Z41" s="23">
        <v>-46.263995991551695</v>
      </c>
      <c r="AA41" s="20">
        <v>45655555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57950</v>
      </c>
      <c r="D44" s="20"/>
      <c r="E44" s="21">
        <v>92590</v>
      </c>
      <c r="F44" s="22">
        <v>92590</v>
      </c>
      <c r="G44" s="22"/>
      <c r="H44" s="22"/>
      <c r="I44" s="22">
        <v>3481</v>
      </c>
      <c r="J44" s="22">
        <v>3481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3481</v>
      </c>
      <c r="X44" s="22">
        <v>23154</v>
      </c>
      <c r="Y44" s="22">
        <v>-19673</v>
      </c>
      <c r="Z44" s="23">
        <v>-84.965880625377906</v>
      </c>
      <c r="AA44" s="20">
        <v>92590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854586173</v>
      </c>
      <c r="D47" s="29">
        <f t="shared" ref="D47:Y47" si="1">SUM(D34:D46)</f>
        <v>0</v>
      </c>
      <c r="E47" s="30">
        <f t="shared" si="1"/>
        <v>738593996</v>
      </c>
      <c r="F47" s="31">
        <f t="shared" si="1"/>
        <v>738593996</v>
      </c>
      <c r="G47" s="31">
        <f t="shared" si="1"/>
        <v>3208745</v>
      </c>
      <c r="H47" s="31">
        <f t="shared" si="1"/>
        <v>6018279</v>
      </c>
      <c r="I47" s="31">
        <f t="shared" si="1"/>
        <v>60346926</v>
      </c>
      <c r="J47" s="31">
        <f t="shared" si="1"/>
        <v>69573950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69573950</v>
      </c>
      <c r="X47" s="31">
        <f t="shared" si="1"/>
        <v>184648587</v>
      </c>
      <c r="Y47" s="31">
        <f t="shared" si="1"/>
        <v>-115074637</v>
      </c>
      <c r="Z47" s="32">
        <f>+IF(X47&lt;&gt;0,+(Y47/X47)*100,0)</f>
        <v>-62.320886863867528</v>
      </c>
      <c r="AA47" s="29">
        <f>SUM(AA34:AA46)</f>
        <v>738593996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-252552043</v>
      </c>
      <c r="D48" s="39">
        <f t="shared" si="2"/>
        <v>0</v>
      </c>
      <c r="E48" s="40">
        <f t="shared" si="2"/>
        <v>-68826456</v>
      </c>
      <c r="F48" s="41">
        <f t="shared" si="2"/>
        <v>-68826456</v>
      </c>
      <c r="G48" s="41">
        <f t="shared" si="2"/>
        <v>59068584</v>
      </c>
      <c r="H48" s="41">
        <f t="shared" si="2"/>
        <v>48204189</v>
      </c>
      <c r="I48" s="41">
        <f t="shared" si="2"/>
        <v>-3004117</v>
      </c>
      <c r="J48" s="41">
        <f t="shared" si="2"/>
        <v>104268656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104268656</v>
      </c>
      <c r="X48" s="41">
        <f t="shared" si="2"/>
        <v>-17206716</v>
      </c>
      <c r="Y48" s="41">
        <f t="shared" si="2"/>
        <v>121475372</v>
      </c>
      <c r="Z48" s="42">
        <f>+IF(X48&lt;&gt;0,+(Y48/X48)*100,0)</f>
        <v>-705.97650359313184</v>
      </c>
      <c r="AA48" s="39">
        <f>+AA32-AA47</f>
        <v>-68826456</v>
      </c>
    </row>
    <row r="49" spans="1:27" x14ac:dyDescent="0.25">
      <c r="A49" s="43" t="s">
        <v>74</v>
      </c>
      <c r="B49" s="15" t="s">
        <v>32</v>
      </c>
      <c r="C49" s="20">
        <v>20500000</v>
      </c>
      <c r="D49" s="20"/>
      <c r="E49" s="21">
        <v>30150000</v>
      </c>
      <c r="F49" s="22">
        <v>30150000</v>
      </c>
      <c r="G49" s="22"/>
      <c r="H49" s="22"/>
      <c r="I49" s="22">
        <v>644715</v>
      </c>
      <c r="J49" s="22">
        <v>644715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644715</v>
      </c>
      <c r="X49" s="22">
        <v>7537500</v>
      </c>
      <c r="Y49" s="22">
        <v>-6892785</v>
      </c>
      <c r="Z49" s="23">
        <v>-91.4465671641791</v>
      </c>
      <c r="AA49" s="20">
        <v>30150000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-232052043</v>
      </c>
      <c r="D51" s="48">
        <f t="shared" si="3"/>
        <v>0</v>
      </c>
      <c r="E51" s="49">
        <f t="shared" si="3"/>
        <v>-38676456</v>
      </c>
      <c r="F51" s="50">
        <f t="shared" si="3"/>
        <v>-38676456</v>
      </c>
      <c r="G51" s="50">
        <f t="shared" si="3"/>
        <v>59068584</v>
      </c>
      <c r="H51" s="50">
        <f t="shared" si="3"/>
        <v>48204189</v>
      </c>
      <c r="I51" s="50">
        <f t="shared" si="3"/>
        <v>-2359402</v>
      </c>
      <c r="J51" s="50">
        <f t="shared" si="3"/>
        <v>104913371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104913371</v>
      </c>
      <c r="X51" s="50">
        <f t="shared" si="3"/>
        <v>-9669216</v>
      </c>
      <c r="Y51" s="50">
        <f t="shared" si="3"/>
        <v>114582587</v>
      </c>
      <c r="Z51" s="51">
        <f>+IF(X51&lt;&gt;0,+(Y51/X51)*100,0)</f>
        <v>-1185.0245873088368</v>
      </c>
      <c r="AA51" s="48">
        <f>SUM(AA48:AA50)</f>
        <v>-38676456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-232052043</v>
      </c>
      <c r="D53" s="54">
        <f>+D51-D52</f>
        <v>0</v>
      </c>
      <c r="E53" s="55">
        <f t="shared" si="4"/>
        <v>-38676456</v>
      </c>
      <c r="F53" s="56">
        <f t="shared" si="4"/>
        <v>-38676456</v>
      </c>
      <c r="G53" s="56">
        <f t="shared" si="4"/>
        <v>59068584</v>
      </c>
      <c r="H53" s="56">
        <f t="shared" si="4"/>
        <v>48204189</v>
      </c>
      <c r="I53" s="56">
        <f t="shared" si="4"/>
        <v>-2359402</v>
      </c>
      <c r="J53" s="56">
        <f t="shared" si="4"/>
        <v>104913371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104913371</v>
      </c>
      <c r="X53" s="56">
        <f t="shared" si="4"/>
        <v>-9669216</v>
      </c>
      <c r="Y53" s="56">
        <f t="shared" si="4"/>
        <v>114582587</v>
      </c>
      <c r="Z53" s="57">
        <f>+IF(X53&lt;&gt;0,+(Y53/X53)*100,0)</f>
        <v>-1185.0245873088368</v>
      </c>
      <c r="AA53" s="54">
        <f>+AA51-AA52</f>
        <v>-38676456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-232052043</v>
      </c>
      <c r="D56" s="48">
        <f>SUM(D53:D55)</f>
        <v>0</v>
      </c>
      <c r="E56" s="49">
        <f t="shared" si="5"/>
        <v>-38676456</v>
      </c>
      <c r="F56" s="50">
        <f t="shared" si="5"/>
        <v>-38676456</v>
      </c>
      <c r="G56" s="50">
        <f t="shared" si="5"/>
        <v>59068584</v>
      </c>
      <c r="H56" s="50">
        <f t="shared" si="5"/>
        <v>48204189</v>
      </c>
      <c r="I56" s="50">
        <f t="shared" si="5"/>
        <v>-2359402</v>
      </c>
      <c r="J56" s="50">
        <f t="shared" si="5"/>
        <v>104913371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104913371</v>
      </c>
      <c r="X56" s="50">
        <f t="shared" si="5"/>
        <v>-9669216</v>
      </c>
      <c r="Y56" s="50">
        <f t="shared" si="5"/>
        <v>114582587</v>
      </c>
      <c r="Z56" s="51">
        <f>+IF(X56&lt;&gt;0,+(Y56/X56)*100,0)</f>
        <v>-1185.0245873088368</v>
      </c>
      <c r="AA56" s="48">
        <f>SUM(AA53:AA55)</f>
        <v>-38676456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-232052043</v>
      </c>
      <c r="D59" s="65">
        <f>SUM(D56:D58)</f>
        <v>0</v>
      </c>
      <c r="E59" s="66">
        <f t="shared" si="6"/>
        <v>-38676456</v>
      </c>
      <c r="F59" s="67">
        <f t="shared" si="6"/>
        <v>-38676456</v>
      </c>
      <c r="G59" s="67">
        <f t="shared" si="6"/>
        <v>59068584</v>
      </c>
      <c r="H59" s="67">
        <f t="shared" si="6"/>
        <v>48204189</v>
      </c>
      <c r="I59" s="67">
        <f t="shared" si="6"/>
        <v>-2359402</v>
      </c>
      <c r="J59" s="67">
        <f t="shared" si="6"/>
        <v>104913371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104913371</v>
      </c>
      <c r="X59" s="67">
        <f t="shared" si="6"/>
        <v>-9669216</v>
      </c>
      <c r="Y59" s="67">
        <f t="shared" si="6"/>
        <v>114582587</v>
      </c>
      <c r="Z59" s="68">
        <f>+IF(X59&lt;&gt;0,+(Y59/X59)*100,0)</f>
        <v>-1185.0245873088368</v>
      </c>
      <c r="AA59" s="65">
        <f>SUM(AA56:AA58)</f>
        <v>-38676456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3389899818</v>
      </c>
      <c r="D6" s="20"/>
      <c r="E6" s="21">
        <v>4278028447</v>
      </c>
      <c r="F6" s="22">
        <v>4278028447</v>
      </c>
      <c r="G6" s="22">
        <v>195275263</v>
      </c>
      <c r="H6" s="22"/>
      <c r="I6" s="22">
        <v>177883895</v>
      </c>
      <c r="J6" s="22">
        <v>373159158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373159158</v>
      </c>
      <c r="X6" s="22">
        <v>1069507110</v>
      </c>
      <c r="Y6" s="22">
        <v>-696347952</v>
      </c>
      <c r="Z6" s="23">
        <v>-65.109240087239812</v>
      </c>
      <c r="AA6" s="20">
        <v>4278028447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236028</v>
      </c>
      <c r="F10" s="22">
        <v>236028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59007</v>
      </c>
      <c r="Y10" s="22">
        <v>-59007</v>
      </c>
      <c r="Z10" s="23">
        <v>-100</v>
      </c>
      <c r="AA10" s="20">
        <v>236028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8178</v>
      </c>
      <c r="D19" s="20"/>
      <c r="E19" s="21">
        <v>1800922</v>
      </c>
      <c r="F19" s="22">
        <v>1800922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450231</v>
      </c>
      <c r="Y19" s="22">
        <v>-450231</v>
      </c>
      <c r="Z19" s="23">
        <v>-100</v>
      </c>
      <c r="AA19" s="20">
        <v>1800922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31492923</v>
      </c>
      <c r="D25" s="20"/>
      <c r="E25" s="21">
        <v>36501920</v>
      </c>
      <c r="F25" s="22">
        <v>36501920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9125481</v>
      </c>
      <c r="Y25" s="22">
        <v>-9125481</v>
      </c>
      <c r="Z25" s="23">
        <v>-100</v>
      </c>
      <c r="AA25" s="20">
        <v>36501920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3421400919</v>
      </c>
      <c r="D32" s="29">
        <f t="shared" ref="D32:Y32" si="0">SUM(D6:D31)</f>
        <v>0</v>
      </c>
      <c r="E32" s="30">
        <f t="shared" si="0"/>
        <v>4316567317</v>
      </c>
      <c r="F32" s="31">
        <f t="shared" si="0"/>
        <v>4316567317</v>
      </c>
      <c r="G32" s="31">
        <f t="shared" si="0"/>
        <v>195275263</v>
      </c>
      <c r="H32" s="31">
        <f t="shared" si="0"/>
        <v>0</v>
      </c>
      <c r="I32" s="31">
        <f t="shared" si="0"/>
        <v>177883895</v>
      </c>
      <c r="J32" s="31">
        <f t="shared" si="0"/>
        <v>373159158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373159158</v>
      </c>
      <c r="X32" s="31">
        <f t="shared" si="0"/>
        <v>1079141829</v>
      </c>
      <c r="Y32" s="31">
        <f t="shared" si="0"/>
        <v>-705982671</v>
      </c>
      <c r="Z32" s="32">
        <f>+IF(X32&lt;&gt;0,+(Y32/X32)*100,0)</f>
        <v>-65.42074934248518</v>
      </c>
      <c r="AA32" s="29">
        <f>SUM(AA6:AA31)</f>
        <v>4316567317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55080112</v>
      </c>
      <c r="D34" s="20"/>
      <c r="E34" s="21">
        <v>57871481</v>
      </c>
      <c r="F34" s="22">
        <v>57871481</v>
      </c>
      <c r="G34" s="22">
        <v>4933171</v>
      </c>
      <c r="H34" s="22"/>
      <c r="I34" s="22">
        <v>4729811</v>
      </c>
      <c r="J34" s="22">
        <v>9662982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9662982</v>
      </c>
      <c r="X34" s="22">
        <v>14467869</v>
      </c>
      <c r="Y34" s="22">
        <v>-4804887</v>
      </c>
      <c r="Z34" s="23">
        <v>-33.210744443428396</v>
      </c>
      <c r="AA34" s="20">
        <v>57871481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3141314096</v>
      </c>
      <c r="D36" s="20"/>
      <c r="E36" s="21">
        <v>3116722596</v>
      </c>
      <c r="F36" s="22">
        <v>3116722596</v>
      </c>
      <c r="G36" s="22"/>
      <c r="H36" s="22"/>
      <c r="I36" s="22">
        <v>218281343</v>
      </c>
      <c r="J36" s="22">
        <v>218281343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218281343</v>
      </c>
      <c r="X36" s="22">
        <v>779180649</v>
      </c>
      <c r="Y36" s="22">
        <v>-560899306</v>
      </c>
      <c r="Z36" s="23">
        <v>-71.985784903649474</v>
      </c>
      <c r="AA36" s="20">
        <v>3116722596</v>
      </c>
    </row>
    <row r="37" spans="1:27" x14ac:dyDescent="0.25">
      <c r="A37" s="19" t="s">
        <v>63</v>
      </c>
      <c r="B37" s="15" t="s">
        <v>32</v>
      </c>
      <c r="C37" s="20">
        <v>2313518</v>
      </c>
      <c r="D37" s="20"/>
      <c r="E37" s="21"/>
      <c r="F37" s="22"/>
      <c r="G37" s="22"/>
      <c r="H37" s="22"/>
      <c r="I37" s="22">
        <v>1232037</v>
      </c>
      <c r="J37" s="22">
        <v>1232037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1232037</v>
      </c>
      <c r="X37" s="22"/>
      <c r="Y37" s="22">
        <v>1232037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233663068</v>
      </c>
      <c r="F38" s="22">
        <v>233663068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58415766</v>
      </c>
      <c r="Y38" s="22">
        <v>-58415766</v>
      </c>
      <c r="Z38" s="23">
        <v>-100</v>
      </c>
      <c r="AA38" s="20">
        <v>233663068</v>
      </c>
    </row>
    <row r="39" spans="1:27" x14ac:dyDescent="0.25">
      <c r="A39" s="19" t="s">
        <v>65</v>
      </c>
      <c r="B39" s="15" t="s">
        <v>32</v>
      </c>
      <c r="C39" s="20">
        <v>96915813</v>
      </c>
      <c r="D39" s="20"/>
      <c r="E39" s="21">
        <v>56734348</v>
      </c>
      <c r="F39" s="22">
        <v>56734348</v>
      </c>
      <c r="G39" s="22">
        <v>8076318</v>
      </c>
      <c r="H39" s="22"/>
      <c r="I39" s="22">
        <v>8076318</v>
      </c>
      <c r="J39" s="22">
        <v>16152636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16152636</v>
      </c>
      <c r="X39" s="22">
        <v>14183586</v>
      </c>
      <c r="Y39" s="22">
        <v>1969050</v>
      </c>
      <c r="Z39" s="23">
        <v>13.882596404040559</v>
      </c>
      <c r="AA39" s="20">
        <v>56734348</v>
      </c>
    </row>
    <row r="40" spans="1:27" x14ac:dyDescent="0.25">
      <c r="A40" s="19" t="s">
        <v>40</v>
      </c>
      <c r="B40" s="15" t="s">
        <v>32</v>
      </c>
      <c r="C40" s="20">
        <v>-1683066</v>
      </c>
      <c r="D40" s="20"/>
      <c r="E40" s="21">
        <v>22633164</v>
      </c>
      <c r="F40" s="22">
        <v>22633164</v>
      </c>
      <c r="G40" s="22"/>
      <c r="H40" s="22"/>
      <c r="I40" s="22">
        <v>14944</v>
      </c>
      <c r="J40" s="22">
        <v>14944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14944</v>
      </c>
      <c r="X40" s="22">
        <v>5658291</v>
      </c>
      <c r="Y40" s="22">
        <v>-5643347</v>
      </c>
      <c r="Z40" s="23">
        <v>-99.735891985760361</v>
      </c>
      <c r="AA40" s="20">
        <v>22633164</v>
      </c>
    </row>
    <row r="41" spans="1:27" x14ac:dyDescent="0.25">
      <c r="A41" s="19" t="s">
        <v>66</v>
      </c>
      <c r="B41" s="15" t="s">
        <v>32</v>
      </c>
      <c r="C41" s="20">
        <v>72950317</v>
      </c>
      <c r="D41" s="20"/>
      <c r="E41" s="21">
        <v>139118528</v>
      </c>
      <c r="F41" s="22">
        <v>139118528</v>
      </c>
      <c r="G41" s="22"/>
      <c r="H41" s="22"/>
      <c r="I41" s="22">
        <v>5746452</v>
      </c>
      <c r="J41" s="22">
        <v>5746452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5746452</v>
      </c>
      <c r="X41" s="22">
        <v>34779633</v>
      </c>
      <c r="Y41" s="22">
        <v>-29033181</v>
      </c>
      <c r="Z41" s="23">
        <v>-83.477536982635783</v>
      </c>
      <c r="AA41" s="20">
        <v>139118528</v>
      </c>
    </row>
    <row r="42" spans="1:27" x14ac:dyDescent="0.25">
      <c r="A42" s="19" t="s">
        <v>67</v>
      </c>
      <c r="B42" s="15" t="s">
        <v>32</v>
      </c>
      <c r="C42" s="20">
        <v>272914</v>
      </c>
      <c r="D42" s="20"/>
      <c r="E42" s="21">
        <v>5444139</v>
      </c>
      <c r="F42" s="22">
        <v>5444139</v>
      </c>
      <c r="G42" s="22">
        <v>7461</v>
      </c>
      <c r="H42" s="22"/>
      <c r="I42" s="22">
        <v>8897</v>
      </c>
      <c r="J42" s="22">
        <v>16358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16358</v>
      </c>
      <c r="X42" s="22">
        <v>1361034</v>
      </c>
      <c r="Y42" s="22">
        <v>-1344676</v>
      </c>
      <c r="Z42" s="23">
        <v>-98.798119664901833</v>
      </c>
      <c r="AA42" s="20">
        <v>5444139</v>
      </c>
    </row>
    <row r="43" spans="1:27" x14ac:dyDescent="0.25">
      <c r="A43" s="19" t="s">
        <v>68</v>
      </c>
      <c r="B43" s="15" t="s">
        <v>32</v>
      </c>
      <c r="C43" s="20">
        <v>945632963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3160392</v>
      </c>
      <c r="D44" s="20"/>
      <c r="E44" s="21">
        <v>5427899</v>
      </c>
      <c r="F44" s="22">
        <v>5427899</v>
      </c>
      <c r="G44" s="22">
        <v>116227</v>
      </c>
      <c r="H44" s="22"/>
      <c r="I44" s="22">
        <v>434976</v>
      </c>
      <c r="J44" s="22">
        <v>551203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551203</v>
      </c>
      <c r="X44" s="22">
        <v>1356987</v>
      </c>
      <c r="Y44" s="22">
        <v>-805784</v>
      </c>
      <c r="Z44" s="23">
        <v>-59.380377262272965</v>
      </c>
      <c r="AA44" s="20">
        <v>5427899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4315957059</v>
      </c>
      <c r="D47" s="29">
        <f t="shared" ref="D47:Y47" si="1">SUM(D34:D46)</f>
        <v>0</v>
      </c>
      <c r="E47" s="30">
        <f t="shared" si="1"/>
        <v>3637615223</v>
      </c>
      <c r="F47" s="31">
        <f t="shared" si="1"/>
        <v>3637615223</v>
      </c>
      <c r="G47" s="31">
        <f t="shared" si="1"/>
        <v>13133177</v>
      </c>
      <c r="H47" s="31">
        <f t="shared" si="1"/>
        <v>0</v>
      </c>
      <c r="I47" s="31">
        <f t="shared" si="1"/>
        <v>238524778</v>
      </c>
      <c r="J47" s="31">
        <f t="shared" si="1"/>
        <v>251657955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251657955</v>
      </c>
      <c r="X47" s="31">
        <f t="shared" si="1"/>
        <v>909403815</v>
      </c>
      <c r="Y47" s="31">
        <f t="shared" si="1"/>
        <v>-657745860</v>
      </c>
      <c r="Z47" s="32">
        <f>+IF(X47&lt;&gt;0,+(Y47/X47)*100,0)</f>
        <v>-72.327149848167281</v>
      </c>
      <c r="AA47" s="29">
        <f>SUM(AA34:AA46)</f>
        <v>3637615223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-894556140</v>
      </c>
      <c r="D48" s="39">
        <f t="shared" si="2"/>
        <v>0</v>
      </c>
      <c r="E48" s="40">
        <f t="shared" si="2"/>
        <v>678952094</v>
      </c>
      <c r="F48" s="41">
        <f t="shared" si="2"/>
        <v>678952094</v>
      </c>
      <c r="G48" s="41">
        <f t="shared" si="2"/>
        <v>182142086</v>
      </c>
      <c r="H48" s="41">
        <f t="shared" si="2"/>
        <v>0</v>
      </c>
      <c r="I48" s="41">
        <f t="shared" si="2"/>
        <v>-60640883</v>
      </c>
      <c r="J48" s="41">
        <f t="shared" si="2"/>
        <v>121501203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121501203</v>
      </c>
      <c r="X48" s="41">
        <f t="shared" si="2"/>
        <v>169738014</v>
      </c>
      <c r="Y48" s="41">
        <f t="shared" si="2"/>
        <v>-48236811</v>
      </c>
      <c r="Z48" s="42">
        <f>+IF(X48&lt;&gt;0,+(Y48/X48)*100,0)</f>
        <v>-28.418390119728866</v>
      </c>
      <c r="AA48" s="39">
        <f>+AA32-AA47</f>
        <v>678952094</v>
      </c>
    </row>
    <row r="49" spans="1:27" x14ac:dyDescent="0.25">
      <c r="A49" s="43" t="s">
        <v>74</v>
      </c>
      <c r="B49" s="15" t="s">
        <v>32</v>
      </c>
      <c r="C49" s="20">
        <v>26009151</v>
      </c>
      <c r="D49" s="20"/>
      <c r="E49" s="21">
        <v>31000000</v>
      </c>
      <c r="F49" s="22">
        <v>31000000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7749999</v>
      </c>
      <c r="Y49" s="22">
        <v>-7749999</v>
      </c>
      <c r="Z49" s="23">
        <v>-100</v>
      </c>
      <c r="AA49" s="20">
        <v>31000000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-868546989</v>
      </c>
      <c r="D51" s="48">
        <f t="shared" si="3"/>
        <v>0</v>
      </c>
      <c r="E51" s="49">
        <f t="shared" si="3"/>
        <v>709952094</v>
      </c>
      <c r="F51" s="50">
        <f t="shared" si="3"/>
        <v>709952094</v>
      </c>
      <c r="G51" s="50">
        <f t="shared" si="3"/>
        <v>182142086</v>
      </c>
      <c r="H51" s="50">
        <f t="shared" si="3"/>
        <v>0</v>
      </c>
      <c r="I51" s="50">
        <f t="shared" si="3"/>
        <v>-60640883</v>
      </c>
      <c r="J51" s="50">
        <f t="shared" si="3"/>
        <v>121501203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121501203</v>
      </c>
      <c r="X51" s="50">
        <f t="shared" si="3"/>
        <v>177488013</v>
      </c>
      <c r="Y51" s="50">
        <f t="shared" si="3"/>
        <v>-55986810</v>
      </c>
      <c r="Z51" s="51">
        <f>+IF(X51&lt;&gt;0,+(Y51/X51)*100,0)</f>
        <v>-31.543995030244666</v>
      </c>
      <c r="AA51" s="48">
        <f>SUM(AA48:AA50)</f>
        <v>709952094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-868546989</v>
      </c>
      <c r="D53" s="54">
        <f>+D51-D52</f>
        <v>0</v>
      </c>
      <c r="E53" s="55">
        <f t="shared" si="4"/>
        <v>709952094</v>
      </c>
      <c r="F53" s="56">
        <f t="shared" si="4"/>
        <v>709952094</v>
      </c>
      <c r="G53" s="56">
        <f t="shared" si="4"/>
        <v>182142086</v>
      </c>
      <c r="H53" s="56">
        <f t="shared" si="4"/>
        <v>0</v>
      </c>
      <c r="I53" s="56">
        <f t="shared" si="4"/>
        <v>-60640883</v>
      </c>
      <c r="J53" s="56">
        <f t="shared" si="4"/>
        <v>121501203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121501203</v>
      </c>
      <c r="X53" s="56">
        <f t="shared" si="4"/>
        <v>177488013</v>
      </c>
      <c r="Y53" s="56">
        <f t="shared" si="4"/>
        <v>-55986810</v>
      </c>
      <c r="Z53" s="57">
        <f>+IF(X53&lt;&gt;0,+(Y53/X53)*100,0)</f>
        <v>-31.543995030244666</v>
      </c>
      <c r="AA53" s="54">
        <f>+AA51-AA52</f>
        <v>709952094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-868546989</v>
      </c>
      <c r="D56" s="48">
        <f>SUM(D53:D55)</f>
        <v>0</v>
      </c>
      <c r="E56" s="49">
        <f t="shared" si="5"/>
        <v>709952094</v>
      </c>
      <c r="F56" s="50">
        <f t="shared" si="5"/>
        <v>709952094</v>
      </c>
      <c r="G56" s="50">
        <f t="shared" si="5"/>
        <v>182142086</v>
      </c>
      <c r="H56" s="50">
        <f t="shared" si="5"/>
        <v>0</v>
      </c>
      <c r="I56" s="50">
        <f t="shared" si="5"/>
        <v>-60640883</v>
      </c>
      <c r="J56" s="50">
        <f t="shared" si="5"/>
        <v>121501203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121501203</v>
      </c>
      <c r="X56" s="50">
        <f t="shared" si="5"/>
        <v>177488013</v>
      </c>
      <c r="Y56" s="50">
        <f t="shared" si="5"/>
        <v>-55986810</v>
      </c>
      <c r="Z56" s="51">
        <f>+IF(X56&lt;&gt;0,+(Y56/X56)*100,0)</f>
        <v>-31.543995030244666</v>
      </c>
      <c r="AA56" s="48">
        <f>SUM(AA53:AA55)</f>
        <v>709952094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-868546989</v>
      </c>
      <c r="D59" s="65">
        <f>SUM(D56:D58)</f>
        <v>0</v>
      </c>
      <c r="E59" s="66">
        <f t="shared" si="6"/>
        <v>709952094</v>
      </c>
      <c r="F59" s="67">
        <f t="shared" si="6"/>
        <v>709952094</v>
      </c>
      <c r="G59" s="67">
        <f t="shared" si="6"/>
        <v>182142086</v>
      </c>
      <c r="H59" s="67">
        <f t="shared" si="6"/>
        <v>0</v>
      </c>
      <c r="I59" s="67">
        <f t="shared" si="6"/>
        <v>-60640883</v>
      </c>
      <c r="J59" s="67">
        <f t="shared" si="6"/>
        <v>121501203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121501203</v>
      </c>
      <c r="X59" s="67">
        <f t="shared" si="6"/>
        <v>177488013</v>
      </c>
      <c r="Y59" s="67">
        <f t="shared" si="6"/>
        <v>-55986810</v>
      </c>
      <c r="Z59" s="68">
        <f>+IF(X59&lt;&gt;0,+(Y59/X59)*100,0)</f>
        <v>-31.543995030244666</v>
      </c>
      <c r="AA59" s="65">
        <f>SUM(AA56:AA58)</f>
        <v>709952094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44953841</v>
      </c>
      <c r="D6" s="20"/>
      <c r="E6" s="21">
        <v>64130590</v>
      </c>
      <c r="F6" s="22">
        <v>64130590</v>
      </c>
      <c r="G6" s="22"/>
      <c r="H6" s="22">
        <v>1353414</v>
      </c>
      <c r="I6" s="22">
        <v>-60131</v>
      </c>
      <c r="J6" s="22">
        <v>1293283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1293283</v>
      </c>
      <c r="X6" s="22">
        <v>16032648</v>
      </c>
      <c r="Y6" s="22">
        <v>-14739365</v>
      </c>
      <c r="Z6" s="23">
        <v>-91.933441063509918</v>
      </c>
      <c r="AA6" s="20">
        <v>64130590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44953841</v>
      </c>
      <c r="D32" s="29">
        <f t="shared" ref="D32:Y32" si="0">SUM(D6:D31)</f>
        <v>0</v>
      </c>
      <c r="E32" s="30">
        <f t="shared" si="0"/>
        <v>64130590</v>
      </c>
      <c r="F32" s="31">
        <f t="shared" si="0"/>
        <v>64130590</v>
      </c>
      <c r="G32" s="31">
        <f t="shared" si="0"/>
        <v>0</v>
      </c>
      <c r="H32" s="31">
        <f t="shared" si="0"/>
        <v>1353414</v>
      </c>
      <c r="I32" s="31">
        <f t="shared" si="0"/>
        <v>-60131</v>
      </c>
      <c r="J32" s="31">
        <f t="shared" si="0"/>
        <v>1293283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1293283</v>
      </c>
      <c r="X32" s="31">
        <f t="shared" si="0"/>
        <v>16032648</v>
      </c>
      <c r="Y32" s="31">
        <f t="shared" si="0"/>
        <v>-14739365</v>
      </c>
      <c r="Z32" s="32">
        <f>+IF(X32&lt;&gt;0,+(Y32/X32)*100,0)</f>
        <v>-91.933441063509918</v>
      </c>
      <c r="AA32" s="29">
        <f>SUM(AA6:AA31)</f>
        <v>64130590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2432782</v>
      </c>
      <c r="D34" s="20"/>
      <c r="E34" s="21">
        <v>1824270</v>
      </c>
      <c r="F34" s="22">
        <v>1824270</v>
      </c>
      <c r="G34" s="22"/>
      <c r="H34" s="22"/>
      <c r="I34" s="22">
        <v>720252</v>
      </c>
      <c r="J34" s="22">
        <v>720252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720252</v>
      </c>
      <c r="X34" s="22">
        <v>456072</v>
      </c>
      <c r="Y34" s="22">
        <v>264180</v>
      </c>
      <c r="Z34" s="23">
        <v>57.925064463505763</v>
      </c>
      <c r="AA34" s="20">
        <v>1824270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43568781</v>
      </c>
      <c r="D36" s="20"/>
      <c r="E36" s="21">
        <v>39683667</v>
      </c>
      <c r="F36" s="22">
        <v>39683667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9920916</v>
      </c>
      <c r="Y36" s="22">
        <v>-9920916</v>
      </c>
      <c r="Z36" s="23">
        <v>-100</v>
      </c>
      <c r="AA36" s="20">
        <v>39683667</v>
      </c>
    </row>
    <row r="37" spans="1:27" x14ac:dyDescent="0.25">
      <c r="A37" s="19" t="s">
        <v>63</v>
      </c>
      <c r="B37" s="15" t="s">
        <v>32</v>
      </c>
      <c r="C37" s="20">
        <v>3097826</v>
      </c>
      <c r="D37" s="20"/>
      <c r="E37" s="21">
        <v>6666768</v>
      </c>
      <c r="F37" s="22">
        <v>6666768</v>
      </c>
      <c r="G37" s="22"/>
      <c r="H37" s="22">
        <v>171926</v>
      </c>
      <c r="I37" s="22"/>
      <c r="J37" s="22">
        <v>171926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171926</v>
      </c>
      <c r="X37" s="22">
        <v>1666689</v>
      </c>
      <c r="Y37" s="22">
        <v>-1494763</v>
      </c>
      <c r="Z37" s="23">
        <v>-89.684578226651766</v>
      </c>
      <c r="AA37" s="20">
        <v>6666768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1721290</v>
      </c>
      <c r="F38" s="22">
        <v>1721290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430323</v>
      </c>
      <c r="Y38" s="22">
        <v>-430323</v>
      </c>
      <c r="Z38" s="23">
        <v>-100</v>
      </c>
      <c r="AA38" s="20">
        <v>1721290</v>
      </c>
    </row>
    <row r="39" spans="1:27" x14ac:dyDescent="0.25">
      <c r="A39" s="19" t="s">
        <v>65</v>
      </c>
      <c r="B39" s="15" t="s">
        <v>32</v>
      </c>
      <c r="C39" s="20">
        <v>4410605</v>
      </c>
      <c r="D39" s="20"/>
      <c r="E39" s="21">
        <v>9113779</v>
      </c>
      <c r="F39" s="22">
        <v>9113779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2278446</v>
      </c>
      <c r="Y39" s="22">
        <v>-2278446</v>
      </c>
      <c r="Z39" s="23">
        <v>-100</v>
      </c>
      <c r="AA39" s="20">
        <v>9113779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11733388</v>
      </c>
      <c r="D41" s="20"/>
      <c r="E41" s="21">
        <v>3704240</v>
      </c>
      <c r="F41" s="22">
        <v>3704240</v>
      </c>
      <c r="G41" s="22"/>
      <c r="H41" s="22"/>
      <c r="I41" s="22">
        <v>193654</v>
      </c>
      <c r="J41" s="22">
        <v>193654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193654</v>
      </c>
      <c r="X41" s="22">
        <v>926061</v>
      </c>
      <c r="Y41" s="22">
        <v>-732407</v>
      </c>
      <c r="Z41" s="23">
        <v>-79.088418581497336</v>
      </c>
      <c r="AA41" s="20">
        <v>3704240</v>
      </c>
    </row>
    <row r="42" spans="1:27" x14ac:dyDescent="0.25">
      <c r="A42" s="19" t="s">
        <v>67</v>
      </c>
      <c r="B42" s="15" t="s">
        <v>32</v>
      </c>
      <c r="C42" s="20">
        <v>864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1446357</v>
      </c>
      <c r="D44" s="20"/>
      <c r="E44" s="21">
        <v>1067975</v>
      </c>
      <c r="F44" s="22">
        <v>1067975</v>
      </c>
      <c r="G44" s="22"/>
      <c r="H44" s="22">
        <v>287716</v>
      </c>
      <c r="I44" s="22">
        <v>23677</v>
      </c>
      <c r="J44" s="22">
        <v>311393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311393</v>
      </c>
      <c r="X44" s="22">
        <v>266994</v>
      </c>
      <c r="Y44" s="22">
        <v>44399</v>
      </c>
      <c r="Z44" s="23">
        <v>16.629212641482578</v>
      </c>
      <c r="AA44" s="20">
        <v>1067975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66690603</v>
      </c>
      <c r="D47" s="29">
        <f t="shared" ref="D47:Y47" si="1">SUM(D34:D46)</f>
        <v>0</v>
      </c>
      <c r="E47" s="30">
        <f t="shared" si="1"/>
        <v>63781989</v>
      </c>
      <c r="F47" s="31">
        <f t="shared" si="1"/>
        <v>63781989</v>
      </c>
      <c r="G47" s="31">
        <f t="shared" si="1"/>
        <v>0</v>
      </c>
      <c r="H47" s="31">
        <f t="shared" si="1"/>
        <v>459642</v>
      </c>
      <c r="I47" s="31">
        <f t="shared" si="1"/>
        <v>937583</v>
      </c>
      <c r="J47" s="31">
        <f t="shared" si="1"/>
        <v>1397225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1397225</v>
      </c>
      <c r="X47" s="31">
        <f t="shared" si="1"/>
        <v>15945501</v>
      </c>
      <c r="Y47" s="31">
        <f t="shared" si="1"/>
        <v>-14548276</v>
      </c>
      <c r="Z47" s="32">
        <f>+IF(X47&lt;&gt;0,+(Y47/X47)*100,0)</f>
        <v>-91.237497021887236</v>
      </c>
      <c r="AA47" s="29">
        <f>SUM(AA34:AA46)</f>
        <v>63781989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-21736762</v>
      </c>
      <c r="D48" s="39">
        <f t="shared" si="2"/>
        <v>0</v>
      </c>
      <c r="E48" s="40">
        <f t="shared" si="2"/>
        <v>348601</v>
      </c>
      <c r="F48" s="41">
        <f t="shared" si="2"/>
        <v>348601</v>
      </c>
      <c r="G48" s="41">
        <f t="shared" si="2"/>
        <v>0</v>
      </c>
      <c r="H48" s="41">
        <f t="shared" si="2"/>
        <v>893772</v>
      </c>
      <c r="I48" s="41">
        <f t="shared" si="2"/>
        <v>-997714</v>
      </c>
      <c r="J48" s="41">
        <f t="shared" si="2"/>
        <v>-103942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-103942</v>
      </c>
      <c r="X48" s="41">
        <f t="shared" si="2"/>
        <v>87147</v>
      </c>
      <c r="Y48" s="41">
        <f t="shared" si="2"/>
        <v>-191089</v>
      </c>
      <c r="Z48" s="42">
        <f>+IF(X48&lt;&gt;0,+(Y48/X48)*100,0)</f>
        <v>-219.27203460819075</v>
      </c>
      <c r="AA48" s="39">
        <f>+AA32-AA47</f>
        <v>348601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-21736762</v>
      </c>
      <c r="D51" s="48">
        <f t="shared" si="3"/>
        <v>0</v>
      </c>
      <c r="E51" s="49">
        <f t="shared" si="3"/>
        <v>348601</v>
      </c>
      <c r="F51" s="50">
        <f t="shared" si="3"/>
        <v>348601</v>
      </c>
      <c r="G51" s="50">
        <f t="shared" si="3"/>
        <v>0</v>
      </c>
      <c r="H51" s="50">
        <f t="shared" si="3"/>
        <v>893772</v>
      </c>
      <c r="I51" s="50">
        <f t="shared" si="3"/>
        <v>-997714</v>
      </c>
      <c r="J51" s="50">
        <f t="shared" si="3"/>
        <v>-103942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-103942</v>
      </c>
      <c r="X51" s="50">
        <f t="shared" si="3"/>
        <v>87147</v>
      </c>
      <c r="Y51" s="50">
        <f t="shared" si="3"/>
        <v>-191089</v>
      </c>
      <c r="Z51" s="51">
        <f>+IF(X51&lt;&gt;0,+(Y51/X51)*100,0)</f>
        <v>-219.27203460819075</v>
      </c>
      <c r="AA51" s="48">
        <f>SUM(AA48:AA50)</f>
        <v>348601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-21736762</v>
      </c>
      <c r="D53" s="54">
        <f>+D51-D52</f>
        <v>0</v>
      </c>
      <c r="E53" s="55">
        <f t="shared" si="4"/>
        <v>348601</v>
      </c>
      <c r="F53" s="56">
        <f t="shared" si="4"/>
        <v>348601</v>
      </c>
      <c r="G53" s="56">
        <f t="shared" si="4"/>
        <v>0</v>
      </c>
      <c r="H53" s="56">
        <f t="shared" si="4"/>
        <v>893772</v>
      </c>
      <c r="I53" s="56">
        <f t="shared" si="4"/>
        <v>-997714</v>
      </c>
      <c r="J53" s="56">
        <f t="shared" si="4"/>
        <v>-103942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-103942</v>
      </c>
      <c r="X53" s="56">
        <f t="shared" si="4"/>
        <v>87147</v>
      </c>
      <c r="Y53" s="56">
        <f t="shared" si="4"/>
        <v>-191089</v>
      </c>
      <c r="Z53" s="57">
        <f>+IF(X53&lt;&gt;0,+(Y53/X53)*100,0)</f>
        <v>-219.27203460819075</v>
      </c>
      <c r="AA53" s="54">
        <f>+AA51-AA52</f>
        <v>348601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-21736762</v>
      </c>
      <c r="D56" s="48">
        <f>SUM(D53:D55)</f>
        <v>0</v>
      </c>
      <c r="E56" s="49">
        <f t="shared" si="5"/>
        <v>348601</v>
      </c>
      <c r="F56" s="50">
        <f t="shared" si="5"/>
        <v>348601</v>
      </c>
      <c r="G56" s="50">
        <f t="shared" si="5"/>
        <v>0</v>
      </c>
      <c r="H56" s="50">
        <f t="shared" si="5"/>
        <v>893772</v>
      </c>
      <c r="I56" s="50">
        <f t="shared" si="5"/>
        <v>-997714</v>
      </c>
      <c r="J56" s="50">
        <f t="shared" si="5"/>
        <v>-103942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-103942</v>
      </c>
      <c r="X56" s="50">
        <f t="shared" si="5"/>
        <v>87147</v>
      </c>
      <c r="Y56" s="50">
        <f t="shared" si="5"/>
        <v>-191089</v>
      </c>
      <c r="Z56" s="51">
        <f>+IF(X56&lt;&gt;0,+(Y56/X56)*100,0)</f>
        <v>-219.27203460819075</v>
      </c>
      <c r="AA56" s="48">
        <f>SUM(AA53:AA55)</f>
        <v>348601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-21736762</v>
      </c>
      <c r="D59" s="65">
        <f>SUM(D56:D58)</f>
        <v>0</v>
      </c>
      <c r="E59" s="66">
        <f t="shared" si="6"/>
        <v>348601</v>
      </c>
      <c r="F59" s="67">
        <f t="shared" si="6"/>
        <v>348601</v>
      </c>
      <c r="G59" s="67">
        <f t="shared" si="6"/>
        <v>0</v>
      </c>
      <c r="H59" s="67">
        <f t="shared" si="6"/>
        <v>893772</v>
      </c>
      <c r="I59" s="67">
        <f t="shared" si="6"/>
        <v>-997714</v>
      </c>
      <c r="J59" s="67">
        <f t="shared" si="6"/>
        <v>-103942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-103942</v>
      </c>
      <c r="X59" s="67">
        <f t="shared" si="6"/>
        <v>87147</v>
      </c>
      <c r="Y59" s="67">
        <f t="shared" si="6"/>
        <v>-191089</v>
      </c>
      <c r="Z59" s="68">
        <f>+IF(X59&lt;&gt;0,+(Y59/X59)*100,0)</f>
        <v>-219.27203460819075</v>
      </c>
      <c r="AA59" s="65">
        <f>SUM(AA56:AA58)</f>
        <v>348601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350000</v>
      </c>
      <c r="D25" s="20"/>
      <c r="E25" s="21">
        <v>4000000</v>
      </c>
      <c r="F25" s="22">
        <v>4000000</v>
      </c>
      <c r="G25" s="22"/>
      <c r="H25" s="22"/>
      <c r="I25" s="22">
        <v>2513520</v>
      </c>
      <c r="J25" s="22">
        <v>2513520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2513520</v>
      </c>
      <c r="X25" s="22">
        <v>999999</v>
      </c>
      <c r="Y25" s="22">
        <v>1513521</v>
      </c>
      <c r="Z25" s="23">
        <v>151.35225135225136</v>
      </c>
      <c r="AA25" s="20">
        <v>4000000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350000</v>
      </c>
      <c r="D32" s="29">
        <f t="shared" ref="D32:Y32" si="0">SUM(D6:D31)</f>
        <v>0</v>
      </c>
      <c r="E32" s="30">
        <f t="shared" si="0"/>
        <v>4000000</v>
      </c>
      <c r="F32" s="31">
        <f t="shared" si="0"/>
        <v>4000000</v>
      </c>
      <c r="G32" s="31">
        <f t="shared" si="0"/>
        <v>0</v>
      </c>
      <c r="H32" s="31">
        <f t="shared" si="0"/>
        <v>0</v>
      </c>
      <c r="I32" s="31">
        <f t="shared" si="0"/>
        <v>2513520</v>
      </c>
      <c r="J32" s="31">
        <f t="shared" si="0"/>
        <v>2513520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2513520</v>
      </c>
      <c r="X32" s="31">
        <f t="shared" si="0"/>
        <v>999999</v>
      </c>
      <c r="Y32" s="31">
        <f t="shared" si="0"/>
        <v>1513521</v>
      </c>
      <c r="Z32" s="32">
        <f>+IF(X32&lt;&gt;0,+(Y32/X32)*100,0)</f>
        <v>151.35225135225136</v>
      </c>
      <c r="AA32" s="29">
        <f>SUM(AA6:AA31)</f>
        <v>4000000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5124472</v>
      </c>
      <c r="D34" s="20"/>
      <c r="E34" s="21">
        <v>4501166</v>
      </c>
      <c r="F34" s="22">
        <v>4501166</v>
      </c>
      <c r="G34" s="22">
        <v>374281</v>
      </c>
      <c r="H34" s="22">
        <v>510136</v>
      </c>
      <c r="I34" s="22">
        <v>463746</v>
      </c>
      <c r="J34" s="22">
        <v>1348163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1348163</v>
      </c>
      <c r="X34" s="22">
        <v>1125300</v>
      </c>
      <c r="Y34" s="22">
        <v>222863</v>
      </c>
      <c r="Z34" s="23">
        <v>19.804763174264643</v>
      </c>
      <c r="AA34" s="20">
        <v>4501166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33007250</v>
      </c>
      <c r="D36" s="20"/>
      <c r="E36" s="21">
        <v>25000000</v>
      </c>
      <c r="F36" s="22">
        <v>25000000</v>
      </c>
      <c r="G36" s="22">
        <v>2359157</v>
      </c>
      <c r="H36" s="22">
        <v>4402836</v>
      </c>
      <c r="I36" s="22">
        <v>830119</v>
      </c>
      <c r="J36" s="22">
        <v>7592112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7592112</v>
      </c>
      <c r="X36" s="22">
        <v>6250002</v>
      </c>
      <c r="Y36" s="22">
        <v>1342110</v>
      </c>
      <c r="Z36" s="23">
        <v>21.473753128398997</v>
      </c>
      <c r="AA36" s="20">
        <v>25000000</v>
      </c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3479247</v>
      </c>
      <c r="D39" s="20"/>
      <c r="E39" s="21">
        <v>4206214</v>
      </c>
      <c r="F39" s="22">
        <v>4206214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1051554</v>
      </c>
      <c r="Y39" s="22">
        <v>-1051554</v>
      </c>
      <c r="Z39" s="23">
        <v>-100</v>
      </c>
      <c r="AA39" s="20">
        <v>4206214</v>
      </c>
    </row>
    <row r="40" spans="1:27" x14ac:dyDescent="0.25">
      <c r="A40" s="19" t="s">
        <v>40</v>
      </c>
      <c r="B40" s="15" t="s">
        <v>32</v>
      </c>
      <c r="C40" s="20">
        <v>161517</v>
      </c>
      <c r="D40" s="20"/>
      <c r="E40" s="21">
        <v>600000</v>
      </c>
      <c r="F40" s="22">
        <v>600000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150000</v>
      </c>
      <c r="Y40" s="22">
        <v>-150000</v>
      </c>
      <c r="Z40" s="23">
        <v>-100</v>
      </c>
      <c r="AA40" s="20">
        <v>600000</v>
      </c>
    </row>
    <row r="41" spans="1:27" x14ac:dyDescent="0.25">
      <c r="A41" s="19" t="s">
        <v>66</v>
      </c>
      <c r="B41" s="15" t="s">
        <v>32</v>
      </c>
      <c r="C41" s="20">
        <v>1398177</v>
      </c>
      <c r="D41" s="20"/>
      <c r="E41" s="21">
        <v>4200000</v>
      </c>
      <c r="F41" s="22">
        <v>4200000</v>
      </c>
      <c r="G41" s="22"/>
      <c r="H41" s="22">
        <v>2238376</v>
      </c>
      <c r="I41" s="22"/>
      <c r="J41" s="22">
        <v>2238376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2238376</v>
      </c>
      <c r="X41" s="22">
        <v>1050003</v>
      </c>
      <c r="Y41" s="22">
        <v>1188373</v>
      </c>
      <c r="Z41" s="23">
        <v>113.17805758650212</v>
      </c>
      <c r="AA41" s="20">
        <v>4200000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43170663</v>
      </c>
      <c r="D47" s="29">
        <f t="shared" ref="D47:Y47" si="1">SUM(D34:D46)</f>
        <v>0</v>
      </c>
      <c r="E47" s="30">
        <f t="shared" si="1"/>
        <v>38507380</v>
      </c>
      <c r="F47" s="31">
        <f t="shared" si="1"/>
        <v>38507380</v>
      </c>
      <c r="G47" s="31">
        <f t="shared" si="1"/>
        <v>2733438</v>
      </c>
      <c r="H47" s="31">
        <f t="shared" si="1"/>
        <v>7151348</v>
      </c>
      <c r="I47" s="31">
        <f t="shared" si="1"/>
        <v>1293865</v>
      </c>
      <c r="J47" s="31">
        <f t="shared" si="1"/>
        <v>11178651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11178651</v>
      </c>
      <c r="X47" s="31">
        <f t="shared" si="1"/>
        <v>9626859</v>
      </c>
      <c r="Y47" s="31">
        <f t="shared" si="1"/>
        <v>1551792</v>
      </c>
      <c r="Z47" s="32">
        <f>+IF(X47&lt;&gt;0,+(Y47/X47)*100,0)</f>
        <v>16.119400938561583</v>
      </c>
      <c r="AA47" s="29">
        <f>SUM(AA34:AA46)</f>
        <v>38507380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-42820663</v>
      </c>
      <c r="D48" s="39">
        <f t="shared" si="2"/>
        <v>0</v>
      </c>
      <c r="E48" s="40">
        <f t="shared" si="2"/>
        <v>-34507380</v>
      </c>
      <c r="F48" s="41">
        <f t="shared" si="2"/>
        <v>-34507380</v>
      </c>
      <c r="G48" s="41">
        <f t="shared" si="2"/>
        <v>-2733438</v>
      </c>
      <c r="H48" s="41">
        <f t="shared" si="2"/>
        <v>-7151348</v>
      </c>
      <c r="I48" s="41">
        <f t="shared" si="2"/>
        <v>1219655</v>
      </c>
      <c r="J48" s="41">
        <f t="shared" si="2"/>
        <v>-8665131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-8665131</v>
      </c>
      <c r="X48" s="41">
        <f t="shared" si="2"/>
        <v>-8626860</v>
      </c>
      <c r="Y48" s="41">
        <f t="shared" si="2"/>
        <v>-38271</v>
      </c>
      <c r="Z48" s="42">
        <f>+IF(X48&lt;&gt;0,+(Y48/X48)*100,0)</f>
        <v>0.44362607020399081</v>
      </c>
      <c r="AA48" s="39">
        <f>+AA32-AA47</f>
        <v>-34507380</v>
      </c>
    </row>
    <row r="49" spans="1:27" x14ac:dyDescent="0.25">
      <c r="A49" s="43" t="s">
        <v>74</v>
      </c>
      <c r="B49" s="15" t="s">
        <v>32</v>
      </c>
      <c r="C49" s="20">
        <v>16007360</v>
      </c>
      <c r="D49" s="20"/>
      <c r="E49" s="21">
        <v>4000000</v>
      </c>
      <c r="F49" s="22">
        <v>4000000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999999</v>
      </c>
      <c r="Y49" s="22">
        <v>-999999</v>
      </c>
      <c r="Z49" s="23">
        <v>-100</v>
      </c>
      <c r="AA49" s="20">
        <v>4000000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-26813303</v>
      </c>
      <c r="D51" s="48">
        <f t="shared" si="3"/>
        <v>0</v>
      </c>
      <c r="E51" s="49">
        <f t="shared" si="3"/>
        <v>-30507380</v>
      </c>
      <c r="F51" s="50">
        <f t="shared" si="3"/>
        <v>-30507380</v>
      </c>
      <c r="G51" s="50">
        <f t="shared" si="3"/>
        <v>-2733438</v>
      </c>
      <c r="H51" s="50">
        <f t="shared" si="3"/>
        <v>-7151348</v>
      </c>
      <c r="I51" s="50">
        <f t="shared" si="3"/>
        <v>1219655</v>
      </c>
      <c r="J51" s="50">
        <f t="shared" si="3"/>
        <v>-8665131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-8665131</v>
      </c>
      <c r="X51" s="50">
        <f t="shared" si="3"/>
        <v>-7626861</v>
      </c>
      <c r="Y51" s="50">
        <f t="shared" si="3"/>
        <v>-1038270</v>
      </c>
      <c r="Z51" s="51">
        <f>+IF(X51&lt;&gt;0,+(Y51/X51)*100,0)</f>
        <v>13.61333319172855</v>
      </c>
      <c r="AA51" s="48">
        <f>SUM(AA48:AA50)</f>
        <v>-30507380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-26813303</v>
      </c>
      <c r="D53" s="54">
        <f>+D51-D52</f>
        <v>0</v>
      </c>
      <c r="E53" s="55">
        <f t="shared" si="4"/>
        <v>-30507380</v>
      </c>
      <c r="F53" s="56">
        <f t="shared" si="4"/>
        <v>-30507380</v>
      </c>
      <c r="G53" s="56">
        <f t="shared" si="4"/>
        <v>-2733438</v>
      </c>
      <c r="H53" s="56">
        <f t="shared" si="4"/>
        <v>-7151348</v>
      </c>
      <c r="I53" s="56">
        <f t="shared" si="4"/>
        <v>1219655</v>
      </c>
      <c r="J53" s="56">
        <f t="shared" si="4"/>
        <v>-8665131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-8665131</v>
      </c>
      <c r="X53" s="56">
        <f t="shared" si="4"/>
        <v>-7626861</v>
      </c>
      <c r="Y53" s="56">
        <f t="shared" si="4"/>
        <v>-1038270</v>
      </c>
      <c r="Z53" s="57">
        <f>+IF(X53&lt;&gt;0,+(Y53/X53)*100,0)</f>
        <v>13.61333319172855</v>
      </c>
      <c r="AA53" s="54">
        <f>+AA51-AA52</f>
        <v>-30507380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-26813303</v>
      </c>
      <c r="D56" s="48">
        <f>SUM(D53:D55)</f>
        <v>0</v>
      </c>
      <c r="E56" s="49">
        <f t="shared" si="5"/>
        <v>-30507380</v>
      </c>
      <c r="F56" s="50">
        <f t="shared" si="5"/>
        <v>-30507380</v>
      </c>
      <c r="G56" s="50">
        <f t="shared" si="5"/>
        <v>-2733438</v>
      </c>
      <c r="H56" s="50">
        <f t="shared" si="5"/>
        <v>-7151348</v>
      </c>
      <c r="I56" s="50">
        <f t="shared" si="5"/>
        <v>1219655</v>
      </c>
      <c r="J56" s="50">
        <f t="shared" si="5"/>
        <v>-8665131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-8665131</v>
      </c>
      <c r="X56" s="50">
        <f t="shared" si="5"/>
        <v>-7626861</v>
      </c>
      <c r="Y56" s="50">
        <f t="shared" si="5"/>
        <v>-1038270</v>
      </c>
      <c r="Z56" s="51">
        <f>+IF(X56&lt;&gt;0,+(Y56/X56)*100,0)</f>
        <v>13.61333319172855</v>
      </c>
      <c r="AA56" s="48">
        <f>SUM(AA53:AA55)</f>
        <v>-30507380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-26813303</v>
      </c>
      <c r="D59" s="65">
        <f>SUM(D56:D58)</f>
        <v>0</v>
      </c>
      <c r="E59" s="66">
        <f t="shared" si="6"/>
        <v>-30507380</v>
      </c>
      <c r="F59" s="67">
        <f t="shared" si="6"/>
        <v>-30507380</v>
      </c>
      <c r="G59" s="67">
        <f t="shared" si="6"/>
        <v>-2733438</v>
      </c>
      <c r="H59" s="67">
        <f t="shared" si="6"/>
        <v>-7151348</v>
      </c>
      <c r="I59" s="67">
        <f t="shared" si="6"/>
        <v>1219655</v>
      </c>
      <c r="J59" s="67">
        <f t="shared" si="6"/>
        <v>-8665131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-8665131</v>
      </c>
      <c r="X59" s="67">
        <f t="shared" si="6"/>
        <v>-7626861</v>
      </c>
      <c r="Y59" s="67">
        <f t="shared" si="6"/>
        <v>-1038270</v>
      </c>
      <c r="Z59" s="68">
        <f>+IF(X59&lt;&gt;0,+(Y59/X59)*100,0)</f>
        <v>13.61333319172855</v>
      </c>
      <c r="AA59" s="65">
        <f>SUM(AA56:AA58)</f>
        <v>-30507380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6627</v>
      </c>
      <c r="D36" s="20"/>
      <c r="E36" s="21"/>
      <c r="F36" s="22"/>
      <c r="G36" s="22"/>
      <c r="H36" s="22"/>
      <c r="I36" s="22">
        <v>858</v>
      </c>
      <c r="J36" s="22">
        <v>858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858</v>
      </c>
      <c r="X36" s="22"/>
      <c r="Y36" s="22">
        <v>858</v>
      </c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6627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858</v>
      </c>
      <c r="J47" s="31">
        <f t="shared" si="1"/>
        <v>858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858</v>
      </c>
      <c r="X47" s="31">
        <f t="shared" si="1"/>
        <v>0</v>
      </c>
      <c r="Y47" s="31">
        <f t="shared" si="1"/>
        <v>858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-6627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-858</v>
      </c>
      <c r="J48" s="41">
        <f t="shared" si="2"/>
        <v>-858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-858</v>
      </c>
      <c r="X48" s="41">
        <f t="shared" si="2"/>
        <v>0</v>
      </c>
      <c r="Y48" s="41">
        <f t="shared" si="2"/>
        <v>-858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-6627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-858</v>
      </c>
      <c r="J51" s="50">
        <f t="shared" si="3"/>
        <v>-858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-858</v>
      </c>
      <c r="X51" s="50">
        <f t="shared" si="3"/>
        <v>0</v>
      </c>
      <c r="Y51" s="50">
        <f t="shared" si="3"/>
        <v>-858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-6627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-858</v>
      </c>
      <c r="J53" s="56">
        <f t="shared" si="4"/>
        <v>-858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-858</v>
      </c>
      <c r="X53" s="56">
        <f t="shared" si="4"/>
        <v>0</v>
      </c>
      <c r="Y53" s="56">
        <f t="shared" si="4"/>
        <v>-858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-6627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-858</v>
      </c>
      <c r="J56" s="50">
        <f t="shared" si="5"/>
        <v>-858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-858</v>
      </c>
      <c r="X56" s="50">
        <f t="shared" si="5"/>
        <v>0</v>
      </c>
      <c r="Y56" s="50">
        <f t="shared" si="5"/>
        <v>-858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-6627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-858</v>
      </c>
      <c r="J59" s="67">
        <f t="shared" si="6"/>
        <v>-858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-858</v>
      </c>
      <c r="X59" s="67">
        <f t="shared" si="6"/>
        <v>0</v>
      </c>
      <c r="Y59" s="67">
        <f t="shared" si="6"/>
        <v>-858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45585800</v>
      </c>
      <c r="D6" s="20"/>
      <c r="E6" s="21">
        <v>79927000</v>
      </c>
      <c r="F6" s="22">
        <v>79927000</v>
      </c>
      <c r="G6" s="22"/>
      <c r="H6" s="22">
        <v>3009088</v>
      </c>
      <c r="I6" s="22">
        <v>7540042</v>
      </c>
      <c r="J6" s="22">
        <v>10549130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10549130</v>
      </c>
      <c r="X6" s="22">
        <v>19981737</v>
      </c>
      <c r="Y6" s="22">
        <v>-9432607</v>
      </c>
      <c r="Z6" s="23">
        <v>-47.206141287917063</v>
      </c>
      <c r="AA6" s="20">
        <v>79927000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52195000</v>
      </c>
      <c r="D25" s="20"/>
      <c r="E25" s="21">
        <v>44353000</v>
      </c>
      <c r="F25" s="22">
        <v>44353000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11088249</v>
      </c>
      <c r="Y25" s="22">
        <v>-11088249</v>
      </c>
      <c r="Z25" s="23">
        <v>-100</v>
      </c>
      <c r="AA25" s="20">
        <v>44353000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1661901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99442701</v>
      </c>
      <c r="D32" s="29">
        <f t="shared" ref="D32:Y32" si="0">SUM(D6:D31)</f>
        <v>0</v>
      </c>
      <c r="E32" s="30">
        <f t="shared" si="0"/>
        <v>124280000</v>
      </c>
      <c r="F32" s="31">
        <f t="shared" si="0"/>
        <v>124280000</v>
      </c>
      <c r="G32" s="31">
        <f t="shared" si="0"/>
        <v>0</v>
      </c>
      <c r="H32" s="31">
        <f t="shared" si="0"/>
        <v>3009088</v>
      </c>
      <c r="I32" s="31">
        <f t="shared" si="0"/>
        <v>7540042</v>
      </c>
      <c r="J32" s="31">
        <f t="shared" si="0"/>
        <v>10549130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10549130</v>
      </c>
      <c r="X32" s="31">
        <f t="shared" si="0"/>
        <v>31069986</v>
      </c>
      <c r="Y32" s="31">
        <f t="shared" si="0"/>
        <v>-20520856</v>
      </c>
      <c r="Z32" s="32">
        <f>+IF(X32&lt;&gt;0,+(Y32/X32)*100,0)</f>
        <v>-66.04720066497616</v>
      </c>
      <c r="AA32" s="29">
        <f>SUM(AA6:AA31)</f>
        <v>124280000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5968868</v>
      </c>
      <c r="D34" s="20"/>
      <c r="E34" s="21">
        <v>10339449</v>
      </c>
      <c r="F34" s="22">
        <v>10339449</v>
      </c>
      <c r="G34" s="22"/>
      <c r="H34" s="22"/>
      <c r="I34" s="22">
        <v>1005485</v>
      </c>
      <c r="J34" s="22">
        <v>1005485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1005485</v>
      </c>
      <c r="X34" s="22">
        <v>2584887</v>
      </c>
      <c r="Y34" s="22">
        <v>-1579402</v>
      </c>
      <c r="Z34" s="23">
        <v>-61.101394374299531</v>
      </c>
      <c r="AA34" s="20">
        <v>10339449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50323035</v>
      </c>
      <c r="D36" s="20"/>
      <c r="E36" s="21">
        <v>49992000</v>
      </c>
      <c r="F36" s="22">
        <v>49992000</v>
      </c>
      <c r="G36" s="22"/>
      <c r="H36" s="22"/>
      <c r="I36" s="22">
        <v>19283641</v>
      </c>
      <c r="J36" s="22">
        <v>19283641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19283641</v>
      </c>
      <c r="X36" s="22">
        <v>12498000</v>
      </c>
      <c r="Y36" s="22">
        <v>6785641</v>
      </c>
      <c r="Z36" s="23">
        <v>54.293815010401673</v>
      </c>
      <c r="AA36" s="20">
        <v>49992000</v>
      </c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-5212932</v>
      </c>
      <c r="D39" s="20"/>
      <c r="E39" s="21">
        <v>46396677</v>
      </c>
      <c r="F39" s="22">
        <v>46396677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11599179</v>
      </c>
      <c r="Y39" s="22">
        <v>-11599179</v>
      </c>
      <c r="Z39" s="23">
        <v>-100</v>
      </c>
      <c r="AA39" s="20">
        <v>46396677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10503853</v>
      </c>
      <c r="D41" s="20"/>
      <c r="E41" s="21">
        <v>591012268</v>
      </c>
      <c r="F41" s="22">
        <v>591012268</v>
      </c>
      <c r="G41" s="22"/>
      <c r="H41" s="22"/>
      <c r="I41" s="22">
        <v>266073</v>
      </c>
      <c r="J41" s="22">
        <v>266073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266073</v>
      </c>
      <c r="X41" s="22">
        <v>147753075</v>
      </c>
      <c r="Y41" s="22">
        <v>-147487002</v>
      </c>
      <c r="Z41" s="23">
        <v>-99.81992049911652</v>
      </c>
      <c r="AA41" s="20">
        <v>591012268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24200</v>
      </c>
      <c r="D44" s="20"/>
      <c r="E44" s="21">
        <v>3338882</v>
      </c>
      <c r="F44" s="22">
        <v>3338882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834723</v>
      </c>
      <c r="Y44" s="22">
        <v>-834723</v>
      </c>
      <c r="Z44" s="23">
        <v>-100</v>
      </c>
      <c r="AA44" s="20">
        <v>3338882</v>
      </c>
    </row>
    <row r="45" spans="1:27" x14ac:dyDescent="0.25">
      <c r="A45" s="19" t="s">
        <v>70</v>
      </c>
      <c r="B45" s="15" t="s">
        <v>32</v>
      </c>
      <c r="C45" s="20">
        <v>3290919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64897943</v>
      </c>
      <c r="D47" s="29">
        <f t="shared" ref="D47:Y47" si="1">SUM(D34:D46)</f>
        <v>0</v>
      </c>
      <c r="E47" s="30">
        <f t="shared" si="1"/>
        <v>701079276</v>
      </c>
      <c r="F47" s="31">
        <f t="shared" si="1"/>
        <v>701079276</v>
      </c>
      <c r="G47" s="31">
        <f t="shared" si="1"/>
        <v>0</v>
      </c>
      <c r="H47" s="31">
        <f t="shared" si="1"/>
        <v>0</v>
      </c>
      <c r="I47" s="31">
        <f t="shared" si="1"/>
        <v>20555199</v>
      </c>
      <c r="J47" s="31">
        <f t="shared" si="1"/>
        <v>20555199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20555199</v>
      </c>
      <c r="X47" s="31">
        <f t="shared" si="1"/>
        <v>175269864</v>
      </c>
      <c r="Y47" s="31">
        <f t="shared" si="1"/>
        <v>-154714665</v>
      </c>
      <c r="Z47" s="32">
        <f>+IF(X47&lt;&gt;0,+(Y47/X47)*100,0)</f>
        <v>-88.272257117743862</v>
      </c>
      <c r="AA47" s="29">
        <f>SUM(AA34:AA46)</f>
        <v>701079276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34544758</v>
      </c>
      <c r="D48" s="39">
        <f t="shared" si="2"/>
        <v>0</v>
      </c>
      <c r="E48" s="40">
        <f t="shared" si="2"/>
        <v>-576799276</v>
      </c>
      <c r="F48" s="41">
        <f t="shared" si="2"/>
        <v>-576799276</v>
      </c>
      <c r="G48" s="41">
        <f t="shared" si="2"/>
        <v>0</v>
      </c>
      <c r="H48" s="41">
        <f t="shared" si="2"/>
        <v>3009088</v>
      </c>
      <c r="I48" s="41">
        <f t="shared" si="2"/>
        <v>-13015157</v>
      </c>
      <c r="J48" s="41">
        <f t="shared" si="2"/>
        <v>-10006069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-10006069</v>
      </c>
      <c r="X48" s="41">
        <f t="shared" si="2"/>
        <v>-144199878</v>
      </c>
      <c r="Y48" s="41">
        <f t="shared" si="2"/>
        <v>134193809</v>
      </c>
      <c r="Z48" s="42">
        <f>+IF(X48&lt;&gt;0,+(Y48/X48)*100,0)</f>
        <v>-93.060972631336071</v>
      </c>
      <c r="AA48" s="39">
        <f>+AA32-AA47</f>
        <v>-576799276</v>
      </c>
    </row>
    <row r="49" spans="1:27" x14ac:dyDescent="0.25">
      <c r="A49" s="43" t="s">
        <v>74</v>
      </c>
      <c r="B49" s="15" t="s">
        <v>32</v>
      </c>
      <c r="C49" s="20">
        <v>4120000</v>
      </c>
      <c r="D49" s="20"/>
      <c r="E49" s="21">
        <v>44480000</v>
      </c>
      <c r="F49" s="22">
        <v>44480000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11119998</v>
      </c>
      <c r="Y49" s="22">
        <v>-11119998</v>
      </c>
      <c r="Z49" s="23">
        <v>-100</v>
      </c>
      <c r="AA49" s="20">
        <v>44480000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38664758</v>
      </c>
      <c r="D51" s="48">
        <f t="shared" si="3"/>
        <v>0</v>
      </c>
      <c r="E51" s="49">
        <f t="shared" si="3"/>
        <v>-532319276</v>
      </c>
      <c r="F51" s="50">
        <f t="shared" si="3"/>
        <v>-532319276</v>
      </c>
      <c r="G51" s="50">
        <f t="shared" si="3"/>
        <v>0</v>
      </c>
      <c r="H51" s="50">
        <f t="shared" si="3"/>
        <v>3009088</v>
      </c>
      <c r="I51" s="50">
        <f t="shared" si="3"/>
        <v>-13015157</v>
      </c>
      <c r="J51" s="50">
        <f t="shared" si="3"/>
        <v>-10006069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-10006069</v>
      </c>
      <c r="X51" s="50">
        <f t="shared" si="3"/>
        <v>-133079880</v>
      </c>
      <c r="Y51" s="50">
        <f t="shared" si="3"/>
        <v>123073811</v>
      </c>
      <c r="Z51" s="51">
        <f>+IF(X51&lt;&gt;0,+(Y51/X51)*100,0)</f>
        <v>-92.481155678829879</v>
      </c>
      <c r="AA51" s="48">
        <f>SUM(AA48:AA50)</f>
        <v>-532319276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38664758</v>
      </c>
      <c r="D53" s="54">
        <f>+D51-D52</f>
        <v>0</v>
      </c>
      <c r="E53" s="55">
        <f t="shared" si="4"/>
        <v>-532319276</v>
      </c>
      <c r="F53" s="56">
        <f t="shared" si="4"/>
        <v>-532319276</v>
      </c>
      <c r="G53" s="56">
        <f t="shared" si="4"/>
        <v>0</v>
      </c>
      <c r="H53" s="56">
        <f t="shared" si="4"/>
        <v>3009088</v>
      </c>
      <c r="I53" s="56">
        <f t="shared" si="4"/>
        <v>-13015157</v>
      </c>
      <c r="J53" s="56">
        <f t="shared" si="4"/>
        <v>-10006069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-10006069</v>
      </c>
      <c r="X53" s="56">
        <f t="shared" si="4"/>
        <v>-133079880</v>
      </c>
      <c r="Y53" s="56">
        <f t="shared" si="4"/>
        <v>123073811</v>
      </c>
      <c r="Z53" s="57">
        <f>+IF(X53&lt;&gt;0,+(Y53/X53)*100,0)</f>
        <v>-92.481155678829879</v>
      </c>
      <c r="AA53" s="54">
        <f>+AA51-AA52</f>
        <v>-532319276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38664758</v>
      </c>
      <c r="D56" s="48">
        <f>SUM(D53:D55)</f>
        <v>0</v>
      </c>
      <c r="E56" s="49">
        <f t="shared" si="5"/>
        <v>-532319276</v>
      </c>
      <c r="F56" s="50">
        <f t="shared" si="5"/>
        <v>-532319276</v>
      </c>
      <c r="G56" s="50">
        <f t="shared" si="5"/>
        <v>0</v>
      </c>
      <c r="H56" s="50">
        <f t="shared" si="5"/>
        <v>3009088</v>
      </c>
      <c r="I56" s="50">
        <f t="shared" si="5"/>
        <v>-13015157</v>
      </c>
      <c r="J56" s="50">
        <f t="shared" si="5"/>
        <v>-10006069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-10006069</v>
      </c>
      <c r="X56" s="50">
        <f t="shared" si="5"/>
        <v>-133079880</v>
      </c>
      <c r="Y56" s="50">
        <f t="shared" si="5"/>
        <v>123073811</v>
      </c>
      <c r="Z56" s="51">
        <f>+IF(X56&lt;&gt;0,+(Y56/X56)*100,0)</f>
        <v>-92.481155678829879</v>
      </c>
      <c r="AA56" s="48">
        <f>SUM(AA53:AA55)</f>
        <v>-532319276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38664758</v>
      </c>
      <c r="D59" s="65">
        <f>SUM(D56:D58)</f>
        <v>0</v>
      </c>
      <c r="E59" s="66">
        <f t="shared" si="6"/>
        <v>-532319276</v>
      </c>
      <c r="F59" s="67">
        <f t="shared" si="6"/>
        <v>-532319276</v>
      </c>
      <c r="G59" s="67">
        <f t="shared" si="6"/>
        <v>0</v>
      </c>
      <c r="H59" s="67">
        <f t="shared" si="6"/>
        <v>3009088</v>
      </c>
      <c r="I59" s="67">
        <f t="shared" si="6"/>
        <v>-13015157</v>
      </c>
      <c r="J59" s="67">
        <f t="shared" si="6"/>
        <v>-10006069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-10006069</v>
      </c>
      <c r="X59" s="67">
        <f t="shared" si="6"/>
        <v>-133079880</v>
      </c>
      <c r="Y59" s="67">
        <f t="shared" si="6"/>
        <v>123073811</v>
      </c>
      <c r="Z59" s="68">
        <f>+IF(X59&lt;&gt;0,+(Y59/X59)*100,0)</f>
        <v>-92.481155678829879</v>
      </c>
      <c r="AA59" s="65">
        <f>SUM(AA56:AA58)</f>
        <v>-532319276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5000000</v>
      </c>
      <c r="D25" s="20"/>
      <c r="E25" s="21">
        <v>4292000</v>
      </c>
      <c r="F25" s="22">
        <v>4292000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1073001</v>
      </c>
      <c r="Y25" s="22">
        <v>-1073001</v>
      </c>
      <c r="Z25" s="23">
        <v>-100</v>
      </c>
      <c r="AA25" s="20">
        <v>4292000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5000000</v>
      </c>
      <c r="D32" s="29">
        <f t="shared" ref="D32:Y32" si="0">SUM(D6:D31)</f>
        <v>0</v>
      </c>
      <c r="E32" s="30">
        <f t="shared" si="0"/>
        <v>4292000</v>
      </c>
      <c r="F32" s="31">
        <f t="shared" si="0"/>
        <v>4292000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1073001</v>
      </c>
      <c r="Y32" s="31">
        <f t="shared" si="0"/>
        <v>-1073001</v>
      </c>
      <c r="Z32" s="32">
        <f>+IF(X32&lt;&gt;0,+(Y32/X32)*100,0)</f>
        <v>-100</v>
      </c>
      <c r="AA32" s="29">
        <f>SUM(AA6:AA31)</f>
        <v>4292000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15062565</v>
      </c>
      <c r="D34" s="20"/>
      <c r="E34" s="21">
        <v>20156040</v>
      </c>
      <c r="F34" s="22">
        <v>20156040</v>
      </c>
      <c r="G34" s="22">
        <v>1210410</v>
      </c>
      <c r="H34" s="22">
        <v>1560280</v>
      </c>
      <c r="I34" s="22">
        <v>1260124</v>
      </c>
      <c r="J34" s="22">
        <v>4030814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4030814</v>
      </c>
      <c r="X34" s="22">
        <v>5039004</v>
      </c>
      <c r="Y34" s="22">
        <v>-1008190</v>
      </c>
      <c r="Z34" s="23">
        <v>-20.007723748582059</v>
      </c>
      <c r="AA34" s="20">
        <v>20156040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26019305</v>
      </c>
      <c r="D36" s="20"/>
      <c r="E36" s="21">
        <v>30000000</v>
      </c>
      <c r="F36" s="22">
        <v>30000000</v>
      </c>
      <c r="G36" s="22">
        <v>684576</v>
      </c>
      <c r="H36" s="22">
        <v>2169881</v>
      </c>
      <c r="I36" s="22">
        <v>1873439</v>
      </c>
      <c r="J36" s="22">
        <v>4727896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4727896</v>
      </c>
      <c r="X36" s="22">
        <v>7500000</v>
      </c>
      <c r="Y36" s="22">
        <v>-2772104</v>
      </c>
      <c r="Z36" s="23">
        <v>-36.961386666666669</v>
      </c>
      <c r="AA36" s="20">
        <v>30000000</v>
      </c>
    </row>
    <row r="37" spans="1:27" x14ac:dyDescent="0.25">
      <c r="A37" s="19" t="s">
        <v>63</v>
      </c>
      <c r="B37" s="15" t="s">
        <v>32</v>
      </c>
      <c r="C37" s="20">
        <v>3150459</v>
      </c>
      <c r="D37" s="20"/>
      <c r="E37" s="21">
        <v>4277866</v>
      </c>
      <c r="F37" s="22">
        <v>4277866</v>
      </c>
      <c r="G37" s="22">
        <v>44688</v>
      </c>
      <c r="H37" s="22">
        <v>252337</v>
      </c>
      <c r="I37" s="22">
        <v>574527</v>
      </c>
      <c r="J37" s="22">
        <v>871552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871552</v>
      </c>
      <c r="X37" s="22">
        <v>1069470</v>
      </c>
      <c r="Y37" s="22">
        <v>-197918</v>
      </c>
      <c r="Z37" s="23">
        <v>-18.506175956314809</v>
      </c>
      <c r="AA37" s="20">
        <v>4277866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3814308</v>
      </c>
      <c r="D39" s="20"/>
      <c r="E39" s="21">
        <v>3873264</v>
      </c>
      <c r="F39" s="22">
        <v>3873264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968316</v>
      </c>
      <c r="Y39" s="22">
        <v>-968316</v>
      </c>
      <c r="Z39" s="23">
        <v>-100</v>
      </c>
      <c r="AA39" s="20">
        <v>3873264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11427811</v>
      </c>
      <c r="D41" s="20"/>
      <c r="E41" s="21">
        <v>20989108</v>
      </c>
      <c r="F41" s="22">
        <v>20989108</v>
      </c>
      <c r="G41" s="22"/>
      <c r="H41" s="22">
        <v>839252</v>
      </c>
      <c r="I41" s="22">
        <v>2419458</v>
      </c>
      <c r="J41" s="22">
        <v>3258710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3258710</v>
      </c>
      <c r="X41" s="22">
        <v>5247279</v>
      </c>
      <c r="Y41" s="22">
        <v>-1988569</v>
      </c>
      <c r="Z41" s="23">
        <v>-37.897146311450179</v>
      </c>
      <c r="AA41" s="20">
        <v>20989108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540222</v>
      </c>
      <c r="D44" s="20"/>
      <c r="E44" s="21">
        <v>870629</v>
      </c>
      <c r="F44" s="22">
        <v>870629</v>
      </c>
      <c r="G44" s="22">
        <v>9445</v>
      </c>
      <c r="H44" s="22">
        <v>50754</v>
      </c>
      <c r="I44" s="22">
        <v>18656</v>
      </c>
      <c r="J44" s="22">
        <v>78855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78855</v>
      </c>
      <c r="X44" s="22">
        <v>217656</v>
      </c>
      <c r="Y44" s="22">
        <v>-138801</v>
      </c>
      <c r="Z44" s="23">
        <v>-63.770812658507005</v>
      </c>
      <c r="AA44" s="20">
        <v>870629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60014670</v>
      </c>
      <c r="D47" s="29">
        <f t="shared" ref="D47:Y47" si="1">SUM(D34:D46)</f>
        <v>0</v>
      </c>
      <c r="E47" s="30">
        <f t="shared" si="1"/>
        <v>80166907</v>
      </c>
      <c r="F47" s="31">
        <f t="shared" si="1"/>
        <v>80166907</v>
      </c>
      <c r="G47" s="31">
        <f t="shared" si="1"/>
        <v>1949119</v>
      </c>
      <c r="H47" s="31">
        <f t="shared" si="1"/>
        <v>4872504</v>
      </c>
      <c r="I47" s="31">
        <f t="shared" si="1"/>
        <v>6146204</v>
      </c>
      <c r="J47" s="31">
        <f t="shared" si="1"/>
        <v>12967827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12967827</v>
      </c>
      <c r="X47" s="31">
        <f t="shared" si="1"/>
        <v>20041725</v>
      </c>
      <c r="Y47" s="31">
        <f t="shared" si="1"/>
        <v>-7073898</v>
      </c>
      <c r="Z47" s="32">
        <f>+IF(X47&lt;&gt;0,+(Y47/X47)*100,0)</f>
        <v>-35.295854024541299</v>
      </c>
      <c r="AA47" s="29">
        <f>SUM(AA34:AA46)</f>
        <v>80166907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-55014670</v>
      </c>
      <c r="D48" s="39">
        <f t="shared" si="2"/>
        <v>0</v>
      </c>
      <c r="E48" s="40">
        <f t="shared" si="2"/>
        <v>-75874907</v>
      </c>
      <c r="F48" s="41">
        <f t="shared" si="2"/>
        <v>-75874907</v>
      </c>
      <c r="G48" s="41">
        <f t="shared" si="2"/>
        <v>-1949119</v>
      </c>
      <c r="H48" s="41">
        <f t="shared" si="2"/>
        <v>-4872504</v>
      </c>
      <c r="I48" s="41">
        <f t="shared" si="2"/>
        <v>-6146204</v>
      </c>
      <c r="J48" s="41">
        <f t="shared" si="2"/>
        <v>-12967827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-12967827</v>
      </c>
      <c r="X48" s="41">
        <f t="shared" si="2"/>
        <v>-18968724</v>
      </c>
      <c r="Y48" s="41">
        <f t="shared" si="2"/>
        <v>6000897</v>
      </c>
      <c r="Z48" s="42">
        <f>+IF(X48&lt;&gt;0,+(Y48/X48)*100,0)</f>
        <v>-31.635744186061221</v>
      </c>
      <c r="AA48" s="39">
        <f>+AA32-AA47</f>
        <v>-75874907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-55014670</v>
      </c>
      <c r="D51" s="48">
        <f t="shared" si="3"/>
        <v>0</v>
      </c>
      <c r="E51" s="49">
        <f t="shared" si="3"/>
        <v>-75874907</v>
      </c>
      <c r="F51" s="50">
        <f t="shared" si="3"/>
        <v>-75874907</v>
      </c>
      <c r="G51" s="50">
        <f t="shared" si="3"/>
        <v>-1949119</v>
      </c>
      <c r="H51" s="50">
        <f t="shared" si="3"/>
        <v>-4872504</v>
      </c>
      <c r="I51" s="50">
        <f t="shared" si="3"/>
        <v>-6146204</v>
      </c>
      <c r="J51" s="50">
        <f t="shared" si="3"/>
        <v>-12967827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-12967827</v>
      </c>
      <c r="X51" s="50">
        <f t="shared" si="3"/>
        <v>-18968724</v>
      </c>
      <c r="Y51" s="50">
        <f t="shared" si="3"/>
        <v>6000897</v>
      </c>
      <c r="Z51" s="51">
        <f>+IF(X51&lt;&gt;0,+(Y51/X51)*100,0)</f>
        <v>-31.635744186061221</v>
      </c>
      <c r="AA51" s="48">
        <f>SUM(AA48:AA50)</f>
        <v>-75874907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-55014670</v>
      </c>
      <c r="D53" s="54">
        <f>+D51-D52</f>
        <v>0</v>
      </c>
      <c r="E53" s="55">
        <f t="shared" si="4"/>
        <v>-75874907</v>
      </c>
      <c r="F53" s="56">
        <f t="shared" si="4"/>
        <v>-75874907</v>
      </c>
      <c r="G53" s="56">
        <f t="shared" si="4"/>
        <v>-1949119</v>
      </c>
      <c r="H53" s="56">
        <f t="shared" si="4"/>
        <v>-4872504</v>
      </c>
      <c r="I53" s="56">
        <f t="shared" si="4"/>
        <v>-6146204</v>
      </c>
      <c r="J53" s="56">
        <f t="shared" si="4"/>
        <v>-12967827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-12967827</v>
      </c>
      <c r="X53" s="56">
        <f t="shared" si="4"/>
        <v>-18968724</v>
      </c>
      <c r="Y53" s="56">
        <f t="shared" si="4"/>
        <v>6000897</v>
      </c>
      <c r="Z53" s="57">
        <f>+IF(X53&lt;&gt;0,+(Y53/X53)*100,0)</f>
        <v>-31.635744186061221</v>
      </c>
      <c r="AA53" s="54">
        <f>+AA51-AA52</f>
        <v>-75874907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-55014670</v>
      </c>
      <c r="D56" s="48">
        <f>SUM(D53:D55)</f>
        <v>0</v>
      </c>
      <c r="E56" s="49">
        <f t="shared" si="5"/>
        <v>-75874907</v>
      </c>
      <c r="F56" s="50">
        <f t="shared" si="5"/>
        <v>-75874907</v>
      </c>
      <c r="G56" s="50">
        <f t="shared" si="5"/>
        <v>-1949119</v>
      </c>
      <c r="H56" s="50">
        <f t="shared" si="5"/>
        <v>-4872504</v>
      </c>
      <c r="I56" s="50">
        <f t="shared" si="5"/>
        <v>-6146204</v>
      </c>
      <c r="J56" s="50">
        <f t="shared" si="5"/>
        <v>-12967827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-12967827</v>
      </c>
      <c r="X56" s="50">
        <f t="shared" si="5"/>
        <v>-18968724</v>
      </c>
      <c r="Y56" s="50">
        <f t="shared" si="5"/>
        <v>6000897</v>
      </c>
      <c r="Z56" s="51">
        <f>+IF(X56&lt;&gt;0,+(Y56/X56)*100,0)</f>
        <v>-31.635744186061221</v>
      </c>
      <c r="AA56" s="48">
        <f>SUM(AA53:AA55)</f>
        <v>-75874907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-55014670</v>
      </c>
      <c r="D59" s="65">
        <f>SUM(D56:D58)</f>
        <v>0</v>
      </c>
      <c r="E59" s="66">
        <f t="shared" si="6"/>
        <v>-75874907</v>
      </c>
      <c r="F59" s="67">
        <f t="shared" si="6"/>
        <v>-75874907</v>
      </c>
      <c r="G59" s="67">
        <f t="shared" si="6"/>
        <v>-1949119</v>
      </c>
      <c r="H59" s="67">
        <f t="shared" si="6"/>
        <v>-4872504</v>
      </c>
      <c r="I59" s="67">
        <f t="shared" si="6"/>
        <v>-6146204</v>
      </c>
      <c r="J59" s="67">
        <f t="shared" si="6"/>
        <v>-12967827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-12967827</v>
      </c>
      <c r="X59" s="67">
        <f t="shared" si="6"/>
        <v>-18968724</v>
      </c>
      <c r="Y59" s="67">
        <f t="shared" si="6"/>
        <v>6000897</v>
      </c>
      <c r="Z59" s="68">
        <f>+IF(X59&lt;&gt;0,+(Y59/X59)*100,0)</f>
        <v>-31.635744186061221</v>
      </c>
      <c r="AA59" s="65">
        <f>SUM(AA56:AA58)</f>
        <v>-75874907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224795000</v>
      </c>
      <c r="F6" s="22">
        <v>224795000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56198751</v>
      </c>
      <c r="Y6" s="22">
        <v>-56198751</v>
      </c>
      <c r="Z6" s="23">
        <v>-100</v>
      </c>
      <c r="AA6" s="20">
        <v>224795000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224795000</v>
      </c>
      <c r="F32" s="31">
        <f t="shared" si="0"/>
        <v>224795000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56198751</v>
      </c>
      <c r="Y32" s="31">
        <f t="shared" si="0"/>
        <v>-56198751</v>
      </c>
      <c r="Z32" s="32">
        <f>+IF(X32&lt;&gt;0,+(Y32/X32)*100,0)</f>
        <v>-100</v>
      </c>
      <c r="AA32" s="29">
        <f>SUM(AA6:AA31)</f>
        <v>224795000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29459989</v>
      </c>
      <c r="F34" s="22">
        <v>29459989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7364997</v>
      </c>
      <c r="Y34" s="22">
        <v>-7364997</v>
      </c>
      <c r="Z34" s="23">
        <v>-100</v>
      </c>
      <c r="AA34" s="20">
        <v>29459989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>
        <v>200000000</v>
      </c>
      <c r="F36" s="22">
        <v>200000000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50000001</v>
      </c>
      <c r="Y36" s="22">
        <v>-50000001</v>
      </c>
      <c r="Z36" s="23">
        <v>-100</v>
      </c>
      <c r="AA36" s="20">
        <v>200000000</v>
      </c>
    </row>
    <row r="37" spans="1:27" x14ac:dyDescent="0.25">
      <c r="A37" s="19" t="s">
        <v>63</v>
      </c>
      <c r="B37" s="15" t="s">
        <v>32</v>
      </c>
      <c r="C37" s="20"/>
      <c r="D37" s="20"/>
      <c r="E37" s="21">
        <v>956000</v>
      </c>
      <c r="F37" s="22">
        <v>956000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239001</v>
      </c>
      <c r="Y37" s="22">
        <v>-239001</v>
      </c>
      <c r="Z37" s="23">
        <v>-100</v>
      </c>
      <c r="AA37" s="20">
        <v>956000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2500000</v>
      </c>
      <c r="F41" s="22">
        <v>2500000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624999</v>
      </c>
      <c r="Y41" s="22">
        <v>-624999</v>
      </c>
      <c r="Z41" s="23">
        <v>-100</v>
      </c>
      <c r="AA41" s="20">
        <v>2500000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232915989</v>
      </c>
      <c r="F47" s="31">
        <f t="shared" si="1"/>
        <v>232915989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58228998</v>
      </c>
      <c r="Y47" s="31">
        <f t="shared" si="1"/>
        <v>-58228998</v>
      </c>
      <c r="Z47" s="32">
        <f>+IF(X47&lt;&gt;0,+(Y47/X47)*100,0)</f>
        <v>-100</v>
      </c>
      <c r="AA47" s="29">
        <f>SUM(AA34:AA46)</f>
        <v>232915989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-8120989</v>
      </c>
      <c r="F48" s="41">
        <f t="shared" si="2"/>
        <v>-8120989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-2030247</v>
      </c>
      <c r="Y48" s="41">
        <f t="shared" si="2"/>
        <v>2030247</v>
      </c>
      <c r="Z48" s="42">
        <f>+IF(X48&lt;&gt;0,+(Y48/X48)*100,0)</f>
        <v>-100</v>
      </c>
      <c r="AA48" s="39">
        <f>+AA32-AA47</f>
        <v>-8120989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-8120989</v>
      </c>
      <c r="F51" s="50">
        <f t="shared" si="3"/>
        <v>-8120989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-2030247</v>
      </c>
      <c r="Y51" s="50">
        <f t="shared" si="3"/>
        <v>2030247</v>
      </c>
      <c r="Z51" s="51">
        <f>+IF(X51&lt;&gt;0,+(Y51/X51)*100,0)</f>
        <v>-100</v>
      </c>
      <c r="AA51" s="48">
        <f>SUM(AA48:AA50)</f>
        <v>-8120989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-8120989</v>
      </c>
      <c r="F53" s="56">
        <f t="shared" si="4"/>
        <v>-8120989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-2030247</v>
      </c>
      <c r="Y53" s="56">
        <f t="shared" si="4"/>
        <v>2030247</v>
      </c>
      <c r="Z53" s="57">
        <f>+IF(X53&lt;&gt;0,+(Y53/X53)*100,0)</f>
        <v>-100</v>
      </c>
      <c r="AA53" s="54">
        <f>+AA51-AA52</f>
        <v>-8120989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-8120989</v>
      </c>
      <c r="F56" s="50">
        <f t="shared" si="5"/>
        <v>-8120989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-2030247</v>
      </c>
      <c r="Y56" s="50">
        <f t="shared" si="5"/>
        <v>2030247</v>
      </c>
      <c r="Z56" s="51">
        <f>+IF(X56&lt;&gt;0,+(Y56/X56)*100,0)</f>
        <v>-100</v>
      </c>
      <c r="AA56" s="48">
        <f>SUM(AA53:AA55)</f>
        <v>-8120989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-8120989</v>
      </c>
      <c r="F59" s="67">
        <f t="shared" si="6"/>
        <v>-8120989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-2030247</v>
      </c>
      <c r="Y59" s="67">
        <f t="shared" si="6"/>
        <v>2030247</v>
      </c>
      <c r="Z59" s="68">
        <f>+IF(X59&lt;&gt;0,+(Y59/X59)*100,0)</f>
        <v>-100</v>
      </c>
      <c r="AA59" s="65">
        <f>SUM(AA56:AA58)</f>
        <v>-8120989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54936451</v>
      </c>
      <c r="D6" s="20"/>
      <c r="E6" s="21">
        <v>95611080</v>
      </c>
      <c r="F6" s="22">
        <v>95611080</v>
      </c>
      <c r="G6" s="22">
        <v>5671083</v>
      </c>
      <c r="H6" s="22">
        <v>7768386</v>
      </c>
      <c r="I6" s="22">
        <v>5008551</v>
      </c>
      <c r="J6" s="22">
        <v>18448020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18448020</v>
      </c>
      <c r="X6" s="22">
        <v>23902770</v>
      </c>
      <c r="Y6" s="22">
        <v>-5454750</v>
      </c>
      <c r="Z6" s="23">
        <v>-22.820576862012228</v>
      </c>
      <c r="AA6" s="20">
        <v>95611080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573924</v>
      </c>
      <c r="F10" s="22">
        <v>573924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143481</v>
      </c>
      <c r="Y10" s="22">
        <v>-143481</v>
      </c>
      <c r="Z10" s="23">
        <v>-100</v>
      </c>
      <c r="AA10" s="20">
        <v>573924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38976</v>
      </c>
      <c r="F19" s="22">
        <v>38976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9744</v>
      </c>
      <c r="Y19" s="22">
        <v>-9744</v>
      </c>
      <c r="Z19" s="23">
        <v>-100</v>
      </c>
      <c r="AA19" s="20">
        <v>38976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-6980</v>
      </c>
      <c r="D21" s="20"/>
      <c r="E21" s="21"/>
      <c r="F21" s="22"/>
      <c r="G21" s="22"/>
      <c r="H21" s="22">
        <v>-669</v>
      </c>
      <c r="I21" s="22"/>
      <c r="J21" s="22">
        <v>-669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-669</v>
      </c>
      <c r="X21" s="22"/>
      <c r="Y21" s="22">
        <v>-669</v>
      </c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54929471</v>
      </c>
      <c r="D32" s="29">
        <f t="shared" ref="D32:Y32" si="0">SUM(D6:D31)</f>
        <v>0</v>
      </c>
      <c r="E32" s="30">
        <f t="shared" si="0"/>
        <v>96223980</v>
      </c>
      <c r="F32" s="31">
        <f t="shared" si="0"/>
        <v>96223980</v>
      </c>
      <c r="G32" s="31">
        <f t="shared" si="0"/>
        <v>5671083</v>
      </c>
      <c r="H32" s="31">
        <f t="shared" si="0"/>
        <v>7767717</v>
      </c>
      <c r="I32" s="31">
        <f t="shared" si="0"/>
        <v>5008551</v>
      </c>
      <c r="J32" s="31">
        <f t="shared" si="0"/>
        <v>18447351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18447351</v>
      </c>
      <c r="X32" s="31">
        <f t="shared" si="0"/>
        <v>24055995</v>
      </c>
      <c r="Y32" s="31">
        <f t="shared" si="0"/>
        <v>-5608644</v>
      </c>
      <c r="Z32" s="32">
        <f>+IF(X32&lt;&gt;0,+(Y32/X32)*100,0)</f>
        <v>-23.314953299582911</v>
      </c>
      <c r="AA32" s="29">
        <f>SUM(AA6:AA31)</f>
        <v>96223980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8092695</v>
      </c>
      <c r="D34" s="20"/>
      <c r="E34" s="21">
        <v>9730776</v>
      </c>
      <c r="F34" s="22">
        <v>9730776</v>
      </c>
      <c r="G34" s="22">
        <v>762032</v>
      </c>
      <c r="H34" s="22">
        <v>680260</v>
      </c>
      <c r="I34" s="22">
        <v>692722</v>
      </c>
      <c r="J34" s="22">
        <v>2135014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2135014</v>
      </c>
      <c r="X34" s="22">
        <v>2432694</v>
      </c>
      <c r="Y34" s="22">
        <v>-297680</v>
      </c>
      <c r="Z34" s="23">
        <v>-12.236639708898858</v>
      </c>
      <c r="AA34" s="20">
        <v>9730776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71062316</v>
      </c>
      <c r="D36" s="20"/>
      <c r="E36" s="21">
        <v>92400648</v>
      </c>
      <c r="F36" s="22">
        <v>92400648</v>
      </c>
      <c r="G36" s="22"/>
      <c r="H36" s="22">
        <v>9904022</v>
      </c>
      <c r="I36" s="22">
        <v>7964270</v>
      </c>
      <c r="J36" s="22">
        <v>17868292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17868292</v>
      </c>
      <c r="X36" s="22">
        <v>23100162</v>
      </c>
      <c r="Y36" s="22">
        <v>-5231870</v>
      </c>
      <c r="Z36" s="23">
        <v>-22.64862904424653</v>
      </c>
      <c r="AA36" s="20">
        <v>92400648</v>
      </c>
    </row>
    <row r="37" spans="1:27" x14ac:dyDescent="0.25">
      <c r="A37" s="19" t="s">
        <v>63</v>
      </c>
      <c r="B37" s="15" t="s">
        <v>32</v>
      </c>
      <c r="C37" s="20">
        <v>1684527</v>
      </c>
      <c r="D37" s="20"/>
      <c r="E37" s="21">
        <v>7000008</v>
      </c>
      <c r="F37" s="22">
        <v>7000008</v>
      </c>
      <c r="G37" s="22">
        <v>362242</v>
      </c>
      <c r="H37" s="22">
        <v>133654</v>
      </c>
      <c r="I37" s="22">
        <v>128359</v>
      </c>
      <c r="J37" s="22">
        <v>624255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624255</v>
      </c>
      <c r="X37" s="22">
        <v>1750002</v>
      </c>
      <c r="Y37" s="22">
        <v>-1125747</v>
      </c>
      <c r="Z37" s="23">
        <v>-64.328326481912583</v>
      </c>
      <c r="AA37" s="20">
        <v>7000008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2783929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2493399</v>
      </c>
      <c r="D41" s="20"/>
      <c r="E41" s="21">
        <v>4000008</v>
      </c>
      <c r="F41" s="22">
        <v>4000008</v>
      </c>
      <c r="G41" s="22">
        <v>231970</v>
      </c>
      <c r="H41" s="22">
        <v>21331</v>
      </c>
      <c r="I41" s="22">
        <v>8706</v>
      </c>
      <c r="J41" s="22">
        <v>262007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262007</v>
      </c>
      <c r="X41" s="22">
        <v>1000002</v>
      </c>
      <c r="Y41" s="22">
        <v>-737995</v>
      </c>
      <c r="Z41" s="23">
        <v>-73.799352401295195</v>
      </c>
      <c r="AA41" s="20">
        <v>4000008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77174</v>
      </c>
      <c r="D44" s="20"/>
      <c r="E44" s="21">
        <v>481140</v>
      </c>
      <c r="F44" s="22">
        <v>481140</v>
      </c>
      <c r="G44" s="22">
        <v>6444</v>
      </c>
      <c r="H44" s="22">
        <v>5626</v>
      </c>
      <c r="I44" s="22">
        <v>5751</v>
      </c>
      <c r="J44" s="22">
        <v>17821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17821</v>
      </c>
      <c r="X44" s="22">
        <v>120285</v>
      </c>
      <c r="Y44" s="22">
        <v>-102464</v>
      </c>
      <c r="Z44" s="23">
        <v>-85.184353826329144</v>
      </c>
      <c r="AA44" s="20">
        <v>481140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86194040</v>
      </c>
      <c r="D47" s="29">
        <f t="shared" ref="D47:Y47" si="1">SUM(D34:D46)</f>
        <v>0</v>
      </c>
      <c r="E47" s="30">
        <f t="shared" si="1"/>
        <v>113612580</v>
      </c>
      <c r="F47" s="31">
        <f t="shared" si="1"/>
        <v>113612580</v>
      </c>
      <c r="G47" s="31">
        <f t="shared" si="1"/>
        <v>1362688</v>
      </c>
      <c r="H47" s="31">
        <f t="shared" si="1"/>
        <v>10744893</v>
      </c>
      <c r="I47" s="31">
        <f t="shared" si="1"/>
        <v>8799808</v>
      </c>
      <c r="J47" s="31">
        <f t="shared" si="1"/>
        <v>20907389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20907389</v>
      </c>
      <c r="X47" s="31">
        <f t="shared" si="1"/>
        <v>28403145</v>
      </c>
      <c r="Y47" s="31">
        <f t="shared" si="1"/>
        <v>-7495756</v>
      </c>
      <c r="Z47" s="32">
        <f>+IF(X47&lt;&gt;0,+(Y47/X47)*100,0)</f>
        <v>-26.390584563786863</v>
      </c>
      <c r="AA47" s="29">
        <f>SUM(AA34:AA46)</f>
        <v>113612580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-31264569</v>
      </c>
      <c r="D48" s="39">
        <f t="shared" si="2"/>
        <v>0</v>
      </c>
      <c r="E48" s="40">
        <f t="shared" si="2"/>
        <v>-17388600</v>
      </c>
      <c r="F48" s="41">
        <f t="shared" si="2"/>
        <v>-17388600</v>
      </c>
      <c r="G48" s="41">
        <f t="shared" si="2"/>
        <v>4308395</v>
      </c>
      <c r="H48" s="41">
        <f t="shared" si="2"/>
        <v>-2977176</v>
      </c>
      <c r="I48" s="41">
        <f t="shared" si="2"/>
        <v>-3791257</v>
      </c>
      <c r="J48" s="41">
        <f t="shared" si="2"/>
        <v>-2460038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-2460038</v>
      </c>
      <c r="X48" s="41">
        <f t="shared" si="2"/>
        <v>-4347150</v>
      </c>
      <c r="Y48" s="41">
        <f t="shared" si="2"/>
        <v>1887112</v>
      </c>
      <c r="Z48" s="42">
        <f>+IF(X48&lt;&gt;0,+(Y48/X48)*100,0)</f>
        <v>-43.41032630574054</v>
      </c>
      <c r="AA48" s="39">
        <f>+AA32-AA47</f>
        <v>-17388600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-31264569</v>
      </c>
      <c r="D51" s="48">
        <f t="shared" si="3"/>
        <v>0</v>
      </c>
      <c r="E51" s="49">
        <f t="shared" si="3"/>
        <v>-17388600</v>
      </c>
      <c r="F51" s="50">
        <f t="shared" si="3"/>
        <v>-17388600</v>
      </c>
      <c r="G51" s="50">
        <f t="shared" si="3"/>
        <v>4308395</v>
      </c>
      <c r="H51" s="50">
        <f t="shared" si="3"/>
        <v>-2977176</v>
      </c>
      <c r="I51" s="50">
        <f t="shared" si="3"/>
        <v>-3791257</v>
      </c>
      <c r="J51" s="50">
        <f t="shared" si="3"/>
        <v>-2460038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-2460038</v>
      </c>
      <c r="X51" s="50">
        <f t="shared" si="3"/>
        <v>-4347150</v>
      </c>
      <c r="Y51" s="50">
        <f t="shared" si="3"/>
        <v>1887112</v>
      </c>
      <c r="Z51" s="51">
        <f>+IF(X51&lt;&gt;0,+(Y51/X51)*100,0)</f>
        <v>-43.41032630574054</v>
      </c>
      <c r="AA51" s="48">
        <f>SUM(AA48:AA50)</f>
        <v>-17388600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-31264569</v>
      </c>
      <c r="D53" s="54">
        <f>+D51-D52</f>
        <v>0</v>
      </c>
      <c r="E53" s="55">
        <f t="shared" si="4"/>
        <v>-17388600</v>
      </c>
      <c r="F53" s="56">
        <f t="shared" si="4"/>
        <v>-17388600</v>
      </c>
      <c r="G53" s="56">
        <f t="shared" si="4"/>
        <v>4308395</v>
      </c>
      <c r="H53" s="56">
        <f t="shared" si="4"/>
        <v>-2977176</v>
      </c>
      <c r="I53" s="56">
        <f t="shared" si="4"/>
        <v>-3791257</v>
      </c>
      <c r="J53" s="56">
        <f t="shared" si="4"/>
        <v>-2460038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-2460038</v>
      </c>
      <c r="X53" s="56">
        <f t="shared" si="4"/>
        <v>-4347150</v>
      </c>
      <c r="Y53" s="56">
        <f t="shared" si="4"/>
        <v>1887112</v>
      </c>
      <c r="Z53" s="57">
        <f>+IF(X53&lt;&gt;0,+(Y53/X53)*100,0)</f>
        <v>-43.41032630574054</v>
      </c>
      <c r="AA53" s="54">
        <f>+AA51-AA52</f>
        <v>-17388600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-31264569</v>
      </c>
      <c r="D56" s="48">
        <f>SUM(D53:D55)</f>
        <v>0</v>
      </c>
      <c r="E56" s="49">
        <f t="shared" si="5"/>
        <v>-17388600</v>
      </c>
      <c r="F56" s="50">
        <f t="shared" si="5"/>
        <v>-17388600</v>
      </c>
      <c r="G56" s="50">
        <f t="shared" si="5"/>
        <v>4308395</v>
      </c>
      <c r="H56" s="50">
        <f t="shared" si="5"/>
        <v>-2977176</v>
      </c>
      <c r="I56" s="50">
        <f t="shared" si="5"/>
        <v>-3791257</v>
      </c>
      <c r="J56" s="50">
        <f t="shared" si="5"/>
        <v>-2460038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-2460038</v>
      </c>
      <c r="X56" s="50">
        <f t="shared" si="5"/>
        <v>-4347150</v>
      </c>
      <c r="Y56" s="50">
        <f t="shared" si="5"/>
        <v>1887112</v>
      </c>
      <c r="Z56" s="51">
        <f>+IF(X56&lt;&gt;0,+(Y56/X56)*100,0)</f>
        <v>-43.41032630574054</v>
      </c>
      <c r="AA56" s="48">
        <f>SUM(AA53:AA55)</f>
        <v>-17388600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-31264569</v>
      </c>
      <c r="D59" s="65">
        <f>SUM(D56:D58)</f>
        <v>0</v>
      </c>
      <c r="E59" s="66">
        <f t="shared" si="6"/>
        <v>-17388600</v>
      </c>
      <c r="F59" s="67">
        <f t="shared" si="6"/>
        <v>-17388600</v>
      </c>
      <c r="G59" s="67">
        <f t="shared" si="6"/>
        <v>4308395</v>
      </c>
      <c r="H59" s="67">
        <f t="shared" si="6"/>
        <v>-2977176</v>
      </c>
      <c r="I59" s="67">
        <f t="shared" si="6"/>
        <v>-3791257</v>
      </c>
      <c r="J59" s="67">
        <f t="shared" si="6"/>
        <v>-2460038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-2460038</v>
      </c>
      <c r="X59" s="67">
        <f t="shared" si="6"/>
        <v>-4347150</v>
      </c>
      <c r="Y59" s="67">
        <f t="shared" si="6"/>
        <v>1887112</v>
      </c>
      <c r="Z59" s="68">
        <f>+IF(X59&lt;&gt;0,+(Y59/X59)*100,0)</f>
        <v>-43.41032630574054</v>
      </c>
      <c r="AA59" s="65">
        <f>SUM(AA56:AA58)</f>
        <v>-17388600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130339230</v>
      </c>
      <c r="D6" s="20"/>
      <c r="E6" s="21">
        <v>158120861</v>
      </c>
      <c r="F6" s="22">
        <v>158120861</v>
      </c>
      <c r="G6" s="22">
        <v>4994008</v>
      </c>
      <c r="H6" s="22"/>
      <c r="I6" s="22">
        <v>3946446</v>
      </c>
      <c r="J6" s="22">
        <v>8940454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8940454</v>
      </c>
      <c r="X6" s="22">
        <v>39530196</v>
      </c>
      <c r="Y6" s="22">
        <v>-30589742</v>
      </c>
      <c r="Z6" s="23">
        <v>-77.38322876011037</v>
      </c>
      <c r="AA6" s="20">
        <v>158120861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11543651</v>
      </c>
      <c r="D13" s="20"/>
      <c r="E13" s="21">
        <v>11787536</v>
      </c>
      <c r="F13" s="22">
        <v>11787536</v>
      </c>
      <c r="G13" s="22">
        <v>-19188</v>
      </c>
      <c r="H13" s="22"/>
      <c r="I13" s="22">
        <v>-61456</v>
      </c>
      <c r="J13" s="22">
        <v>-80644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-80644</v>
      </c>
      <c r="X13" s="22">
        <v>2946882</v>
      </c>
      <c r="Y13" s="22">
        <v>-3027526</v>
      </c>
      <c r="Z13" s="23">
        <v>-102.73658734893357</v>
      </c>
      <c r="AA13" s="20">
        <v>11787536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141882881</v>
      </c>
      <c r="D32" s="29">
        <f t="shared" ref="D32:Y32" si="0">SUM(D6:D31)</f>
        <v>0</v>
      </c>
      <c r="E32" s="30">
        <f t="shared" si="0"/>
        <v>169908397</v>
      </c>
      <c r="F32" s="31">
        <f t="shared" si="0"/>
        <v>169908397</v>
      </c>
      <c r="G32" s="31">
        <f t="shared" si="0"/>
        <v>4974820</v>
      </c>
      <c r="H32" s="31">
        <f t="shared" si="0"/>
        <v>0</v>
      </c>
      <c r="I32" s="31">
        <f t="shared" si="0"/>
        <v>3884990</v>
      </c>
      <c r="J32" s="31">
        <f t="shared" si="0"/>
        <v>8859810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8859810</v>
      </c>
      <c r="X32" s="31">
        <f t="shared" si="0"/>
        <v>42477078</v>
      </c>
      <c r="Y32" s="31">
        <f t="shared" si="0"/>
        <v>-33617268</v>
      </c>
      <c r="Z32" s="32">
        <f>+IF(X32&lt;&gt;0,+(Y32/X32)*100,0)</f>
        <v>-79.142138731859106</v>
      </c>
      <c r="AA32" s="29">
        <f>SUM(AA6:AA31)</f>
        <v>169908397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10795337</v>
      </c>
      <c r="D34" s="20"/>
      <c r="E34" s="21">
        <v>19902913</v>
      </c>
      <c r="F34" s="22">
        <v>19902913</v>
      </c>
      <c r="G34" s="22"/>
      <c r="H34" s="22"/>
      <c r="I34" s="22">
        <v>918665</v>
      </c>
      <c r="J34" s="22">
        <v>918665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918665</v>
      </c>
      <c r="X34" s="22">
        <v>4975691</v>
      </c>
      <c r="Y34" s="22">
        <v>-4057026</v>
      </c>
      <c r="Z34" s="23">
        <v>-81.536936276790499</v>
      </c>
      <c r="AA34" s="20">
        <v>19902913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114873379</v>
      </c>
      <c r="D36" s="20"/>
      <c r="E36" s="21">
        <v>117474260</v>
      </c>
      <c r="F36" s="22">
        <v>117474260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29368562</v>
      </c>
      <c r="Y36" s="22">
        <v>-29368562</v>
      </c>
      <c r="Z36" s="23">
        <v>-100</v>
      </c>
      <c r="AA36" s="20">
        <v>117474260</v>
      </c>
    </row>
    <row r="37" spans="1:27" x14ac:dyDescent="0.25">
      <c r="A37" s="19" t="s">
        <v>63</v>
      </c>
      <c r="B37" s="15" t="s">
        <v>32</v>
      </c>
      <c r="C37" s="20">
        <v>3086726</v>
      </c>
      <c r="D37" s="20"/>
      <c r="E37" s="21">
        <v>737100</v>
      </c>
      <c r="F37" s="22">
        <v>737100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184275</v>
      </c>
      <c r="Y37" s="22">
        <v>-184275</v>
      </c>
      <c r="Z37" s="23">
        <v>-100</v>
      </c>
      <c r="AA37" s="20">
        <v>737100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31624000</v>
      </c>
      <c r="F38" s="22">
        <v>31624000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7905999</v>
      </c>
      <c r="Y38" s="22">
        <v>-7905999</v>
      </c>
      <c r="Z38" s="23">
        <v>-100</v>
      </c>
      <c r="AA38" s="20">
        <v>31624000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1674476</v>
      </c>
      <c r="F39" s="22">
        <v>1674476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418616</v>
      </c>
      <c r="Y39" s="22">
        <v>-418616</v>
      </c>
      <c r="Z39" s="23">
        <v>-100</v>
      </c>
      <c r="AA39" s="20">
        <v>1674476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2497673</v>
      </c>
      <c r="D41" s="20"/>
      <c r="E41" s="21">
        <v>347490</v>
      </c>
      <c r="F41" s="22">
        <v>347490</v>
      </c>
      <c r="G41" s="22">
        <v>779541</v>
      </c>
      <c r="H41" s="22"/>
      <c r="I41" s="22">
        <v>5255</v>
      </c>
      <c r="J41" s="22">
        <v>784796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784796</v>
      </c>
      <c r="X41" s="22">
        <v>86871</v>
      </c>
      <c r="Y41" s="22">
        <v>697925</v>
      </c>
      <c r="Z41" s="23">
        <v>803.40389773342088</v>
      </c>
      <c r="AA41" s="20">
        <v>347490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3980560</v>
      </c>
      <c r="D44" s="20"/>
      <c r="E44" s="21">
        <v>2534121</v>
      </c>
      <c r="F44" s="22">
        <v>2534121</v>
      </c>
      <c r="G44" s="22"/>
      <c r="H44" s="22"/>
      <c r="I44" s="22">
        <v>44065</v>
      </c>
      <c r="J44" s="22">
        <v>44065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44065</v>
      </c>
      <c r="X44" s="22">
        <v>633521</v>
      </c>
      <c r="Y44" s="22">
        <v>-589456</v>
      </c>
      <c r="Z44" s="23">
        <v>-93.044429466426521</v>
      </c>
      <c r="AA44" s="20">
        <v>2534121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135233675</v>
      </c>
      <c r="D47" s="29">
        <f t="shared" ref="D47:Y47" si="1">SUM(D34:D46)</f>
        <v>0</v>
      </c>
      <c r="E47" s="30">
        <f t="shared" si="1"/>
        <v>174294360</v>
      </c>
      <c r="F47" s="31">
        <f t="shared" si="1"/>
        <v>174294360</v>
      </c>
      <c r="G47" s="31">
        <f t="shared" si="1"/>
        <v>779541</v>
      </c>
      <c r="H47" s="31">
        <f t="shared" si="1"/>
        <v>0</v>
      </c>
      <c r="I47" s="31">
        <f t="shared" si="1"/>
        <v>967985</v>
      </c>
      <c r="J47" s="31">
        <f t="shared" si="1"/>
        <v>1747526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1747526</v>
      </c>
      <c r="X47" s="31">
        <f t="shared" si="1"/>
        <v>43573535</v>
      </c>
      <c r="Y47" s="31">
        <f t="shared" si="1"/>
        <v>-41826009</v>
      </c>
      <c r="Z47" s="32">
        <f>+IF(X47&lt;&gt;0,+(Y47/X47)*100,0)</f>
        <v>-95.989478475868438</v>
      </c>
      <c r="AA47" s="29">
        <f>SUM(AA34:AA46)</f>
        <v>174294360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6649206</v>
      </c>
      <c r="D48" s="39">
        <f t="shared" si="2"/>
        <v>0</v>
      </c>
      <c r="E48" s="40">
        <f t="shared" si="2"/>
        <v>-4385963</v>
      </c>
      <c r="F48" s="41">
        <f t="shared" si="2"/>
        <v>-4385963</v>
      </c>
      <c r="G48" s="41">
        <f t="shared" si="2"/>
        <v>4195279</v>
      </c>
      <c r="H48" s="41">
        <f t="shared" si="2"/>
        <v>0</v>
      </c>
      <c r="I48" s="41">
        <f t="shared" si="2"/>
        <v>2917005</v>
      </c>
      <c r="J48" s="41">
        <f t="shared" si="2"/>
        <v>7112284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7112284</v>
      </c>
      <c r="X48" s="41">
        <f t="shared" si="2"/>
        <v>-1096457</v>
      </c>
      <c r="Y48" s="41">
        <f t="shared" si="2"/>
        <v>8208741</v>
      </c>
      <c r="Z48" s="42">
        <f>+IF(X48&lt;&gt;0,+(Y48/X48)*100,0)</f>
        <v>-748.66054938770969</v>
      </c>
      <c r="AA48" s="39">
        <f>+AA32-AA47</f>
        <v>-4385963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6649206</v>
      </c>
      <c r="D51" s="48">
        <f t="shared" si="3"/>
        <v>0</v>
      </c>
      <c r="E51" s="49">
        <f t="shared" si="3"/>
        <v>-4385963</v>
      </c>
      <c r="F51" s="50">
        <f t="shared" si="3"/>
        <v>-4385963</v>
      </c>
      <c r="G51" s="50">
        <f t="shared" si="3"/>
        <v>4195279</v>
      </c>
      <c r="H51" s="50">
        <f t="shared" si="3"/>
        <v>0</v>
      </c>
      <c r="I51" s="50">
        <f t="shared" si="3"/>
        <v>2917005</v>
      </c>
      <c r="J51" s="50">
        <f t="shared" si="3"/>
        <v>7112284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7112284</v>
      </c>
      <c r="X51" s="50">
        <f t="shared" si="3"/>
        <v>-1096457</v>
      </c>
      <c r="Y51" s="50">
        <f t="shared" si="3"/>
        <v>8208741</v>
      </c>
      <c r="Z51" s="51">
        <f>+IF(X51&lt;&gt;0,+(Y51/X51)*100,0)</f>
        <v>-748.66054938770969</v>
      </c>
      <c r="AA51" s="48">
        <f>SUM(AA48:AA50)</f>
        <v>-4385963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6649206</v>
      </c>
      <c r="D53" s="54">
        <f>+D51-D52</f>
        <v>0</v>
      </c>
      <c r="E53" s="55">
        <f t="shared" si="4"/>
        <v>-4385963</v>
      </c>
      <c r="F53" s="56">
        <f t="shared" si="4"/>
        <v>-4385963</v>
      </c>
      <c r="G53" s="56">
        <f t="shared" si="4"/>
        <v>4195279</v>
      </c>
      <c r="H53" s="56">
        <f t="shared" si="4"/>
        <v>0</v>
      </c>
      <c r="I53" s="56">
        <f t="shared" si="4"/>
        <v>2917005</v>
      </c>
      <c r="J53" s="56">
        <f t="shared" si="4"/>
        <v>7112284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7112284</v>
      </c>
      <c r="X53" s="56">
        <f t="shared" si="4"/>
        <v>-1096457</v>
      </c>
      <c r="Y53" s="56">
        <f t="shared" si="4"/>
        <v>8208741</v>
      </c>
      <c r="Z53" s="57">
        <f>+IF(X53&lt;&gt;0,+(Y53/X53)*100,0)</f>
        <v>-748.66054938770969</v>
      </c>
      <c r="AA53" s="54">
        <f>+AA51-AA52</f>
        <v>-4385963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6649206</v>
      </c>
      <c r="D56" s="48">
        <f>SUM(D53:D55)</f>
        <v>0</v>
      </c>
      <c r="E56" s="49">
        <f t="shared" si="5"/>
        <v>-4385963</v>
      </c>
      <c r="F56" s="50">
        <f t="shared" si="5"/>
        <v>-4385963</v>
      </c>
      <c r="G56" s="50">
        <f t="shared" si="5"/>
        <v>4195279</v>
      </c>
      <c r="H56" s="50">
        <f t="shared" si="5"/>
        <v>0</v>
      </c>
      <c r="I56" s="50">
        <f t="shared" si="5"/>
        <v>2917005</v>
      </c>
      <c r="J56" s="50">
        <f t="shared" si="5"/>
        <v>7112284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7112284</v>
      </c>
      <c r="X56" s="50">
        <f t="shared" si="5"/>
        <v>-1096457</v>
      </c>
      <c r="Y56" s="50">
        <f t="shared" si="5"/>
        <v>8208741</v>
      </c>
      <c r="Z56" s="51">
        <f>+IF(X56&lt;&gt;0,+(Y56/X56)*100,0)</f>
        <v>-748.66054938770969</v>
      </c>
      <c r="AA56" s="48">
        <f>SUM(AA53:AA55)</f>
        <v>-4385963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6649206</v>
      </c>
      <c r="D59" s="65">
        <f>SUM(D56:D58)</f>
        <v>0</v>
      </c>
      <c r="E59" s="66">
        <f t="shared" si="6"/>
        <v>-4385963</v>
      </c>
      <c r="F59" s="67">
        <f t="shared" si="6"/>
        <v>-4385963</v>
      </c>
      <c r="G59" s="67">
        <f t="shared" si="6"/>
        <v>4195279</v>
      </c>
      <c r="H59" s="67">
        <f t="shared" si="6"/>
        <v>0</v>
      </c>
      <c r="I59" s="67">
        <f t="shared" si="6"/>
        <v>2917005</v>
      </c>
      <c r="J59" s="67">
        <f t="shared" si="6"/>
        <v>7112284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7112284</v>
      </c>
      <c r="X59" s="67">
        <f t="shared" si="6"/>
        <v>-1096457</v>
      </c>
      <c r="Y59" s="67">
        <f t="shared" si="6"/>
        <v>8208741</v>
      </c>
      <c r="Z59" s="68">
        <f>+IF(X59&lt;&gt;0,+(Y59/X59)*100,0)</f>
        <v>-748.66054938770969</v>
      </c>
      <c r="AA59" s="65">
        <f>SUM(AA56:AA58)</f>
        <v>-4385963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31764689</v>
      </c>
      <c r="D6" s="20"/>
      <c r="E6" s="21">
        <v>37279488</v>
      </c>
      <c r="F6" s="22">
        <v>37279488</v>
      </c>
      <c r="G6" s="22">
        <v>3924165</v>
      </c>
      <c r="H6" s="22">
        <v>3504040</v>
      </c>
      <c r="I6" s="22">
        <v>2917602</v>
      </c>
      <c r="J6" s="22">
        <v>10345807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10345807</v>
      </c>
      <c r="X6" s="22">
        <v>9319872</v>
      </c>
      <c r="Y6" s="22">
        <v>1025935</v>
      </c>
      <c r="Z6" s="23">
        <v>11.008037449441366</v>
      </c>
      <c r="AA6" s="20">
        <v>37279488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2000</v>
      </c>
      <c r="D13" s="20"/>
      <c r="E13" s="21">
        <v>3156</v>
      </c>
      <c r="F13" s="22">
        <v>3156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789</v>
      </c>
      <c r="Y13" s="22">
        <v>-789</v>
      </c>
      <c r="Z13" s="23">
        <v>-100</v>
      </c>
      <c r="AA13" s="20">
        <v>3156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31766689</v>
      </c>
      <c r="D32" s="29">
        <f t="shared" ref="D32:Y32" si="0">SUM(D6:D31)</f>
        <v>0</v>
      </c>
      <c r="E32" s="30">
        <f t="shared" si="0"/>
        <v>37282644</v>
      </c>
      <c r="F32" s="31">
        <f t="shared" si="0"/>
        <v>37282644</v>
      </c>
      <c r="G32" s="31">
        <f t="shared" si="0"/>
        <v>3924165</v>
      </c>
      <c r="H32" s="31">
        <f t="shared" si="0"/>
        <v>3504040</v>
      </c>
      <c r="I32" s="31">
        <f t="shared" si="0"/>
        <v>2917602</v>
      </c>
      <c r="J32" s="31">
        <f t="shared" si="0"/>
        <v>10345807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10345807</v>
      </c>
      <c r="X32" s="31">
        <f t="shared" si="0"/>
        <v>9320661</v>
      </c>
      <c r="Y32" s="31">
        <f t="shared" si="0"/>
        <v>1025146</v>
      </c>
      <c r="Z32" s="32">
        <f>+IF(X32&lt;&gt;0,+(Y32/X32)*100,0)</f>
        <v>10.998640547059914</v>
      </c>
      <c r="AA32" s="29">
        <f>SUM(AA6:AA31)</f>
        <v>37282644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2631500</v>
      </c>
      <c r="D34" s="20"/>
      <c r="E34" s="21">
        <v>2816988</v>
      </c>
      <c r="F34" s="22">
        <v>2816988</v>
      </c>
      <c r="G34" s="22">
        <v>220799</v>
      </c>
      <c r="H34" s="22"/>
      <c r="I34" s="22">
        <v>491464</v>
      </c>
      <c r="J34" s="22">
        <v>712263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712263</v>
      </c>
      <c r="X34" s="22">
        <v>704247</v>
      </c>
      <c r="Y34" s="22">
        <v>8016</v>
      </c>
      <c r="Z34" s="23">
        <v>1.1382370105942943</v>
      </c>
      <c r="AA34" s="20">
        <v>2816988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41504407</v>
      </c>
      <c r="D36" s="20"/>
      <c r="E36" s="21">
        <v>31977360</v>
      </c>
      <c r="F36" s="22">
        <v>31977360</v>
      </c>
      <c r="G36" s="22">
        <v>6775311</v>
      </c>
      <c r="H36" s="22">
        <v>6704503</v>
      </c>
      <c r="I36" s="22">
        <v>4518368</v>
      </c>
      <c r="J36" s="22">
        <v>17998182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17998182</v>
      </c>
      <c r="X36" s="22">
        <v>7994340</v>
      </c>
      <c r="Y36" s="22">
        <v>10003842</v>
      </c>
      <c r="Z36" s="23">
        <v>125.13655911557426</v>
      </c>
      <c r="AA36" s="20">
        <v>31977360</v>
      </c>
    </row>
    <row r="37" spans="1:27" x14ac:dyDescent="0.25">
      <c r="A37" s="19" t="s">
        <v>63</v>
      </c>
      <c r="B37" s="15" t="s">
        <v>32</v>
      </c>
      <c r="C37" s="20">
        <v>1375469</v>
      </c>
      <c r="D37" s="20"/>
      <c r="E37" s="21"/>
      <c r="F37" s="22"/>
      <c r="G37" s="22">
        <v>292606</v>
      </c>
      <c r="H37" s="22">
        <v>845571</v>
      </c>
      <c r="I37" s="22">
        <v>359691</v>
      </c>
      <c r="J37" s="22">
        <v>1497868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1497868</v>
      </c>
      <c r="X37" s="22"/>
      <c r="Y37" s="22">
        <v>1497868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294864</v>
      </c>
      <c r="F41" s="22">
        <v>294864</v>
      </c>
      <c r="G41" s="22"/>
      <c r="H41" s="22">
        <v>5900</v>
      </c>
      <c r="I41" s="22"/>
      <c r="J41" s="22">
        <v>5900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5900</v>
      </c>
      <c r="X41" s="22">
        <v>73716</v>
      </c>
      <c r="Y41" s="22">
        <v>-67816</v>
      </c>
      <c r="Z41" s="23">
        <v>-91.996310163329525</v>
      </c>
      <c r="AA41" s="20">
        <v>294864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21480</v>
      </c>
      <c r="D44" s="20"/>
      <c r="E44" s="21">
        <v>22656</v>
      </c>
      <c r="F44" s="22">
        <v>22656</v>
      </c>
      <c r="G44" s="22">
        <v>1801</v>
      </c>
      <c r="H44" s="22"/>
      <c r="I44" s="22">
        <v>4083</v>
      </c>
      <c r="J44" s="22">
        <v>5884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5884</v>
      </c>
      <c r="X44" s="22">
        <v>5664</v>
      </c>
      <c r="Y44" s="22">
        <v>220</v>
      </c>
      <c r="Z44" s="23">
        <v>3.8841807909604524</v>
      </c>
      <c r="AA44" s="20">
        <v>22656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45532856</v>
      </c>
      <c r="D47" s="29">
        <f t="shared" ref="D47:Y47" si="1">SUM(D34:D46)</f>
        <v>0</v>
      </c>
      <c r="E47" s="30">
        <f t="shared" si="1"/>
        <v>35111868</v>
      </c>
      <c r="F47" s="31">
        <f t="shared" si="1"/>
        <v>35111868</v>
      </c>
      <c r="G47" s="31">
        <f t="shared" si="1"/>
        <v>7290517</v>
      </c>
      <c r="H47" s="31">
        <f t="shared" si="1"/>
        <v>7555974</v>
      </c>
      <c r="I47" s="31">
        <f t="shared" si="1"/>
        <v>5373606</v>
      </c>
      <c r="J47" s="31">
        <f t="shared" si="1"/>
        <v>20220097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20220097</v>
      </c>
      <c r="X47" s="31">
        <f t="shared" si="1"/>
        <v>8777967</v>
      </c>
      <c r="Y47" s="31">
        <f t="shared" si="1"/>
        <v>11442130</v>
      </c>
      <c r="Z47" s="32">
        <f>+IF(X47&lt;&gt;0,+(Y47/X47)*100,0)</f>
        <v>130.35056978455262</v>
      </c>
      <c r="AA47" s="29">
        <f>SUM(AA34:AA46)</f>
        <v>35111868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-13766167</v>
      </c>
      <c r="D48" s="39">
        <f t="shared" si="2"/>
        <v>0</v>
      </c>
      <c r="E48" s="40">
        <f t="shared" si="2"/>
        <v>2170776</v>
      </c>
      <c r="F48" s="41">
        <f t="shared" si="2"/>
        <v>2170776</v>
      </c>
      <c r="G48" s="41">
        <f t="shared" si="2"/>
        <v>-3366352</v>
      </c>
      <c r="H48" s="41">
        <f t="shared" si="2"/>
        <v>-4051934</v>
      </c>
      <c r="I48" s="41">
        <f t="shared" si="2"/>
        <v>-2456004</v>
      </c>
      <c r="J48" s="41">
        <f t="shared" si="2"/>
        <v>-9874290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-9874290</v>
      </c>
      <c r="X48" s="41">
        <f t="shared" si="2"/>
        <v>542694</v>
      </c>
      <c r="Y48" s="41">
        <f t="shared" si="2"/>
        <v>-10416984</v>
      </c>
      <c r="Z48" s="42">
        <f>+IF(X48&lt;&gt;0,+(Y48/X48)*100,0)</f>
        <v>-1919.4949640128691</v>
      </c>
      <c r="AA48" s="39">
        <f>+AA32-AA47</f>
        <v>2170776</v>
      </c>
    </row>
    <row r="49" spans="1:27" x14ac:dyDescent="0.25">
      <c r="A49" s="43" t="s">
        <v>74</v>
      </c>
      <c r="B49" s="15" t="s">
        <v>32</v>
      </c>
      <c r="C49" s="20">
        <v>12974197</v>
      </c>
      <c r="D49" s="20"/>
      <c r="E49" s="21">
        <v>1600000</v>
      </c>
      <c r="F49" s="22">
        <v>1600000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399999</v>
      </c>
      <c r="Y49" s="22">
        <v>-399999</v>
      </c>
      <c r="Z49" s="23">
        <v>-100</v>
      </c>
      <c r="AA49" s="20">
        <v>1600000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-791970</v>
      </c>
      <c r="D51" s="48">
        <f t="shared" si="3"/>
        <v>0</v>
      </c>
      <c r="E51" s="49">
        <f t="shared" si="3"/>
        <v>3770776</v>
      </c>
      <c r="F51" s="50">
        <f t="shared" si="3"/>
        <v>3770776</v>
      </c>
      <c r="G51" s="50">
        <f t="shared" si="3"/>
        <v>-3366352</v>
      </c>
      <c r="H51" s="50">
        <f t="shared" si="3"/>
        <v>-4051934</v>
      </c>
      <c r="I51" s="50">
        <f t="shared" si="3"/>
        <v>-2456004</v>
      </c>
      <c r="J51" s="50">
        <f t="shared" si="3"/>
        <v>-9874290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-9874290</v>
      </c>
      <c r="X51" s="50">
        <f t="shared" si="3"/>
        <v>942693</v>
      </c>
      <c r="Y51" s="50">
        <f t="shared" si="3"/>
        <v>-10816983</v>
      </c>
      <c r="Z51" s="51">
        <f>+IF(X51&lt;&gt;0,+(Y51/X51)*100,0)</f>
        <v>-1147.4555343043812</v>
      </c>
      <c r="AA51" s="48">
        <f>SUM(AA48:AA50)</f>
        <v>3770776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-791970</v>
      </c>
      <c r="D53" s="54">
        <f>+D51-D52</f>
        <v>0</v>
      </c>
      <c r="E53" s="55">
        <f t="shared" si="4"/>
        <v>3770776</v>
      </c>
      <c r="F53" s="56">
        <f t="shared" si="4"/>
        <v>3770776</v>
      </c>
      <c r="G53" s="56">
        <f t="shared" si="4"/>
        <v>-3366352</v>
      </c>
      <c r="H53" s="56">
        <f t="shared" si="4"/>
        <v>-4051934</v>
      </c>
      <c r="I53" s="56">
        <f t="shared" si="4"/>
        <v>-2456004</v>
      </c>
      <c r="J53" s="56">
        <f t="shared" si="4"/>
        <v>-9874290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-9874290</v>
      </c>
      <c r="X53" s="56">
        <f t="shared" si="4"/>
        <v>942693</v>
      </c>
      <c r="Y53" s="56">
        <f t="shared" si="4"/>
        <v>-10816983</v>
      </c>
      <c r="Z53" s="57">
        <f>+IF(X53&lt;&gt;0,+(Y53/X53)*100,0)</f>
        <v>-1147.4555343043812</v>
      </c>
      <c r="AA53" s="54">
        <f>+AA51-AA52</f>
        <v>3770776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-791970</v>
      </c>
      <c r="D56" s="48">
        <f>SUM(D53:D55)</f>
        <v>0</v>
      </c>
      <c r="E56" s="49">
        <f t="shared" si="5"/>
        <v>3770776</v>
      </c>
      <c r="F56" s="50">
        <f t="shared" si="5"/>
        <v>3770776</v>
      </c>
      <c r="G56" s="50">
        <f t="shared" si="5"/>
        <v>-3366352</v>
      </c>
      <c r="H56" s="50">
        <f t="shared" si="5"/>
        <v>-4051934</v>
      </c>
      <c r="I56" s="50">
        <f t="shared" si="5"/>
        <v>-2456004</v>
      </c>
      <c r="J56" s="50">
        <f t="shared" si="5"/>
        <v>-9874290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-9874290</v>
      </c>
      <c r="X56" s="50">
        <f t="shared" si="5"/>
        <v>942693</v>
      </c>
      <c r="Y56" s="50">
        <f t="shared" si="5"/>
        <v>-10816983</v>
      </c>
      <c r="Z56" s="51">
        <f>+IF(X56&lt;&gt;0,+(Y56/X56)*100,0)</f>
        <v>-1147.4555343043812</v>
      </c>
      <c r="AA56" s="48">
        <f>SUM(AA53:AA55)</f>
        <v>3770776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-791970</v>
      </c>
      <c r="D59" s="65">
        <f>SUM(D56:D58)</f>
        <v>0</v>
      </c>
      <c r="E59" s="66">
        <f t="shared" si="6"/>
        <v>3770776</v>
      </c>
      <c r="F59" s="67">
        <f t="shared" si="6"/>
        <v>3770776</v>
      </c>
      <c r="G59" s="67">
        <f t="shared" si="6"/>
        <v>-3366352</v>
      </c>
      <c r="H59" s="67">
        <f t="shared" si="6"/>
        <v>-4051934</v>
      </c>
      <c r="I59" s="67">
        <f t="shared" si="6"/>
        <v>-2456004</v>
      </c>
      <c r="J59" s="67">
        <f t="shared" si="6"/>
        <v>-9874290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-9874290</v>
      </c>
      <c r="X59" s="67">
        <f t="shared" si="6"/>
        <v>942693</v>
      </c>
      <c r="Y59" s="67">
        <f t="shared" si="6"/>
        <v>-10816983</v>
      </c>
      <c r="Z59" s="68">
        <f>+IF(X59&lt;&gt;0,+(Y59/X59)*100,0)</f>
        <v>-1147.4555343043812</v>
      </c>
      <c r="AA59" s="65">
        <f>SUM(AA56:AA58)</f>
        <v>3770776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6062117</v>
      </c>
      <c r="F6" s="22">
        <v>6062117</v>
      </c>
      <c r="G6" s="22"/>
      <c r="H6" s="22">
        <v>359027</v>
      </c>
      <c r="I6" s="22">
        <v>342571</v>
      </c>
      <c r="J6" s="22">
        <v>701598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701598</v>
      </c>
      <c r="X6" s="22">
        <v>1515531</v>
      </c>
      <c r="Y6" s="22">
        <v>-813933</v>
      </c>
      <c r="Z6" s="23">
        <v>-53.706126763490815</v>
      </c>
      <c r="AA6" s="20">
        <v>6062117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7365</v>
      </c>
      <c r="F13" s="22">
        <v>7365</v>
      </c>
      <c r="G13" s="22"/>
      <c r="H13" s="22">
        <v>20290</v>
      </c>
      <c r="I13" s="22">
        <v>2296</v>
      </c>
      <c r="J13" s="22">
        <v>22586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22586</v>
      </c>
      <c r="X13" s="22">
        <v>1842</v>
      </c>
      <c r="Y13" s="22">
        <v>20744</v>
      </c>
      <c r="Z13" s="23">
        <v>1126.1672095548317</v>
      </c>
      <c r="AA13" s="20">
        <v>7365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>
        <v>16094</v>
      </c>
      <c r="I17" s="22">
        <v>7288</v>
      </c>
      <c r="J17" s="22">
        <v>23382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23382</v>
      </c>
      <c r="X17" s="22"/>
      <c r="Y17" s="22">
        <v>23382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6069482</v>
      </c>
      <c r="F32" s="31">
        <f t="shared" si="0"/>
        <v>6069482</v>
      </c>
      <c r="G32" s="31">
        <f t="shared" si="0"/>
        <v>0</v>
      </c>
      <c r="H32" s="31">
        <f t="shared" si="0"/>
        <v>395411</v>
      </c>
      <c r="I32" s="31">
        <f t="shared" si="0"/>
        <v>352155</v>
      </c>
      <c r="J32" s="31">
        <f t="shared" si="0"/>
        <v>747566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747566</v>
      </c>
      <c r="X32" s="31">
        <f t="shared" si="0"/>
        <v>1517373</v>
      </c>
      <c r="Y32" s="31">
        <f t="shared" si="0"/>
        <v>-769807</v>
      </c>
      <c r="Z32" s="32">
        <f>+IF(X32&lt;&gt;0,+(Y32/X32)*100,0)</f>
        <v>-50.732878468247421</v>
      </c>
      <c r="AA32" s="29">
        <f>SUM(AA6:AA31)</f>
        <v>6069482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2059301</v>
      </c>
      <c r="F34" s="22">
        <v>2059301</v>
      </c>
      <c r="G34" s="22"/>
      <c r="H34" s="22">
        <v>80399</v>
      </c>
      <c r="I34" s="22">
        <v>80399</v>
      </c>
      <c r="J34" s="22">
        <v>160798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160798</v>
      </c>
      <c r="X34" s="22">
        <v>514827</v>
      </c>
      <c r="Y34" s="22">
        <v>-354029</v>
      </c>
      <c r="Z34" s="23">
        <v>-68.766595380584164</v>
      </c>
      <c r="AA34" s="20">
        <v>2059301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>
        <v>5500000</v>
      </c>
      <c r="F36" s="22">
        <v>5500000</v>
      </c>
      <c r="G36" s="22"/>
      <c r="H36" s="22"/>
      <c r="I36" s="22">
        <v>683380</v>
      </c>
      <c r="J36" s="22">
        <v>683380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683380</v>
      </c>
      <c r="X36" s="22">
        <v>1374999</v>
      </c>
      <c r="Y36" s="22">
        <v>-691619</v>
      </c>
      <c r="Z36" s="23">
        <v>-50.299600217891069</v>
      </c>
      <c r="AA36" s="20">
        <v>5500000</v>
      </c>
    </row>
    <row r="37" spans="1:27" x14ac:dyDescent="0.25">
      <c r="A37" s="19" t="s">
        <v>63</v>
      </c>
      <c r="B37" s="15" t="s">
        <v>32</v>
      </c>
      <c r="C37" s="20"/>
      <c r="D37" s="20"/>
      <c r="E37" s="21">
        <v>15000</v>
      </c>
      <c r="F37" s="22">
        <v>15000</v>
      </c>
      <c r="G37" s="22"/>
      <c r="H37" s="22"/>
      <c r="I37" s="22">
        <v>673</v>
      </c>
      <c r="J37" s="22">
        <v>673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673</v>
      </c>
      <c r="X37" s="22">
        <v>3750</v>
      </c>
      <c r="Y37" s="22">
        <v>-3077</v>
      </c>
      <c r="Z37" s="23">
        <v>-82.053333333333327</v>
      </c>
      <c r="AA37" s="20">
        <v>15000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8000280</v>
      </c>
      <c r="F39" s="22">
        <v>8000280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2000070</v>
      </c>
      <c r="Y39" s="22">
        <v>-2000070</v>
      </c>
      <c r="Z39" s="23">
        <v>-100</v>
      </c>
      <c r="AA39" s="20">
        <v>8000280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9200000</v>
      </c>
      <c r="F41" s="22">
        <v>9200000</v>
      </c>
      <c r="G41" s="22"/>
      <c r="H41" s="22">
        <v>5262996</v>
      </c>
      <c r="I41" s="22">
        <v>1332755</v>
      </c>
      <c r="J41" s="22">
        <v>6595751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6595751</v>
      </c>
      <c r="X41" s="22">
        <v>2300001</v>
      </c>
      <c r="Y41" s="22">
        <v>4295750</v>
      </c>
      <c r="Z41" s="23">
        <v>186.77165792536613</v>
      </c>
      <c r="AA41" s="20">
        <v>9200000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17010000</v>
      </c>
      <c r="F44" s="22">
        <v>17010000</v>
      </c>
      <c r="G44" s="22"/>
      <c r="H44" s="22">
        <v>2141083</v>
      </c>
      <c r="I44" s="22">
        <v>1716372</v>
      </c>
      <c r="J44" s="22">
        <v>3857455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3857455</v>
      </c>
      <c r="X44" s="22">
        <v>4252500</v>
      </c>
      <c r="Y44" s="22">
        <v>-395045</v>
      </c>
      <c r="Z44" s="23">
        <v>-9.2897119341563794</v>
      </c>
      <c r="AA44" s="20">
        <v>17010000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41784581</v>
      </c>
      <c r="F47" s="31">
        <f t="shared" si="1"/>
        <v>41784581</v>
      </c>
      <c r="G47" s="31">
        <f t="shared" si="1"/>
        <v>0</v>
      </c>
      <c r="H47" s="31">
        <f t="shared" si="1"/>
        <v>7484478</v>
      </c>
      <c r="I47" s="31">
        <f t="shared" si="1"/>
        <v>3813579</v>
      </c>
      <c r="J47" s="31">
        <f t="shared" si="1"/>
        <v>11298057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11298057</v>
      </c>
      <c r="X47" s="31">
        <f t="shared" si="1"/>
        <v>10446147</v>
      </c>
      <c r="Y47" s="31">
        <f t="shared" si="1"/>
        <v>851910</v>
      </c>
      <c r="Z47" s="32">
        <f>+IF(X47&lt;&gt;0,+(Y47/X47)*100,0)</f>
        <v>8.1552557129437293</v>
      </c>
      <c r="AA47" s="29">
        <f>SUM(AA34:AA46)</f>
        <v>41784581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-35715099</v>
      </c>
      <c r="F48" s="41">
        <f t="shared" si="2"/>
        <v>-35715099</v>
      </c>
      <c r="G48" s="41">
        <f t="shared" si="2"/>
        <v>0</v>
      </c>
      <c r="H48" s="41">
        <f t="shared" si="2"/>
        <v>-7089067</v>
      </c>
      <c r="I48" s="41">
        <f t="shared" si="2"/>
        <v>-3461424</v>
      </c>
      <c r="J48" s="41">
        <f t="shared" si="2"/>
        <v>-10550491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-10550491</v>
      </c>
      <c r="X48" s="41">
        <f t="shared" si="2"/>
        <v>-8928774</v>
      </c>
      <c r="Y48" s="41">
        <f t="shared" si="2"/>
        <v>-1621717</v>
      </c>
      <c r="Z48" s="42">
        <f>+IF(X48&lt;&gt;0,+(Y48/X48)*100,0)</f>
        <v>18.162818321977912</v>
      </c>
      <c r="AA48" s="39">
        <f>+AA32-AA47</f>
        <v>-35715099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-35715099</v>
      </c>
      <c r="F51" s="50">
        <f t="shared" si="3"/>
        <v>-35715099</v>
      </c>
      <c r="G51" s="50">
        <f t="shared" si="3"/>
        <v>0</v>
      </c>
      <c r="H51" s="50">
        <f t="shared" si="3"/>
        <v>-7089067</v>
      </c>
      <c r="I51" s="50">
        <f t="shared" si="3"/>
        <v>-3461424</v>
      </c>
      <c r="J51" s="50">
        <f t="shared" si="3"/>
        <v>-10550491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-10550491</v>
      </c>
      <c r="X51" s="50">
        <f t="shared" si="3"/>
        <v>-8928774</v>
      </c>
      <c r="Y51" s="50">
        <f t="shared" si="3"/>
        <v>-1621717</v>
      </c>
      <c r="Z51" s="51">
        <f>+IF(X51&lt;&gt;0,+(Y51/X51)*100,0)</f>
        <v>18.162818321977912</v>
      </c>
      <c r="AA51" s="48">
        <f>SUM(AA48:AA50)</f>
        <v>-35715099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-35715099</v>
      </c>
      <c r="F53" s="56">
        <f t="shared" si="4"/>
        <v>-35715099</v>
      </c>
      <c r="G53" s="56">
        <f t="shared" si="4"/>
        <v>0</v>
      </c>
      <c r="H53" s="56">
        <f t="shared" si="4"/>
        <v>-7089067</v>
      </c>
      <c r="I53" s="56">
        <f t="shared" si="4"/>
        <v>-3461424</v>
      </c>
      <c r="J53" s="56">
        <f t="shared" si="4"/>
        <v>-10550491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-10550491</v>
      </c>
      <c r="X53" s="56">
        <f t="shared" si="4"/>
        <v>-8928774</v>
      </c>
      <c r="Y53" s="56">
        <f t="shared" si="4"/>
        <v>-1621717</v>
      </c>
      <c r="Z53" s="57">
        <f>+IF(X53&lt;&gt;0,+(Y53/X53)*100,0)</f>
        <v>18.162818321977912</v>
      </c>
      <c r="AA53" s="54">
        <f>+AA51-AA52</f>
        <v>-35715099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-35715099</v>
      </c>
      <c r="F56" s="50">
        <f t="shared" si="5"/>
        <v>-35715099</v>
      </c>
      <c r="G56" s="50">
        <f t="shared" si="5"/>
        <v>0</v>
      </c>
      <c r="H56" s="50">
        <f t="shared" si="5"/>
        <v>-7089067</v>
      </c>
      <c r="I56" s="50">
        <f t="shared" si="5"/>
        <v>-3461424</v>
      </c>
      <c r="J56" s="50">
        <f t="shared" si="5"/>
        <v>-10550491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-10550491</v>
      </c>
      <c r="X56" s="50">
        <f t="shared" si="5"/>
        <v>-8928774</v>
      </c>
      <c r="Y56" s="50">
        <f t="shared" si="5"/>
        <v>-1621717</v>
      </c>
      <c r="Z56" s="51">
        <f>+IF(X56&lt;&gt;0,+(Y56/X56)*100,0)</f>
        <v>18.162818321977912</v>
      </c>
      <c r="AA56" s="48">
        <f>SUM(AA53:AA55)</f>
        <v>-35715099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-35715099</v>
      </c>
      <c r="F59" s="67">
        <f t="shared" si="6"/>
        <v>-35715099</v>
      </c>
      <c r="G59" s="67">
        <f t="shared" si="6"/>
        <v>0</v>
      </c>
      <c r="H59" s="67">
        <f t="shared" si="6"/>
        <v>-7089067</v>
      </c>
      <c r="I59" s="67">
        <f t="shared" si="6"/>
        <v>-3461424</v>
      </c>
      <c r="J59" s="67">
        <f t="shared" si="6"/>
        <v>-10550491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-10550491</v>
      </c>
      <c r="X59" s="67">
        <f t="shared" si="6"/>
        <v>-8928774</v>
      </c>
      <c r="Y59" s="67">
        <f t="shared" si="6"/>
        <v>-1621717</v>
      </c>
      <c r="Z59" s="68">
        <f>+IF(X59&lt;&gt;0,+(Y59/X59)*100,0)</f>
        <v>18.162818321977912</v>
      </c>
      <c r="AA59" s="65">
        <f>SUM(AA56:AA58)</f>
        <v>-35715099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120846902</v>
      </c>
      <c r="F6" s="22">
        <v>120846902</v>
      </c>
      <c r="G6" s="22">
        <v>7216565</v>
      </c>
      <c r="H6" s="22">
        <v>5736819</v>
      </c>
      <c r="I6" s="22">
        <v>10988603</v>
      </c>
      <c r="J6" s="22">
        <v>23941987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23941987</v>
      </c>
      <c r="X6" s="22">
        <v>30211725</v>
      </c>
      <c r="Y6" s="22">
        <v>-6269738</v>
      </c>
      <c r="Z6" s="23">
        <v>-20.752664735297305</v>
      </c>
      <c r="AA6" s="20">
        <v>120846902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14084427</v>
      </c>
      <c r="F13" s="22">
        <v>14084427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3521106</v>
      </c>
      <c r="Y13" s="22">
        <v>-3521106</v>
      </c>
      <c r="Z13" s="23">
        <v>-100</v>
      </c>
      <c r="AA13" s="20">
        <v>14084427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134931329</v>
      </c>
      <c r="F32" s="31">
        <f t="shared" si="0"/>
        <v>134931329</v>
      </c>
      <c r="G32" s="31">
        <f t="shared" si="0"/>
        <v>7216565</v>
      </c>
      <c r="H32" s="31">
        <f t="shared" si="0"/>
        <v>5736819</v>
      </c>
      <c r="I32" s="31">
        <f t="shared" si="0"/>
        <v>10988603</v>
      </c>
      <c r="J32" s="31">
        <f t="shared" si="0"/>
        <v>23941987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23941987</v>
      </c>
      <c r="X32" s="31">
        <f t="shared" si="0"/>
        <v>33732831</v>
      </c>
      <c r="Y32" s="31">
        <f t="shared" si="0"/>
        <v>-9790844</v>
      </c>
      <c r="Z32" s="32">
        <f>+IF(X32&lt;&gt;0,+(Y32/X32)*100,0)</f>
        <v>-29.024673321963402</v>
      </c>
      <c r="AA32" s="29">
        <f>SUM(AA6:AA31)</f>
        <v>134931329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3645016</v>
      </c>
      <c r="F34" s="22">
        <v>3645016</v>
      </c>
      <c r="G34" s="22">
        <v>290873</v>
      </c>
      <c r="H34" s="22">
        <v>357172</v>
      </c>
      <c r="I34" s="22">
        <v>341266</v>
      </c>
      <c r="J34" s="22">
        <v>989311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989311</v>
      </c>
      <c r="X34" s="22">
        <v>911256</v>
      </c>
      <c r="Y34" s="22">
        <v>78055</v>
      </c>
      <c r="Z34" s="23">
        <v>8.5656500478460504</v>
      </c>
      <c r="AA34" s="20">
        <v>3645016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>
        <v>64908928</v>
      </c>
      <c r="F36" s="22">
        <v>64908928</v>
      </c>
      <c r="G36" s="22"/>
      <c r="H36" s="22"/>
      <c r="I36" s="22">
        <v>15393802</v>
      </c>
      <c r="J36" s="22">
        <v>15393802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15393802</v>
      </c>
      <c r="X36" s="22">
        <v>16227231</v>
      </c>
      <c r="Y36" s="22">
        <v>-833429</v>
      </c>
      <c r="Z36" s="23">
        <v>-5.1359902376443642</v>
      </c>
      <c r="AA36" s="20">
        <v>64908928</v>
      </c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>
        <v>15343</v>
      </c>
      <c r="I37" s="22"/>
      <c r="J37" s="22">
        <v>15343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15343</v>
      </c>
      <c r="X37" s="22"/>
      <c r="Y37" s="22">
        <v>15343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7976301</v>
      </c>
      <c r="F39" s="22">
        <v>7976301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1994076</v>
      </c>
      <c r="Y39" s="22">
        <v>-1994076</v>
      </c>
      <c r="Z39" s="23">
        <v>-100</v>
      </c>
      <c r="AA39" s="20">
        <v>7976301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1900000</v>
      </c>
      <c r="F41" s="22">
        <v>1900000</v>
      </c>
      <c r="G41" s="22">
        <v>195633</v>
      </c>
      <c r="H41" s="22"/>
      <c r="I41" s="22">
        <v>6112</v>
      </c>
      <c r="J41" s="22">
        <v>201745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201745</v>
      </c>
      <c r="X41" s="22">
        <v>474999</v>
      </c>
      <c r="Y41" s="22">
        <v>-273254</v>
      </c>
      <c r="Z41" s="23">
        <v>-57.527279004797904</v>
      </c>
      <c r="AA41" s="20">
        <v>1900000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98975</v>
      </c>
      <c r="F44" s="22">
        <v>98975</v>
      </c>
      <c r="G44" s="22">
        <v>20217</v>
      </c>
      <c r="H44" s="22">
        <v>22500</v>
      </c>
      <c r="I44" s="22">
        <v>20817</v>
      </c>
      <c r="J44" s="22">
        <v>63534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63534</v>
      </c>
      <c r="X44" s="22">
        <v>24744</v>
      </c>
      <c r="Y44" s="22">
        <v>38790</v>
      </c>
      <c r="Z44" s="23">
        <v>156.76527643064986</v>
      </c>
      <c r="AA44" s="20">
        <v>98975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78529220</v>
      </c>
      <c r="F47" s="31">
        <f t="shared" si="1"/>
        <v>78529220</v>
      </c>
      <c r="G47" s="31">
        <f t="shared" si="1"/>
        <v>506723</v>
      </c>
      <c r="H47" s="31">
        <f t="shared" si="1"/>
        <v>395015</v>
      </c>
      <c r="I47" s="31">
        <f t="shared" si="1"/>
        <v>15761997</v>
      </c>
      <c r="J47" s="31">
        <f t="shared" si="1"/>
        <v>16663735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16663735</v>
      </c>
      <c r="X47" s="31">
        <f t="shared" si="1"/>
        <v>19632306</v>
      </c>
      <c r="Y47" s="31">
        <f t="shared" si="1"/>
        <v>-2968571</v>
      </c>
      <c r="Z47" s="32">
        <f>+IF(X47&lt;&gt;0,+(Y47/X47)*100,0)</f>
        <v>-15.120847240257969</v>
      </c>
      <c r="AA47" s="29">
        <f>SUM(AA34:AA46)</f>
        <v>78529220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56402109</v>
      </c>
      <c r="F48" s="41">
        <f t="shared" si="2"/>
        <v>56402109</v>
      </c>
      <c r="G48" s="41">
        <f t="shared" si="2"/>
        <v>6709842</v>
      </c>
      <c r="H48" s="41">
        <f t="shared" si="2"/>
        <v>5341804</v>
      </c>
      <c r="I48" s="41">
        <f t="shared" si="2"/>
        <v>-4773394</v>
      </c>
      <c r="J48" s="41">
        <f t="shared" si="2"/>
        <v>7278252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7278252</v>
      </c>
      <c r="X48" s="41">
        <f t="shared" si="2"/>
        <v>14100525</v>
      </c>
      <c r="Y48" s="41">
        <f t="shared" si="2"/>
        <v>-6822273</v>
      </c>
      <c r="Z48" s="42">
        <f>+IF(X48&lt;&gt;0,+(Y48/X48)*100,0)</f>
        <v>-48.38311339471403</v>
      </c>
      <c r="AA48" s="39">
        <f>+AA32-AA47</f>
        <v>56402109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56402109</v>
      </c>
      <c r="F51" s="50">
        <f t="shared" si="3"/>
        <v>56402109</v>
      </c>
      <c r="G51" s="50">
        <f t="shared" si="3"/>
        <v>6709842</v>
      </c>
      <c r="H51" s="50">
        <f t="shared" si="3"/>
        <v>5341804</v>
      </c>
      <c r="I51" s="50">
        <f t="shared" si="3"/>
        <v>-4773394</v>
      </c>
      <c r="J51" s="50">
        <f t="shared" si="3"/>
        <v>7278252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7278252</v>
      </c>
      <c r="X51" s="50">
        <f t="shared" si="3"/>
        <v>14100525</v>
      </c>
      <c r="Y51" s="50">
        <f t="shared" si="3"/>
        <v>-6822273</v>
      </c>
      <c r="Z51" s="51">
        <f>+IF(X51&lt;&gt;0,+(Y51/X51)*100,0)</f>
        <v>-48.38311339471403</v>
      </c>
      <c r="AA51" s="48">
        <f>SUM(AA48:AA50)</f>
        <v>56402109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56402109</v>
      </c>
      <c r="F53" s="56">
        <f t="shared" si="4"/>
        <v>56402109</v>
      </c>
      <c r="G53" s="56">
        <f t="shared" si="4"/>
        <v>6709842</v>
      </c>
      <c r="H53" s="56">
        <f t="shared" si="4"/>
        <v>5341804</v>
      </c>
      <c r="I53" s="56">
        <f t="shared" si="4"/>
        <v>-4773394</v>
      </c>
      <c r="J53" s="56">
        <f t="shared" si="4"/>
        <v>7278252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7278252</v>
      </c>
      <c r="X53" s="56">
        <f t="shared" si="4"/>
        <v>14100525</v>
      </c>
      <c r="Y53" s="56">
        <f t="shared" si="4"/>
        <v>-6822273</v>
      </c>
      <c r="Z53" s="57">
        <f>+IF(X53&lt;&gt;0,+(Y53/X53)*100,0)</f>
        <v>-48.38311339471403</v>
      </c>
      <c r="AA53" s="54">
        <f>+AA51-AA52</f>
        <v>56402109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56402109</v>
      </c>
      <c r="F56" s="50">
        <f t="shared" si="5"/>
        <v>56402109</v>
      </c>
      <c r="G56" s="50">
        <f t="shared" si="5"/>
        <v>6709842</v>
      </c>
      <c r="H56" s="50">
        <f t="shared" si="5"/>
        <v>5341804</v>
      </c>
      <c r="I56" s="50">
        <f t="shared" si="5"/>
        <v>-4773394</v>
      </c>
      <c r="J56" s="50">
        <f t="shared" si="5"/>
        <v>7278252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7278252</v>
      </c>
      <c r="X56" s="50">
        <f t="shared" si="5"/>
        <v>14100525</v>
      </c>
      <c r="Y56" s="50">
        <f t="shared" si="5"/>
        <v>-6822273</v>
      </c>
      <c r="Z56" s="51">
        <f>+IF(X56&lt;&gt;0,+(Y56/X56)*100,0)</f>
        <v>-48.38311339471403</v>
      </c>
      <c r="AA56" s="48">
        <f>SUM(AA53:AA55)</f>
        <v>56402109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56402109</v>
      </c>
      <c r="F59" s="67">
        <f t="shared" si="6"/>
        <v>56402109</v>
      </c>
      <c r="G59" s="67">
        <f t="shared" si="6"/>
        <v>6709842</v>
      </c>
      <c r="H59" s="67">
        <f t="shared" si="6"/>
        <v>5341804</v>
      </c>
      <c r="I59" s="67">
        <f t="shared" si="6"/>
        <v>-4773394</v>
      </c>
      <c r="J59" s="67">
        <f t="shared" si="6"/>
        <v>7278252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7278252</v>
      </c>
      <c r="X59" s="67">
        <f t="shared" si="6"/>
        <v>14100525</v>
      </c>
      <c r="Y59" s="67">
        <f t="shared" si="6"/>
        <v>-6822273</v>
      </c>
      <c r="Z59" s="68">
        <f>+IF(X59&lt;&gt;0,+(Y59/X59)*100,0)</f>
        <v>-48.38311339471403</v>
      </c>
      <c r="AA59" s="65">
        <f>SUM(AA56:AA58)</f>
        <v>56402109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876123970</v>
      </c>
      <c r="D6" s="20"/>
      <c r="E6" s="21">
        <v>1100939658</v>
      </c>
      <c r="F6" s="22">
        <v>1100939658</v>
      </c>
      <c r="G6" s="22">
        <v>81421919</v>
      </c>
      <c r="H6" s="22">
        <v>90546386</v>
      </c>
      <c r="I6" s="22">
        <v>86695217</v>
      </c>
      <c r="J6" s="22">
        <v>258663522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258663522</v>
      </c>
      <c r="X6" s="22">
        <v>275234892</v>
      </c>
      <c r="Y6" s="22">
        <v>-16571370</v>
      </c>
      <c r="Z6" s="23">
        <v>-6.0208100359601211</v>
      </c>
      <c r="AA6" s="20">
        <v>1100939658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55641541</v>
      </c>
      <c r="D13" s="20"/>
      <c r="E13" s="21">
        <v>57043300</v>
      </c>
      <c r="F13" s="22">
        <v>57043300</v>
      </c>
      <c r="G13" s="22">
        <v>5039094</v>
      </c>
      <c r="H13" s="22">
        <v>4720570</v>
      </c>
      <c r="I13" s="22">
        <v>4351208</v>
      </c>
      <c r="J13" s="22">
        <v>14110872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14110872</v>
      </c>
      <c r="X13" s="22">
        <v>14260824</v>
      </c>
      <c r="Y13" s="22">
        <v>-149952</v>
      </c>
      <c r="Z13" s="23">
        <v>-1.0514960425849165</v>
      </c>
      <c r="AA13" s="20">
        <v>57043300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662290</v>
      </c>
      <c r="D23" s="20"/>
      <c r="E23" s="21">
        <v>367829</v>
      </c>
      <c r="F23" s="22">
        <v>367829</v>
      </c>
      <c r="G23" s="22"/>
      <c r="H23" s="22">
        <v>73587</v>
      </c>
      <c r="I23" s="22">
        <v>18924</v>
      </c>
      <c r="J23" s="22">
        <v>92511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92511</v>
      </c>
      <c r="X23" s="22">
        <v>91956</v>
      </c>
      <c r="Y23" s="22">
        <v>555</v>
      </c>
      <c r="Z23" s="23">
        <v>0.60354952368524073</v>
      </c>
      <c r="AA23" s="20">
        <v>367829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2997460</v>
      </c>
      <c r="D25" s="20"/>
      <c r="E25" s="21">
        <v>4000000</v>
      </c>
      <c r="F25" s="22">
        <v>4000000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999999</v>
      </c>
      <c r="Y25" s="22">
        <v>-999999</v>
      </c>
      <c r="Z25" s="23">
        <v>-100</v>
      </c>
      <c r="AA25" s="20">
        <v>4000000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935425261</v>
      </c>
      <c r="D32" s="29">
        <f t="shared" ref="D32:Y32" si="0">SUM(D6:D31)</f>
        <v>0</v>
      </c>
      <c r="E32" s="30">
        <f t="shared" si="0"/>
        <v>1162350787</v>
      </c>
      <c r="F32" s="31">
        <f t="shared" si="0"/>
        <v>1162350787</v>
      </c>
      <c r="G32" s="31">
        <f t="shared" si="0"/>
        <v>86461013</v>
      </c>
      <c r="H32" s="31">
        <f t="shared" si="0"/>
        <v>95340543</v>
      </c>
      <c r="I32" s="31">
        <f t="shared" si="0"/>
        <v>91065349</v>
      </c>
      <c r="J32" s="31">
        <f t="shared" si="0"/>
        <v>272866905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272866905</v>
      </c>
      <c r="X32" s="31">
        <f t="shared" si="0"/>
        <v>290587671</v>
      </c>
      <c r="Y32" s="31">
        <f t="shared" si="0"/>
        <v>-17720766</v>
      </c>
      <c r="Z32" s="32">
        <f>+IF(X32&lt;&gt;0,+(Y32/X32)*100,0)</f>
        <v>-6.0982511539520887</v>
      </c>
      <c r="AA32" s="29">
        <f>SUM(AA6:AA31)</f>
        <v>1162350787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57726132</v>
      </c>
      <c r="D34" s="20"/>
      <c r="E34" s="21">
        <v>55074911</v>
      </c>
      <c r="F34" s="22">
        <v>55074911</v>
      </c>
      <c r="G34" s="22">
        <v>5059415</v>
      </c>
      <c r="H34" s="22">
        <v>5273772</v>
      </c>
      <c r="I34" s="22">
        <v>5270957</v>
      </c>
      <c r="J34" s="22">
        <v>15604144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15604144</v>
      </c>
      <c r="X34" s="22">
        <v>13768803</v>
      </c>
      <c r="Y34" s="22">
        <v>1835341</v>
      </c>
      <c r="Z34" s="23">
        <v>13.329706293277638</v>
      </c>
      <c r="AA34" s="20">
        <v>55074911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848229632</v>
      </c>
      <c r="D36" s="20"/>
      <c r="E36" s="21">
        <v>1109286788</v>
      </c>
      <c r="F36" s="22">
        <v>1109286788</v>
      </c>
      <c r="G36" s="22">
        <v>2603978</v>
      </c>
      <c r="H36" s="22">
        <v>53158893</v>
      </c>
      <c r="I36" s="22">
        <v>78127904</v>
      </c>
      <c r="J36" s="22">
        <v>133890775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133890775</v>
      </c>
      <c r="X36" s="22">
        <v>277321698</v>
      </c>
      <c r="Y36" s="22">
        <v>-143430923</v>
      </c>
      <c r="Z36" s="23">
        <v>-51.720050769341533</v>
      </c>
      <c r="AA36" s="20">
        <v>1109286788</v>
      </c>
    </row>
    <row r="37" spans="1:27" x14ac:dyDescent="0.25">
      <c r="A37" s="19" t="s">
        <v>63</v>
      </c>
      <c r="B37" s="15" t="s">
        <v>32</v>
      </c>
      <c r="C37" s="20">
        <v>71851201</v>
      </c>
      <c r="D37" s="20"/>
      <c r="E37" s="21">
        <v>64236596</v>
      </c>
      <c r="F37" s="22">
        <v>64236596</v>
      </c>
      <c r="G37" s="22">
        <v>2561455</v>
      </c>
      <c r="H37" s="22">
        <v>9026496</v>
      </c>
      <c r="I37" s="22">
        <v>7555963</v>
      </c>
      <c r="J37" s="22">
        <v>19143914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19143914</v>
      </c>
      <c r="X37" s="22">
        <v>16059207</v>
      </c>
      <c r="Y37" s="22">
        <v>3084707</v>
      </c>
      <c r="Z37" s="23">
        <v>19.208339490237595</v>
      </c>
      <c r="AA37" s="20">
        <v>64236596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225212912</v>
      </c>
      <c r="F38" s="22">
        <v>225212912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56303229</v>
      </c>
      <c r="Y38" s="22">
        <v>-56303229</v>
      </c>
      <c r="Z38" s="23">
        <v>-100</v>
      </c>
      <c r="AA38" s="20">
        <v>225212912</v>
      </c>
    </row>
    <row r="39" spans="1:27" x14ac:dyDescent="0.25">
      <c r="A39" s="19" t="s">
        <v>65</v>
      </c>
      <c r="B39" s="15" t="s">
        <v>32</v>
      </c>
      <c r="C39" s="20">
        <v>39497129</v>
      </c>
      <c r="D39" s="20"/>
      <c r="E39" s="21">
        <v>81379162</v>
      </c>
      <c r="F39" s="22">
        <v>81379162</v>
      </c>
      <c r="G39" s="22"/>
      <c r="H39" s="22"/>
      <c r="I39" s="22">
        <v>13701882</v>
      </c>
      <c r="J39" s="22">
        <v>13701882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13701882</v>
      </c>
      <c r="X39" s="22">
        <v>20344794</v>
      </c>
      <c r="Y39" s="22">
        <v>-6642912</v>
      </c>
      <c r="Z39" s="23">
        <v>-32.651655258834275</v>
      </c>
      <c r="AA39" s="20">
        <v>81379162</v>
      </c>
    </row>
    <row r="40" spans="1:27" x14ac:dyDescent="0.25">
      <c r="A40" s="19" t="s">
        <v>40</v>
      </c>
      <c r="B40" s="15" t="s">
        <v>32</v>
      </c>
      <c r="C40" s="20">
        <v>83949</v>
      </c>
      <c r="D40" s="20"/>
      <c r="E40" s="21">
        <v>124419</v>
      </c>
      <c r="F40" s="22">
        <v>124419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31107</v>
      </c>
      <c r="Y40" s="22">
        <v>-31107</v>
      </c>
      <c r="Z40" s="23">
        <v>-100</v>
      </c>
      <c r="AA40" s="20">
        <v>124419</v>
      </c>
    </row>
    <row r="41" spans="1:27" x14ac:dyDescent="0.25">
      <c r="A41" s="19" t="s">
        <v>66</v>
      </c>
      <c r="B41" s="15" t="s">
        <v>32</v>
      </c>
      <c r="C41" s="20">
        <v>10218759</v>
      </c>
      <c r="D41" s="20"/>
      <c r="E41" s="21">
        <v>44947317</v>
      </c>
      <c r="F41" s="22">
        <v>44947317</v>
      </c>
      <c r="G41" s="22">
        <v>-87510</v>
      </c>
      <c r="H41" s="22">
        <v>266369</v>
      </c>
      <c r="I41" s="22">
        <v>479027</v>
      </c>
      <c r="J41" s="22">
        <v>657886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657886</v>
      </c>
      <c r="X41" s="22">
        <v>11236854</v>
      </c>
      <c r="Y41" s="22">
        <v>-10578968</v>
      </c>
      <c r="Z41" s="23">
        <v>-94.145283012487297</v>
      </c>
      <c r="AA41" s="20">
        <v>44947317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606546286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92637670</v>
      </c>
      <c r="D44" s="20"/>
      <c r="E44" s="21">
        <v>103628315</v>
      </c>
      <c r="F44" s="22">
        <v>103628315</v>
      </c>
      <c r="G44" s="22">
        <v>10963920</v>
      </c>
      <c r="H44" s="22">
        <v>6273176</v>
      </c>
      <c r="I44" s="22">
        <v>7976421</v>
      </c>
      <c r="J44" s="22">
        <v>25213517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25213517</v>
      </c>
      <c r="X44" s="22">
        <v>25907115</v>
      </c>
      <c r="Y44" s="22">
        <v>-693598</v>
      </c>
      <c r="Z44" s="23">
        <v>-2.6772490877506043</v>
      </c>
      <c r="AA44" s="20">
        <v>103628315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1726790758</v>
      </c>
      <c r="D47" s="29">
        <f t="shared" ref="D47:Y47" si="1">SUM(D34:D46)</f>
        <v>0</v>
      </c>
      <c r="E47" s="30">
        <f t="shared" si="1"/>
        <v>1683890420</v>
      </c>
      <c r="F47" s="31">
        <f t="shared" si="1"/>
        <v>1683890420</v>
      </c>
      <c r="G47" s="31">
        <f t="shared" si="1"/>
        <v>21101258</v>
      </c>
      <c r="H47" s="31">
        <f t="shared" si="1"/>
        <v>73998706</v>
      </c>
      <c r="I47" s="31">
        <f t="shared" si="1"/>
        <v>113112154</v>
      </c>
      <c r="J47" s="31">
        <f t="shared" si="1"/>
        <v>208212118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208212118</v>
      </c>
      <c r="X47" s="31">
        <f t="shared" si="1"/>
        <v>420972807</v>
      </c>
      <c r="Y47" s="31">
        <f t="shared" si="1"/>
        <v>-212760689</v>
      </c>
      <c r="Z47" s="32">
        <f>+IF(X47&lt;&gt;0,+(Y47/X47)*100,0)</f>
        <v>-50.540245227763606</v>
      </c>
      <c r="AA47" s="29">
        <f>SUM(AA34:AA46)</f>
        <v>1683890420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-791365497</v>
      </c>
      <c r="D48" s="39">
        <f t="shared" si="2"/>
        <v>0</v>
      </c>
      <c r="E48" s="40">
        <f t="shared" si="2"/>
        <v>-521539633</v>
      </c>
      <c r="F48" s="41">
        <f t="shared" si="2"/>
        <v>-521539633</v>
      </c>
      <c r="G48" s="41">
        <f t="shared" si="2"/>
        <v>65359755</v>
      </c>
      <c r="H48" s="41">
        <f t="shared" si="2"/>
        <v>21341837</v>
      </c>
      <c r="I48" s="41">
        <f t="shared" si="2"/>
        <v>-22046805</v>
      </c>
      <c r="J48" s="41">
        <f t="shared" si="2"/>
        <v>64654787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64654787</v>
      </c>
      <c r="X48" s="41">
        <f t="shared" si="2"/>
        <v>-130385136</v>
      </c>
      <c r="Y48" s="41">
        <f t="shared" si="2"/>
        <v>195039923</v>
      </c>
      <c r="Z48" s="42">
        <f>+IF(X48&lt;&gt;0,+(Y48/X48)*100,0)</f>
        <v>-149.58754424277319</v>
      </c>
      <c r="AA48" s="39">
        <f>+AA32-AA47</f>
        <v>-521539633</v>
      </c>
    </row>
    <row r="49" spans="1:27" x14ac:dyDescent="0.25">
      <c r="A49" s="43" t="s">
        <v>74</v>
      </c>
      <c r="B49" s="15" t="s">
        <v>32</v>
      </c>
      <c r="C49" s="20">
        <v>28976164</v>
      </c>
      <c r="D49" s="20"/>
      <c r="E49" s="21">
        <v>5206177</v>
      </c>
      <c r="F49" s="22">
        <v>5206177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1301541</v>
      </c>
      <c r="Y49" s="22">
        <v>-1301541</v>
      </c>
      <c r="Z49" s="23">
        <v>-100</v>
      </c>
      <c r="AA49" s="20">
        <v>5206177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-762389333</v>
      </c>
      <c r="D51" s="48">
        <f t="shared" si="3"/>
        <v>0</v>
      </c>
      <c r="E51" s="49">
        <f t="shared" si="3"/>
        <v>-516333456</v>
      </c>
      <c r="F51" s="50">
        <f t="shared" si="3"/>
        <v>-516333456</v>
      </c>
      <c r="G51" s="50">
        <f t="shared" si="3"/>
        <v>65359755</v>
      </c>
      <c r="H51" s="50">
        <f t="shared" si="3"/>
        <v>21341837</v>
      </c>
      <c r="I51" s="50">
        <f t="shared" si="3"/>
        <v>-22046805</v>
      </c>
      <c r="J51" s="50">
        <f t="shared" si="3"/>
        <v>64654787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64654787</v>
      </c>
      <c r="X51" s="50">
        <f t="shared" si="3"/>
        <v>-129083595</v>
      </c>
      <c r="Y51" s="50">
        <f t="shared" si="3"/>
        <v>193738382</v>
      </c>
      <c r="Z51" s="51">
        <f>+IF(X51&lt;&gt;0,+(Y51/X51)*100,0)</f>
        <v>-150.08753203689437</v>
      </c>
      <c r="AA51" s="48">
        <f>SUM(AA48:AA50)</f>
        <v>-516333456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-762389333</v>
      </c>
      <c r="D53" s="54">
        <f>+D51-D52</f>
        <v>0</v>
      </c>
      <c r="E53" s="55">
        <f t="shared" si="4"/>
        <v>-516333456</v>
      </c>
      <c r="F53" s="56">
        <f t="shared" si="4"/>
        <v>-516333456</v>
      </c>
      <c r="G53" s="56">
        <f t="shared" si="4"/>
        <v>65359755</v>
      </c>
      <c r="H53" s="56">
        <f t="shared" si="4"/>
        <v>21341837</v>
      </c>
      <c r="I53" s="56">
        <f t="shared" si="4"/>
        <v>-22046805</v>
      </c>
      <c r="J53" s="56">
        <f t="shared" si="4"/>
        <v>64654787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64654787</v>
      </c>
      <c r="X53" s="56">
        <f t="shared" si="4"/>
        <v>-129083595</v>
      </c>
      <c r="Y53" s="56">
        <f t="shared" si="4"/>
        <v>193738382</v>
      </c>
      <c r="Z53" s="57">
        <f>+IF(X53&lt;&gt;0,+(Y53/X53)*100,0)</f>
        <v>-150.08753203689437</v>
      </c>
      <c r="AA53" s="54">
        <f>+AA51-AA52</f>
        <v>-516333456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-762389333</v>
      </c>
      <c r="D56" s="48">
        <f>SUM(D53:D55)</f>
        <v>0</v>
      </c>
      <c r="E56" s="49">
        <f t="shared" si="5"/>
        <v>-516333456</v>
      </c>
      <c r="F56" s="50">
        <f t="shared" si="5"/>
        <v>-516333456</v>
      </c>
      <c r="G56" s="50">
        <f t="shared" si="5"/>
        <v>65359755</v>
      </c>
      <c r="H56" s="50">
        <f t="shared" si="5"/>
        <v>21341837</v>
      </c>
      <c r="I56" s="50">
        <f t="shared" si="5"/>
        <v>-22046805</v>
      </c>
      <c r="J56" s="50">
        <f t="shared" si="5"/>
        <v>64654787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64654787</v>
      </c>
      <c r="X56" s="50">
        <f t="shared" si="5"/>
        <v>-129083595</v>
      </c>
      <c r="Y56" s="50">
        <f t="shared" si="5"/>
        <v>193738382</v>
      </c>
      <c r="Z56" s="51">
        <f>+IF(X56&lt;&gt;0,+(Y56/X56)*100,0)</f>
        <v>-150.08753203689437</v>
      </c>
      <c r="AA56" s="48">
        <f>SUM(AA53:AA55)</f>
        <v>-516333456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-762389333</v>
      </c>
      <c r="D59" s="65">
        <f>SUM(D56:D58)</f>
        <v>0</v>
      </c>
      <c r="E59" s="66">
        <f t="shared" si="6"/>
        <v>-516333456</v>
      </c>
      <c r="F59" s="67">
        <f t="shared" si="6"/>
        <v>-516333456</v>
      </c>
      <c r="G59" s="67">
        <f t="shared" si="6"/>
        <v>65359755</v>
      </c>
      <c r="H59" s="67">
        <f t="shared" si="6"/>
        <v>21341837</v>
      </c>
      <c r="I59" s="67">
        <f t="shared" si="6"/>
        <v>-22046805</v>
      </c>
      <c r="J59" s="67">
        <f t="shared" si="6"/>
        <v>64654787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64654787</v>
      </c>
      <c r="X59" s="67">
        <f t="shared" si="6"/>
        <v>-129083595</v>
      </c>
      <c r="Y59" s="67">
        <f t="shared" si="6"/>
        <v>193738382</v>
      </c>
      <c r="Z59" s="68">
        <f>+IF(X59&lt;&gt;0,+(Y59/X59)*100,0)</f>
        <v>-150.08753203689437</v>
      </c>
      <c r="AA59" s="65">
        <f>SUM(AA56:AA58)</f>
        <v>-516333456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63815696</v>
      </c>
      <c r="D6" s="20"/>
      <c r="E6" s="21">
        <v>86183856</v>
      </c>
      <c r="F6" s="22">
        <v>86183856</v>
      </c>
      <c r="G6" s="22">
        <v>4092523</v>
      </c>
      <c r="H6" s="22">
        <v>5424075</v>
      </c>
      <c r="I6" s="22">
        <v>6079230</v>
      </c>
      <c r="J6" s="22">
        <v>15595828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15595828</v>
      </c>
      <c r="X6" s="22">
        <v>21545964</v>
      </c>
      <c r="Y6" s="22">
        <v>-5950136</v>
      </c>
      <c r="Z6" s="23">
        <v>-27.616011982568988</v>
      </c>
      <c r="AA6" s="20">
        <v>86183856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3417703</v>
      </c>
      <c r="D13" s="20"/>
      <c r="E13" s="21"/>
      <c r="F13" s="22"/>
      <c r="G13" s="22">
        <v>313987</v>
      </c>
      <c r="H13" s="22">
        <v>368609</v>
      </c>
      <c r="I13" s="22">
        <v>376162</v>
      </c>
      <c r="J13" s="22">
        <v>1058758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1058758</v>
      </c>
      <c r="X13" s="22"/>
      <c r="Y13" s="22">
        <v>1058758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>
        <v>27009</v>
      </c>
      <c r="J23" s="22">
        <v>27009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27009</v>
      </c>
      <c r="X23" s="22"/>
      <c r="Y23" s="22">
        <v>27009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67233399</v>
      </c>
      <c r="D32" s="29">
        <f t="shared" ref="D32:Y32" si="0">SUM(D6:D31)</f>
        <v>0</v>
      </c>
      <c r="E32" s="30">
        <f t="shared" si="0"/>
        <v>86183856</v>
      </c>
      <c r="F32" s="31">
        <f t="shared" si="0"/>
        <v>86183856</v>
      </c>
      <c r="G32" s="31">
        <f t="shared" si="0"/>
        <v>4406510</v>
      </c>
      <c r="H32" s="31">
        <f t="shared" si="0"/>
        <v>5792684</v>
      </c>
      <c r="I32" s="31">
        <f t="shared" si="0"/>
        <v>6482401</v>
      </c>
      <c r="J32" s="31">
        <f t="shared" si="0"/>
        <v>16681595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16681595</v>
      </c>
      <c r="X32" s="31">
        <f t="shared" si="0"/>
        <v>21545964</v>
      </c>
      <c r="Y32" s="31">
        <f t="shared" si="0"/>
        <v>-4864369</v>
      </c>
      <c r="Z32" s="32">
        <f>+IF(X32&lt;&gt;0,+(Y32/X32)*100,0)</f>
        <v>-22.576706245308866</v>
      </c>
      <c r="AA32" s="29">
        <f>SUM(AA6:AA31)</f>
        <v>86183856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4726877</v>
      </c>
      <c r="D34" s="20"/>
      <c r="E34" s="21">
        <v>4886019</v>
      </c>
      <c r="F34" s="22">
        <v>4886019</v>
      </c>
      <c r="G34" s="22">
        <v>380021</v>
      </c>
      <c r="H34" s="22">
        <v>403416</v>
      </c>
      <c r="I34" s="22">
        <v>442917</v>
      </c>
      <c r="J34" s="22">
        <v>1226354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1226354</v>
      </c>
      <c r="X34" s="22">
        <v>1221522</v>
      </c>
      <c r="Y34" s="22">
        <v>4832</v>
      </c>
      <c r="Z34" s="23">
        <v>0.39557208138699101</v>
      </c>
      <c r="AA34" s="20">
        <v>4886019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70779887</v>
      </c>
      <c r="D36" s="20"/>
      <c r="E36" s="21">
        <v>68586878</v>
      </c>
      <c r="F36" s="22">
        <v>68586878</v>
      </c>
      <c r="G36" s="22">
        <v>1300</v>
      </c>
      <c r="H36" s="22">
        <v>5800102</v>
      </c>
      <c r="I36" s="22">
        <v>10048906</v>
      </c>
      <c r="J36" s="22">
        <v>15850308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15850308</v>
      </c>
      <c r="X36" s="22">
        <v>17146722</v>
      </c>
      <c r="Y36" s="22">
        <v>-1296414</v>
      </c>
      <c r="Z36" s="23">
        <v>-7.5607104378317915</v>
      </c>
      <c r="AA36" s="20">
        <v>68586878</v>
      </c>
    </row>
    <row r="37" spans="1:27" x14ac:dyDescent="0.25">
      <c r="A37" s="19" t="s">
        <v>63</v>
      </c>
      <c r="B37" s="15" t="s">
        <v>32</v>
      </c>
      <c r="C37" s="20">
        <v>4075938</v>
      </c>
      <c r="D37" s="20"/>
      <c r="E37" s="21">
        <v>11219690</v>
      </c>
      <c r="F37" s="22">
        <v>11219690</v>
      </c>
      <c r="G37" s="22"/>
      <c r="H37" s="22">
        <v>412525</v>
      </c>
      <c r="I37" s="22">
        <v>2100320</v>
      </c>
      <c r="J37" s="22">
        <v>2512845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2512845</v>
      </c>
      <c r="X37" s="22">
        <v>2804925</v>
      </c>
      <c r="Y37" s="22">
        <v>-292080</v>
      </c>
      <c r="Z37" s="23">
        <v>-10.413112650070858</v>
      </c>
      <c r="AA37" s="20">
        <v>11219690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1883761</v>
      </c>
      <c r="D41" s="20"/>
      <c r="E41" s="21">
        <v>1</v>
      </c>
      <c r="F41" s="22">
        <v>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</v>
      </c>
      <c r="Y41" s="22">
        <v>-3</v>
      </c>
      <c r="Z41" s="23">
        <v>-100</v>
      </c>
      <c r="AA41" s="20">
        <v>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39782</v>
      </c>
      <c r="D44" s="20"/>
      <c r="E44" s="21">
        <v>80000</v>
      </c>
      <c r="F44" s="22">
        <v>80000</v>
      </c>
      <c r="G44" s="22">
        <v>3184</v>
      </c>
      <c r="H44" s="22">
        <v>3414</v>
      </c>
      <c r="I44" s="22">
        <v>3812</v>
      </c>
      <c r="J44" s="22">
        <v>10410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10410</v>
      </c>
      <c r="X44" s="22">
        <v>20004</v>
      </c>
      <c r="Y44" s="22">
        <v>-9594</v>
      </c>
      <c r="Z44" s="23">
        <v>-47.960407918416315</v>
      </c>
      <c r="AA44" s="20">
        <v>80000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81506245</v>
      </c>
      <c r="D47" s="29">
        <f t="shared" ref="D47:Y47" si="1">SUM(D34:D46)</f>
        <v>0</v>
      </c>
      <c r="E47" s="30">
        <f t="shared" si="1"/>
        <v>84772588</v>
      </c>
      <c r="F47" s="31">
        <f t="shared" si="1"/>
        <v>84772588</v>
      </c>
      <c r="G47" s="31">
        <f t="shared" si="1"/>
        <v>384505</v>
      </c>
      <c r="H47" s="31">
        <f t="shared" si="1"/>
        <v>6619457</v>
      </c>
      <c r="I47" s="31">
        <f t="shared" si="1"/>
        <v>12595955</v>
      </c>
      <c r="J47" s="31">
        <f t="shared" si="1"/>
        <v>19599917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19599917</v>
      </c>
      <c r="X47" s="31">
        <f t="shared" si="1"/>
        <v>21193176</v>
      </c>
      <c r="Y47" s="31">
        <f t="shared" si="1"/>
        <v>-1593259</v>
      </c>
      <c r="Z47" s="32">
        <f>+IF(X47&lt;&gt;0,+(Y47/X47)*100,0)</f>
        <v>-7.5177925196299036</v>
      </c>
      <c r="AA47" s="29">
        <f>SUM(AA34:AA46)</f>
        <v>84772588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-14272846</v>
      </c>
      <c r="D48" s="39">
        <f t="shared" si="2"/>
        <v>0</v>
      </c>
      <c r="E48" s="40">
        <f t="shared" si="2"/>
        <v>1411268</v>
      </c>
      <c r="F48" s="41">
        <f t="shared" si="2"/>
        <v>1411268</v>
      </c>
      <c r="G48" s="41">
        <f t="shared" si="2"/>
        <v>4022005</v>
      </c>
      <c r="H48" s="41">
        <f t="shared" si="2"/>
        <v>-826773</v>
      </c>
      <c r="I48" s="41">
        <f t="shared" si="2"/>
        <v>-6113554</v>
      </c>
      <c r="J48" s="41">
        <f t="shared" si="2"/>
        <v>-2918322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-2918322</v>
      </c>
      <c r="X48" s="41">
        <f t="shared" si="2"/>
        <v>352788</v>
      </c>
      <c r="Y48" s="41">
        <f t="shared" si="2"/>
        <v>-3271110</v>
      </c>
      <c r="Z48" s="42">
        <f>+IF(X48&lt;&gt;0,+(Y48/X48)*100,0)</f>
        <v>-927.21691213986867</v>
      </c>
      <c r="AA48" s="39">
        <f>+AA32-AA47</f>
        <v>1411268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-14272846</v>
      </c>
      <c r="D51" s="48">
        <f t="shared" si="3"/>
        <v>0</v>
      </c>
      <c r="E51" s="49">
        <f t="shared" si="3"/>
        <v>1411268</v>
      </c>
      <c r="F51" s="50">
        <f t="shared" si="3"/>
        <v>1411268</v>
      </c>
      <c r="G51" s="50">
        <f t="shared" si="3"/>
        <v>4022005</v>
      </c>
      <c r="H51" s="50">
        <f t="shared" si="3"/>
        <v>-826773</v>
      </c>
      <c r="I51" s="50">
        <f t="shared" si="3"/>
        <v>-6113554</v>
      </c>
      <c r="J51" s="50">
        <f t="shared" si="3"/>
        <v>-2918322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-2918322</v>
      </c>
      <c r="X51" s="50">
        <f t="shared" si="3"/>
        <v>352788</v>
      </c>
      <c r="Y51" s="50">
        <f t="shared" si="3"/>
        <v>-3271110</v>
      </c>
      <c r="Z51" s="51">
        <f>+IF(X51&lt;&gt;0,+(Y51/X51)*100,0)</f>
        <v>-927.21691213986867</v>
      </c>
      <c r="AA51" s="48">
        <f>SUM(AA48:AA50)</f>
        <v>1411268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-14272846</v>
      </c>
      <c r="D53" s="54">
        <f>+D51-D52</f>
        <v>0</v>
      </c>
      <c r="E53" s="55">
        <f t="shared" si="4"/>
        <v>1411268</v>
      </c>
      <c r="F53" s="56">
        <f t="shared" si="4"/>
        <v>1411268</v>
      </c>
      <c r="G53" s="56">
        <f t="shared" si="4"/>
        <v>4022005</v>
      </c>
      <c r="H53" s="56">
        <f t="shared" si="4"/>
        <v>-826773</v>
      </c>
      <c r="I53" s="56">
        <f t="shared" si="4"/>
        <v>-6113554</v>
      </c>
      <c r="J53" s="56">
        <f t="shared" si="4"/>
        <v>-2918322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-2918322</v>
      </c>
      <c r="X53" s="56">
        <f t="shared" si="4"/>
        <v>352788</v>
      </c>
      <c r="Y53" s="56">
        <f t="shared" si="4"/>
        <v>-3271110</v>
      </c>
      <c r="Z53" s="57">
        <f>+IF(X53&lt;&gt;0,+(Y53/X53)*100,0)</f>
        <v>-927.21691213986867</v>
      </c>
      <c r="AA53" s="54">
        <f>+AA51-AA52</f>
        <v>1411268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-14272846</v>
      </c>
      <c r="D56" s="48">
        <f>SUM(D53:D55)</f>
        <v>0</v>
      </c>
      <c r="E56" s="49">
        <f t="shared" si="5"/>
        <v>1411268</v>
      </c>
      <c r="F56" s="50">
        <f t="shared" si="5"/>
        <v>1411268</v>
      </c>
      <c r="G56" s="50">
        <f t="shared" si="5"/>
        <v>4022005</v>
      </c>
      <c r="H56" s="50">
        <f t="shared" si="5"/>
        <v>-826773</v>
      </c>
      <c r="I56" s="50">
        <f t="shared" si="5"/>
        <v>-6113554</v>
      </c>
      <c r="J56" s="50">
        <f t="shared" si="5"/>
        <v>-2918322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-2918322</v>
      </c>
      <c r="X56" s="50">
        <f t="shared" si="5"/>
        <v>352788</v>
      </c>
      <c r="Y56" s="50">
        <f t="shared" si="5"/>
        <v>-3271110</v>
      </c>
      <c r="Z56" s="51">
        <f>+IF(X56&lt;&gt;0,+(Y56/X56)*100,0)</f>
        <v>-927.21691213986867</v>
      </c>
      <c r="AA56" s="48">
        <f>SUM(AA53:AA55)</f>
        <v>1411268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-14272846</v>
      </c>
      <c r="D59" s="65">
        <f>SUM(D56:D58)</f>
        <v>0</v>
      </c>
      <c r="E59" s="66">
        <f t="shared" si="6"/>
        <v>1411268</v>
      </c>
      <c r="F59" s="67">
        <f t="shared" si="6"/>
        <v>1411268</v>
      </c>
      <c r="G59" s="67">
        <f t="shared" si="6"/>
        <v>4022005</v>
      </c>
      <c r="H59" s="67">
        <f t="shared" si="6"/>
        <v>-826773</v>
      </c>
      <c r="I59" s="67">
        <f t="shared" si="6"/>
        <v>-6113554</v>
      </c>
      <c r="J59" s="67">
        <f t="shared" si="6"/>
        <v>-2918322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-2918322</v>
      </c>
      <c r="X59" s="67">
        <f t="shared" si="6"/>
        <v>352788</v>
      </c>
      <c r="Y59" s="67">
        <f t="shared" si="6"/>
        <v>-3271110</v>
      </c>
      <c r="Z59" s="68">
        <f>+IF(X59&lt;&gt;0,+(Y59/X59)*100,0)</f>
        <v>-927.21691213986867</v>
      </c>
      <c r="AA59" s="65">
        <f>SUM(AA56:AA58)</f>
        <v>1411268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754724478</v>
      </c>
      <c r="D6" s="20"/>
      <c r="E6" s="21">
        <v>1095047104</v>
      </c>
      <c r="F6" s="22">
        <v>1095047104</v>
      </c>
      <c r="G6" s="22">
        <v>86444580</v>
      </c>
      <c r="H6" s="22">
        <v>92625970</v>
      </c>
      <c r="I6" s="22">
        <v>62048146</v>
      </c>
      <c r="J6" s="22">
        <v>241118696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241118696</v>
      </c>
      <c r="X6" s="22">
        <v>280823907</v>
      </c>
      <c r="Y6" s="22">
        <v>-39705211</v>
      </c>
      <c r="Z6" s="23">
        <v>-14.138828643246532</v>
      </c>
      <c r="AA6" s="20">
        <v>1095047104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2884743</v>
      </c>
      <c r="H13" s="22">
        <v>1524612</v>
      </c>
      <c r="I13" s="22">
        <v>2410404</v>
      </c>
      <c r="J13" s="22">
        <v>6819759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6819759</v>
      </c>
      <c r="X13" s="22"/>
      <c r="Y13" s="22">
        <v>6819759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1234060</v>
      </c>
      <c r="D19" s="20"/>
      <c r="E19" s="21">
        <v>2037900</v>
      </c>
      <c r="F19" s="22">
        <v>2037900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509475</v>
      </c>
      <c r="Y19" s="22">
        <v>-509475</v>
      </c>
      <c r="Z19" s="23">
        <v>-100</v>
      </c>
      <c r="AA19" s="20">
        <v>2037900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755958538</v>
      </c>
      <c r="D32" s="29">
        <f t="shared" ref="D32:Y32" si="0">SUM(D6:D31)</f>
        <v>0</v>
      </c>
      <c r="E32" s="30">
        <f t="shared" si="0"/>
        <v>1097085004</v>
      </c>
      <c r="F32" s="31">
        <f t="shared" si="0"/>
        <v>1097085004</v>
      </c>
      <c r="G32" s="31">
        <f t="shared" si="0"/>
        <v>89329323</v>
      </c>
      <c r="H32" s="31">
        <f t="shared" si="0"/>
        <v>94150582</v>
      </c>
      <c r="I32" s="31">
        <f t="shared" si="0"/>
        <v>64458550</v>
      </c>
      <c r="J32" s="31">
        <f t="shared" si="0"/>
        <v>247938455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247938455</v>
      </c>
      <c r="X32" s="31">
        <f t="shared" si="0"/>
        <v>281333382</v>
      </c>
      <c r="Y32" s="31">
        <f t="shared" si="0"/>
        <v>-33394927</v>
      </c>
      <c r="Z32" s="32">
        <f>+IF(X32&lt;&gt;0,+(Y32/X32)*100,0)</f>
        <v>-11.870232662258331</v>
      </c>
      <c r="AA32" s="29">
        <f>SUM(AA6:AA31)</f>
        <v>1097085004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44345481</v>
      </c>
      <c r="D34" s="20"/>
      <c r="E34" s="21">
        <v>42709772</v>
      </c>
      <c r="F34" s="22">
        <v>42709772</v>
      </c>
      <c r="G34" s="22">
        <v>91985</v>
      </c>
      <c r="H34" s="22">
        <v>91985</v>
      </c>
      <c r="I34" s="22">
        <v>11420219</v>
      </c>
      <c r="J34" s="22">
        <v>11604189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11604189</v>
      </c>
      <c r="X34" s="22">
        <v>8922693</v>
      </c>
      <c r="Y34" s="22">
        <v>2681496</v>
      </c>
      <c r="Z34" s="23">
        <v>30.052541312359399</v>
      </c>
      <c r="AA34" s="20">
        <v>42709772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666728327</v>
      </c>
      <c r="D36" s="20"/>
      <c r="E36" s="21">
        <v>850478181</v>
      </c>
      <c r="F36" s="22">
        <v>850478181</v>
      </c>
      <c r="G36" s="22">
        <v>6526031</v>
      </c>
      <c r="H36" s="22">
        <v>99945876</v>
      </c>
      <c r="I36" s="22">
        <v>12789571</v>
      </c>
      <c r="J36" s="22">
        <v>119261478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119261478</v>
      </c>
      <c r="X36" s="22">
        <v>208095086</v>
      </c>
      <c r="Y36" s="22">
        <v>-88833608</v>
      </c>
      <c r="Z36" s="23">
        <v>-42.688950377232835</v>
      </c>
      <c r="AA36" s="20">
        <v>850478181</v>
      </c>
    </row>
    <row r="37" spans="1:27" x14ac:dyDescent="0.25">
      <c r="A37" s="19" t="s">
        <v>63</v>
      </c>
      <c r="B37" s="15" t="s">
        <v>32</v>
      </c>
      <c r="C37" s="20">
        <v>24066044</v>
      </c>
      <c r="D37" s="20"/>
      <c r="E37" s="21">
        <v>11664232</v>
      </c>
      <c r="F37" s="22">
        <v>11664232</v>
      </c>
      <c r="G37" s="22">
        <v>293950</v>
      </c>
      <c r="H37" s="22">
        <v>1274882</v>
      </c>
      <c r="I37" s="22">
        <v>373866</v>
      </c>
      <c r="J37" s="22">
        <v>1942698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1942698</v>
      </c>
      <c r="X37" s="22">
        <v>1765974</v>
      </c>
      <c r="Y37" s="22">
        <v>176724</v>
      </c>
      <c r="Z37" s="23">
        <v>10.007168848465493</v>
      </c>
      <c r="AA37" s="20">
        <v>11664232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30000000</v>
      </c>
      <c r="F38" s="22">
        <v>30000000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7500000</v>
      </c>
      <c r="Y38" s="22">
        <v>-7500000</v>
      </c>
      <c r="Z38" s="23">
        <v>-100</v>
      </c>
      <c r="AA38" s="20">
        <v>30000000</v>
      </c>
    </row>
    <row r="39" spans="1:27" x14ac:dyDescent="0.25">
      <c r="A39" s="19" t="s">
        <v>65</v>
      </c>
      <c r="B39" s="15" t="s">
        <v>32</v>
      </c>
      <c r="C39" s="20">
        <v>337600</v>
      </c>
      <c r="D39" s="20"/>
      <c r="E39" s="21">
        <v>21155727</v>
      </c>
      <c r="F39" s="22">
        <v>21155727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5288931</v>
      </c>
      <c r="Y39" s="22">
        <v>-5288931</v>
      </c>
      <c r="Z39" s="23">
        <v>-100</v>
      </c>
      <c r="AA39" s="20">
        <v>21155727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23636056</v>
      </c>
      <c r="D41" s="20"/>
      <c r="E41" s="21">
        <v>11467733</v>
      </c>
      <c r="F41" s="22">
        <v>11467733</v>
      </c>
      <c r="G41" s="22">
        <v>612135</v>
      </c>
      <c r="H41" s="22">
        <v>328040</v>
      </c>
      <c r="I41" s="22">
        <v>1059695</v>
      </c>
      <c r="J41" s="22">
        <v>1999870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1999870</v>
      </c>
      <c r="X41" s="22">
        <v>3085684</v>
      </c>
      <c r="Y41" s="22">
        <v>-1085814</v>
      </c>
      <c r="Z41" s="23">
        <v>-35.188762037849628</v>
      </c>
      <c r="AA41" s="20">
        <v>11467733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1449019</v>
      </c>
      <c r="D44" s="20"/>
      <c r="E44" s="21">
        <v>12272190</v>
      </c>
      <c r="F44" s="22">
        <v>12272190</v>
      </c>
      <c r="G44" s="22">
        <v>557784</v>
      </c>
      <c r="H44" s="22">
        <v>1087349</v>
      </c>
      <c r="I44" s="22">
        <v>1320569</v>
      </c>
      <c r="J44" s="22">
        <v>2965702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2965702</v>
      </c>
      <c r="X44" s="22">
        <v>3032946</v>
      </c>
      <c r="Y44" s="22">
        <v>-67244</v>
      </c>
      <c r="Z44" s="23">
        <v>-2.2171182737839712</v>
      </c>
      <c r="AA44" s="20">
        <v>12272190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760562527</v>
      </c>
      <c r="D47" s="29">
        <f t="shared" ref="D47:Y47" si="1">SUM(D34:D46)</f>
        <v>0</v>
      </c>
      <c r="E47" s="30">
        <f t="shared" si="1"/>
        <v>979747835</v>
      </c>
      <c r="F47" s="31">
        <f t="shared" si="1"/>
        <v>979747835</v>
      </c>
      <c r="G47" s="31">
        <f t="shared" si="1"/>
        <v>8081885</v>
      </c>
      <c r="H47" s="31">
        <f t="shared" si="1"/>
        <v>102728132</v>
      </c>
      <c r="I47" s="31">
        <f t="shared" si="1"/>
        <v>26963920</v>
      </c>
      <c r="J47" s="31">
        <f t="shared" si="1"/>
        <v>137773937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137773937</v>
      </c>
      <c r="X47" s="31">
        <f t="shared" si="1"/>
        <v>237691314</v>
      </c>
      <c r="Y47" s="31">
        <f t="shared" si="1"/>
        <v>-99917377</v>
      </c>
      <c r="Z47" s="32">
        <f>+IF(X47&lt;&gt;0,+(Y47/X47)*100,0)</f>
        <v>-42.036612663094623</v>
      </c>
      <c r="AA47" s="29">
        <f>SUM(AA34:AA46)</f>
        <v>979747835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-4603989</v>
      </c>
      <c r="D48" s="39">
        <f t="shared" si="2"/>
        <v>0</v>
      </c>
      <c r="E48" s="40">
        <f t="shared" si="2"/>
        <v>117337169</v>
      </c>
      <c r="F48" s="41">
        <f t="shared" si="2"/>
        <v>117337169</v>
      </c>
      <c r="G48" s="41">
        <f t="shared" si="2"/>
        <v>81247438</v>
      </c>
      <c r="H48" s="41">
        <f t="shared" si="2"/>
        <v>-8577550</v>
      </c>
      <c r="I48" s="41">
        <f t="shared" si="2"/>
        <v>37494630</v>
      </c>
      <c r="J48" s="41">
        <f t="shared" si="2"/>
        <v>110164518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110164518</v>
      </c>
      <c r="X48" s="41">
        <f t="shared" si="2"/>
        <v>43642068</v>
      </c>
      <c r="Y48" s="41">
        <f t="shared" si="2"/>
        <v>66522450</v>
      </c>
      <c r="Z48" s="42">
        <f>+IF(X48&lt;&gt;0,+(Y48/X48)*100,0)</f>
        <v>152.42735518399357</v>
      </c>
      <c r="AA48" s="39">
        <f>+AA32-AA47</f>
        <v>117337169</v>
      </c>
    </row>
    <row r="49" spans="1:27" x14ac:dyDescent="0.25">
      <c r="A49" s="43" t="s">
        <v>74</v>
      </c>
      <c r="B49" s="15" t="s">
        <v>32</v>
      </c>
      <c r="C49" s="20">
        <v>20185265</v>
      </c>
      <c r="D49" s="20"/>
      <c r="E49" s="21">
        <v>27436000</v>
      </c>
      <c r="F49" s="22">
        <v>27436000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6858999</v>
      </c>
      <c r="Y49" s="22">
        <v>-6858999</v>
      </c>
      <c r="Z49" s="23">
        <v>-100</v>
      </c>
      <c r="AA49" s="20">
        <v>27436000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15581276</v>
      </c>
      <c r="D51" s="48">
        <f t="shared" si="3"/>
        <v>0</v>
      </c>
      <c r="E51" s="49">
        <f t="shared" si="3"/>
        <v>144773169</v>
      </c>
      <c r="F51" s="50">
        <f t="shared" si="3"/>
        <v>144773169</v>
      </c>
      <c r="G51" s="50">
        <f t="shared" si="3"/>
        <v>81247438</v>
      </c>
      <c r="H51" s="50">
        <f t="shared" si="3"/>
        <v>-8577550</v>
      </c>
      <c r="I51" s="50">
        <f t="shared" si="3"/>
        <v>37494630</v>
      </c>
      <c r="J51" s="50">
        <f t="shared" si="3"/>
        <v>110164518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110164518</v>
      </c>
      <c r="X51" s="50">
        <f t="shared" si="3"/>
        <v>50501067</v>
      </c>
      <c r="Y51" s="50">
        <f t="shared" si="3"/>
        <v>59663451</v>
      </c>
      <c r="Z51" s="51">
        <f>+IF(X51&lt;&gt;0,+(Y51/X51)*100,0)</f>
        <v>118.14295131625634</v>
      </c>
      <c r="AA51" s="48">
        <f>SUM(AA48:AA50)</f>
        <v>144773169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15581276</v>
      </c>
      <c r="D53" s="54">
        <f>+D51-D52</f>
        <v>0</v>
      </c>
      <c r="E53" s="55">
        <f t="shared" si="4"/>
        <v>144773169</v>
      </c>
      <c r="F53" s="56">
        <f t="shared" si="4"/>
        <v>144773169</v>
      </c>
      <c r="G53" s="56">
        <f t="shared" si="4"/>
        <v>81247438</v>
      </c>
      <c r="H53" s="56">
        <f t="shared" si="4"/>
        <v>-8577550</v>
      </c>
      <c r="I53" s="56">
        <f t="shared" si="4"/>
        <v>37494630</v>
      </c>
      <c r="J53" s="56">
        <f t="shared" si="4"/>
        <v>110164518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110164518</v>
      </c>
      <c r="X53" s="56">
        <f t="shared" si="4"/>
        <v>50501067</v>
      </c>
      <c r="Y53" s="56">
        <f t="shared" si="4"/>
        <v>59663451</v>
      </c>
      <c r="Z53" s="57">
        <f>+IF(X53&lt;&gt;0,+(Y53/X53)*100,0)</f>
        <v>118.14295131625634</v>
      </c>
      <c r="AA53" s="54">
        <f>+AA51-AA52</f>
        <v>144773169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15581276</v>
      </c>
      <c r="D56" s="48">
        <f>SUM(D53:D55)</f>
        <v>0</v>
      </c>
      <c r="E56" s="49">
        <f t="shared" si="5"/>
        <v>144773169</v>
      </c>
      <c r="F56" s="50">
        <f t="shared" si="5"/>
        <v>144773169</v>
      </c>
      <c r="G56" s="50">
        <f t="shared" si="5"/>
        <v>81247438</v>
      </c>
      <c r="H56" s="50">
        <f t="shared" si="5"/>
        <v>-8577550</v>
      </c>
      <c r="I56" s="50">
        <f t="shared" si="5"/>
        <v>37494630</v>
      </c>
      <c r="J56" s="50">
        <f t="shared" si="5"/>
        <v>110164518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110164518</v>
      </c>
      <c r="X56" s="50">
        <f t="shared" si="5"/>
        <v>50501067</v>
      </c>
      <c r="Y56" s="50">
        <f t="shared" si="5"/>
        <v>59663451</v>
      </c>
      <c r="Z56" s="51">
        <f>+IF(X56&lt;&gt;0,+(Y56/X56)*100,0)</f>
        <v>118.14295131625634</v>
      </c>
      <c r="AA56" s="48">
        <f>SUM(AA53:AA55)</f>
        <v>144773169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15581276</v>
      </c>
      <c r="D59" s="65">
        <f>SUM(D56:D58)</f>
        <v>0</v>
      </c>
      <c r="E59" s="66">
        <f t="shared" si="6"/>
        <v>144773169</v>
      </c>
      <c r="F59" s="67">
        <f t="shared" si="6"/>
        <v>144773169</v>
      </c>
      <c r="G59" s="67">
        <f t="shared" si="6"/>
        <v>81247438</v>
      </c>
      <c r="H59" s="67">
        <f t="shared" si="6"/>
        <v>-8577550</v>
      </c>
      <c r="I59" s="67">
        <f t="shared" si="6"/>
        <v>37494630</v>
      </c>
      <c r="J59" s="67">
        <f t="shared" si="6"/>
        <v>110164518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110164518</v>
      </c>
      <c r="X59" s="67">
        <f t="shared" si="6"/>
        <v>50501067</v>
      </c>
      <c r="Y59" s="67">
        <f t="shared" si="6"/>
        <v>59663451</v>
      </c>
      <c r="Z59" s="68">
        <f>+IF(X59&lt;&gt;0,+(Y59/X59)*100,0)</f>
        <v>118.14295131625634</v>
      </c>
      <c r="AA59" s="65">
        <f>SUM(AA56:AA58)</f>
        <v>144773169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16362178598</v>
      </c>
      <c r="D6" s="20"/>
      <c r="E6" s="21">
        <v>19641084917</v>
      </c>
      <c r="F6" s="22">
        <v>19641084917</v>
      </c>
      <c r="G6" s="22">
        <v>1750558996</v>
      </c>
      <c r="H6" s="22">
        <v>1884870031</v>
      </c>
      <c r="I6" s="22">
        <v>1855761017</v>
      </c>
      <c r="J6" s="22">
        <v>5491190044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5491190044</v>
      </c>
      <c r="X6" s="22">
        <v>5680704870</v>
      </c>
      <c r="Y6" s="22">
        <v>-189514826</v>
      </c>
      <c r="Z6" s="23">
        <v>-3.3361146255077321</v>
      </c>
      <c r="AA6" s="20">
        <v>19641084917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9442989</v>
      </c>
      <c r="D10" s="20"/>
      <c r="E10" s="21">
        <v>6036732</v>
      </c>
      <c r="F10" s="22">
        <v>6036732</v>
      </c>
      <c r="G10" s="22">
        <v>597055</v>
      </c>
      <c r="H10" s="22">
        <v>1442781</v>
      </c>
      <c r="I10" s="22">
        <v>437889</v>
      </c>
      <c r="J10" s="22">
        <v>2477725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2477725</v>
      </c>
      <c r="X10" s="22">
        <v>1509183</v>
      </c>
      <c r="Y10" s="22">
        <v>968542</v>
      </c>
      <c r="Z10" s="23">
        <v>64.176577658242905</v>
      </c>
      <c r="AA10" s="20">
        <v>6036732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32680356</v>
      </c>
      <c r="D13" s="20"/>
      <c r="E13" s="21">
        <v>30360000</v>
      </c>
      <c r="F13" s="22">
        <v>30360000</v>
      </c>
      <c r="G13" s="22">
        <v>2773111</v>
      </c>
      <c r="H13" s="22">
        <v>3428764</v>
      </c>
      <c r="I13" s="22">
        <v>3151816</v>
      </c>
      <c r="J13" s="22">
        <v>9353691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9353691</v>
      </c>
      <c r="X13" s="22">
        <v>7590000</v>
      </c>
      <c r="Y13" s="22">
        <v>1763691</v>
      </c>
      <c r="Z13" s="23">
        <v>23.23703557312253</v>
      </c>
      <c r="AA13" s="20">
        <v>30360000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27188</v>
      </c>
      <c r="D17" s="20"/>
      <c r="E17" s="21">
        <v>1206786</v>
      </c>
      <c r="F17" s="22">
        <v>1206786</v>
      </c>
      <c r="G17" s="22">
        <v>1982</v>
      </c>
      <c r="H17" s="22">
        <v>1982</v>
      </c>
      <c r="I17" s="22">
        <v>2417</v>
      </c>
      <c r="J17" s="22">
        <v>6381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6381</v>
      </c>
      <c r="X17" s="22">
        <v>301698</v>
      </c>
      <c r="Y17" s="22">
        <v>-295317</v>
      </c>
      <c r="Z17" s="23">
        <v>-97.88497106377902</v>
      </c>
      <c r="AA17" s="20">
        <v>1206786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135632970</v>
      </c>
      <c r="D19" s="20"/>
      <c r="E19" s="21">
        <v>99435149</v>
      </c>
      <c r="F19" s="22">
        <v>99435149</v>
      </c>
      <c r="G19" s="22">
        <v>476202</v>
      </c>
      <c r="H19" s="22">
        <v>25527405</v>
      </c>
      <c r="I19" s="22">
        <v>6089968</v>
      </c>
      <c r="J19" s="22">
        <v>32093575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32093575</v>
      </c>
      <c r="X19" s="22">
        <v>24858786</v>
      </c>
      <c r="Y19" s="22">
        <v>7234789</v>
      </c>
      <c r="Z19" s="23">
        <v>29.103549143550296</v>
      </c>
      <c r="AA19" s="20">
        <v>99435149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10172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282862110</v>
      </c>
      <c r="D25" s="20"/>
      <c r="E25" s="21">
        <v>346713811</v>
      </c>
      <c r="F25" s="22">
        <v>346713811</v>
      </c>
      <c r="G25" s="22">
        <v>144089081</v>
      </c>
      <c r="H25" s="22"/>
      <c r="I25" s="22"/>
      <c r="J25" s="22">
        <v>144089081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144089081</v>
      </c>
      <c r="X25" s="22">
        <v>144197081</v>
      </c>
      <c r="Y25" s="22">
        <v>-108000</v>
      </c>
      <c r="Z25" s="23">
        <v>-7.4897493937481296E-2</v>
      </c>
      <c r="AA25" s="20">
        <v>346713811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2115016</v>
      </c>
      <c r="D29" s="20"/>
      <c r="E29" s="21">
        <v>2500000</v>
      </c>
      <c r="F29" s="22">
        <v>2500000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>
        <v>2500000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16824949399</v>
      </c>
      <c r="D32" s="29">
        <f t="shared" ref="D32:Y32" si="0">SUM(D6:D31)</f>
        <v>0</v>
      </c>
      <c r="E32" s="30">
        <f t="shared" si="0"/>
        <v>20127337395</v>
      </c>
      <c r="F32" s="31">
        <f t="shared" si="0"/>
        <v>20127337395</v>
      </c>
      <c r="G32" s="31">
        <f t="shared" si="0"/>
        <v>1898496427</v>
      </c>
      <c r="H32" s="31">
        <f t="shared" si="0"/>
        <v>1915270963</v>
      </c>
      <c r="I32" s="31">
        <f t="shared" si="0"/>
        <v>1865443107</v>
      </c>
      <c r="J32" s="31">
        <f t="shared" si="0"/>
        <v>5679210497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5679210497</v>
      </c>
      <c r="X32" s="31">
        <f t="shared" si="0"/>
        <v>5859161618</v>
      </c>
      <c r="Y32" s="31">
        <f t="shared" si="0"/>
        <v>-179951121</v>
      </c>
      <c r="Z32" s="32">
        <f>+IF(X32&lt;&gt;0,+(Y32/X32)*100,0)</f>
        <v>-3.0712776457158997</v>
      </c>
      <c r="AA32" s="29">
        <f>SUM(AA6:AA31)</f>
        <v>20127337395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1114923704</v>
      </c>
      <c r="D34" s="20"/>
      <c r="E34" s="21">
        <v>1362502626</v>
      </c>
      <c r="F34" s="22">
        <v>1362502626</v>
      </c>
      <c r="G34" s="22">
        <v>90849811</v>
      </c>
      <c r="H34" s="22">
        <v>102653351</v>
      </c>
      <c r="I34" s="22">
        <v>102666282</v>
      </c>
      <c r="J34" s="22">
        <v>296169444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296169444</v>
      </c>
      <c r="X34" s="22">
        <v>315996207</v>
      </c>
      <c r="Y34" s="22">
        <v>-19826763</v>
      </c>
      <c r="Z34" s="23">
        <v>-6.2743674008719985</v>
      </c>
      <c r="AA34" s="20">
        <v>1362502626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11812158445</v>
      </c>
      <c r="D36" s="20"/>
      <c r="E36" s="21">
        <v>14099100000</v>
      </c>
      <c r="F36" s="22">
        <v>14099100000</v>
      </c>
      <c r="G36" s="22">
        <v>71198794</v>
      </c>
      <c r="H36" s="22">
        <v>1687927724</v>
      </c>
      <c r="I36" s="22">
        <v>1464932261</v>
      </c>
      <c r="J36" s="22">
        <v>3224058779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3224058779</v>
      </c>
      <c r="X36" s="22">
        <v>3550396197</v>
      </c>
      <c r="Y36" s="22">
        <v>-326337418</v>
      </c>
      <c r="Z36" s="23">
        <v>-9.1915774998786706</v>
      </c>
      <c r="AA36" s="20">
        <v>14099100000</v>
      </c>
    </row>
    <row r="37" spans="1:27" x14ac:dyDescent="0.25">
      <c r="A37" s="19" t="s">
        <v>63</v>
      </c>
      <c r="B37" s="15" t="s">
        <v>32</v>
      </c>
      <c r="C37" s="20">
        <v>150866613</v>
      </c>
      <c r="D37" s="20"/>
      <c r="E37" s="21">
        <v>190482319</v>
      </c>
      <c r="F37" s="22">
        <v>190482318</v>
      </c>
      <c r="G37" s="22">
        <v>11746984</v>
      </c>
      <c r="H37" s="22">
        <v>12416621</v>
      </c>
      <c r="I37" s="22">
        <v>13701962</v>
      </c>
      <c r="J37" s="22">
        <v>37865567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37865567</v>
      </c>
      <c r="X37" s="22">
        <v>45187883</v>
      </c>
      <c r="Y37" s="22">
        <v>-7322316</v>
      </c>
      <c r="Z37" s="23">
        <v>-16.204158092557687</v>
      </c>
      <c r="AA37" s="20">
        <v>190482318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151206000</v>
      </c>
      <c r="F38" s="22">
        <v>151206000</v>
      </c>
      <c r="G38" s="22">
        <v>16038142</v>
      </c>
      <c r="H38" s="22">
        <v>15918232</v>
      </c>
      <c r="I38" s="22">
        <v>14424618</v>
      </c>
      <c r="J38" s="22">
        <v>46380992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46380992</v>
      </c>
      <c r="X38" s="22">
        <v>37801500</v>
      </c>
      <c r="Y38" s="22">
        <v>8579492</v>
      </c>
      <c r="Z38" s="23">
        <v>22.696168141475866</v>
      </c>
      <c r="AA38" s="20">
        <v>151206000</v>
      </c>
    </row>
    <row r="39" spans="1:27" x14ac:dyDescent="0.25">
      <c r="A39" s="19" t="s">
        <v>65</v>
      </c>
      <c r="B39" s="15" t="s">
        <v>32</v>
      </c>
      <c r="C39" s="20">
        <v>416574199</v>
      </c>
      <c r="D39" s="20"/>
      <c r="E39" s="21">
        <v>434262767</v>
      </c>
      <c r="F39" s="22">
        <v>434262767</v>
      </c>
      <c r="G39" s="22">
        <v>36731807</v>
      </c>
      <c r="H39" s="22">
        <v>36745981</v>
      </c>
      <c r="I39" s="22">
        <v>36734974</v>
      </c>
      <c r="J39" s="22">
        <v>110212762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110212762</v>
      </c>
      <c r="X39" s="22">
        <v>108565686</v>
      </c>
      <c r="Y39" s="22">
        <v>1647076</v>
      </c>
      <c r="Z39" s="23">
        <v>1.5171239280890281</v>
      </c>
      <c r="AA39" s="20">
        <v>434262767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416626950</v>
      </c>
      <c r="D41" s="20"/>
      <c r="E41" s="21">
        <v>426458224</v>
      </c>
      <c r="F41" s="22">
        <v>426458224</v>
      </c>
      <c r="G41" s="22">
        <v>10977306</v>
      </c>
      <c r="H41" s="22">
        <v>27501550</v>
      </c>
      <c r="I41" s="22">
        <v>23000750</v>
      </c>
      <c r="J41" s="22">
        <v>61479606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61479606</v>
      </c>
      <c r="X41" s="22">
        <v>90920588</v>
      </c>
      <c r="Y41" s="22">
        <v>-29440982</v>
      </c>
      <c r="Z41" s="23">
        <v>-32.380985041583763</v>
      </c>
      <c r="AA41" s="20">
        <v>426458224</v>
      </c>
    </row>
    <row r="42" spans="1:27" x14ac:dyDescent="0.25">
      <c r="A42" s="19" t="s">
        <v>67</v>
      </c>
      <c r="B42" s="15" t="s">
        <v>32</v>
      </c>
      <c r="C42" s="20">
        <v>2350000</v>
      </c>
      <c r="D42" s="20"/>
      <c r="E42" s="21">
        <v>1900000</v>
      </c>
      <c r="F42" s="22">
        <v>1900000</v>
      </c>
      <c r="G42" s="22"/>
      <c r="H42" s="22"/>
      <c r="I42" s="22">
        <v>1860870</v>
      </c>
      <c r="J42" s="22">
        <v>1860870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1860870</v>
      </c>
      <c r="X42" s="22">
        <v>1900000</v>
      </c>
      <c r="Y42" s="22">
        <v>-39130</v>
      </c>
      <c r="Z42" s="23">
        <v>-2.0594736842105261</v>
      </c>
      <c r="AA42" s="20">
        <v>1900000</v>
      </c>
    </row>
    <row r="43" spans="1:27" x14ac:dyDescent="0.25">
      <c r="A43" s="19" t="s">
        <v>68</v>
      </c>
      <c r="B43" s="15" t="s">
        <v>32</v>
      </c>
      <c r="C43" s="20">
        <v>296370887</v>
      </c>
      <c r="D43" s="20"/>
      <c r="E43" s="21">
        <v>44400000</v>
      </c>
      <c r="F43" s="22">
        <v>44400000</v>
      </c>
      <c r="G43" s="22">
        <v>262358</v>
      </c>
      <c r="H43" s="22">
        <v>382268</v>
      </c>
      <c r="I43" s="22">
        <v>1875882</v>
      </c>
      <c r="J43" s="22">
        <v>2520508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2520508</v>
      </c>
      <c r="X43" s="22">
        <v>11100000</v>
      </c>
      <c r="Y43" s="22">
        <v>-8579492</v>
      </c>
      <c r="Z43" s="23">
        <v>-77.292720720720723</v>
      </c>
      <c r="AA43" s="20">
        <v>44400000</v>
      </c>
    </row>
    <row r="44" spans="1:27" x14ac:dyDescent="0.25">
      <c r="A44" s="19" t="s">
        <v>69</v>
      </c>
      <c r="B44" s="15" t="s">
        <v>32</v>
      </c>
      <c r="C44" s="20">
        <v>241838310</v>
      </c>
      <c r="D44" s="20"/>
      <c r="E44" s="21">
        <v>334513531</v>
      </c>
      <c r="F44" s="22">
        <v>334513530</v>
      </c>
      <c r="G44" s="22">
        <v>49818972</v>
      </c>
      <c r="H44" s="22">
        <v>31970596</v>
      </c>
      <c r="I44" s="22">
        <v>20394275</v>
      </c>
      <c r="J44" s="22">
        <v>102183843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102183843</v>
      </c>
      <c r="X44" s="22">
        <v>55924266</v>
      </c>
      <c r="Y44" s="22">
        <v>46259577</v>
      </c>
      <c r="Z44" s="23">
        <v>82.718255077321885</v>
      </c>
      <c r="AA44" s="20">
        <v>334513530</v>
      </c>
    </row>
    <row r="45" spans="1:27" x14ac:dyDescent="0.25">
      <c r="A45" s="19" t="s">
        <v>70</v>
      </c>
      <c r="B45" s="15" t="s">
        <v>32</v>
      </c>
      <c r="C45" s="20">
        <v>715460</v>
      </c>
      <c r="D45" s="20"/>
      <c r="E45" s="21">
        <v>463950</v>
      </c>
      <c r="F45" s="22">
        <v>463950</v>
      </c>
      <c r="G45" s="22"/>
      <c r="H45" s="22">
        <v>7604</v>
      </c>
      <c r="I45" s="22">
        <v>4046</v>
      </c>
      <c r="J45" s="22">
        <v>11650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11650</v>
      </c>
      <c r="X45" s="22">
        <v>72170</v>
      </c>
      <c r="Y45" s="22">
        <v>-60520</v>
      </c>
      <c r="Z45" s="23">
        <v>-83.857558542330608</v>
      </c>
      <c r="AA45" s="20">
        <v>463950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14452424568</v>
      </c>
      <c r="D47" s="29">
        <f t="shared" ref="D47:Y47" si="1">SUM(D34:D46)</f>
        <v>0</v>
      </c>
      <c r="E47" s="30">
        <f t="shared" si="1"/>
        <v>17045289417</v>
      </c>
      <c r="F47" s="31">
        <f t="shared" si="1"/>
        <v>17045289415</v>
      </c>
      <c r="G47" s="31">
        <f t="shared" si="1"/>
        <v>287624174</v>
      </c>
      <c r="H47" s="31">
        <f t="shared" si="1"/>
        <v>1915523927</v>
      </c>
      <c r="I47" s="31">
        <f t="shared" si="1"/>
        <v>1679595920</v>
      </c>
      <c r="J47" s="31">
        <f t="shared" si="1"/>
        <v>3882744021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3882744021</v>
      </c>
      <c r="X47" s="31">
        <f t="shared" si="1"/>
        <v>4217864497</v>
      </c>
      <c r="Y47" s="31">
        <f t="shared" si="1"/>
        <v>-335120476</v>
      </c>
      <c r="Z47" s="32">
        <f>+IF(X47&lt;&gt;0,+(Y47/X47)*100,0)</f>
        <v>-7.9452641553174104</v>
      </c>
      <c r="AA47" s="29">
        <f>SUM(AA34:AA46)</f>
        <v>17045289415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2372524831</v>
      </c>
      <c r="D48" s="39">
        <f t="shared" si="2"/>
        <v>0</v>
      </c>
      <c r="E48" s="40">
        <f t="shared" si="2"/>
        <v>3082047978</v>
      </c>
      <c r="F48" s="41">
        <f t="shared" si="2"/>
        <v>3082047980</v>
      </c>
      <c r="G48" s="41">
        <f t="shared" si="2"/>
        <v>1610872253</v>
      </c>
      <c r="H48" s="41">
        <f t="shared" si="2"/>
        <v>-252964</v>
      </c>
      <c r="I48" s="41">
        <f t="shared" si="2"/>
        <v>185847187</v>
      </c>
      <c r="J48" s="41">
        <f t="shared" si="2"/>
        <v>1796466476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1796466476</v>
      </c>
      <c r="X48" s="41">
        <f t="shared" si="2"/>
        <v>1641297121</v>
      </c>
      <c r="Y48" s="41">
        <f t="shared" si="2"/>
        <v>155169355</v>
      </c>
      <c r="Z48" s="42">
        <f>+IF(X48&lt;&gt;0,+(Y48/X48)*100,0)</f>
        <v>9.4540685543553096</v>
      </c>
      <c r="AA48" s="39">
        <f>+AA32-AA47</f>
        <v>3082047980</v>
      </c>
    </row>
    <row r="49" spans="1:27" x14ac:dyDescent="0.25">
      <c r="A49" s="43" t="s">
        <v>74</v>
      </c>
      <c r="B49" s="15" t="s">
        <v>32</v>
      </c>
      <c r="C49" s="20">
        <v>100348728</v>
      </c>
      <c r="D49" s="20"/>
      <c r="E49" s="21">
        <v>66685548</v>
      </c>
      <c r="F49" s="22">
        <v>73185548</v>
      </c>
      <c r="G49" s="22">
        <v>4396843</v>
      </c>
      <c r="H49" s="22">
        <v>4849986</v>
      </c>
      <c r="I49" s="22">
        <v>4859374</v>
      </c>
      <c r="J49" s="22">
        <v>14106203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14106203</v>
      </c>
      <c r="X49" s="22">
        <v>11584324</v>
      </c>
      <c r="Y49" s="22">
        <v>2521879</v>
      </c>
      <c r="Z49" s="23">
        <v>21.769755403940707</v>
      </c>
      <c r="AA49" s="20">
        <v>73185548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2472873559</v>
      </c>
      <c r="D51" s="48">
        <f t="shared" si="3"/>
        <v>0</v>
      </c>
      <c r="E51" s="49">
        <f t="shared" si="3"/>
        <v>3148733526</v>
      </c>
      <c r="F51" s="50">
        <f t="shared" si="3"/>
        <v>3155233528</v>
      </c>
      <c r="G51" s="50">
        <f t="shared" si="3"/>
        <v>1615269096</v>
      </c>
      <c r="H51" s="50">
        <f t="shared" si="3"/>
        <v>4597022</v>
      </c>
      <c r="I51" s="50">
        <f t="shared" si="3"/>
        <v>190706561</v>
      </c>
      <c r="J51" s="50">
        <f t="shared" si="3"/>
        <v>1810572679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1810572679</v>
      </c>
      <c r="X51" s="50">
        <f t="shared" si="3"/>
        <v>1652881445</v>
      </c>
      <c r="Y51" s="50">
        <f t="shared" si="3"/>
        <v>157691234</v>
      </c>
      <c r="Z51" s="51">
        <f>+IF(X51&lt;&gt;0,+(Y51/X51)*100,0)</f>
        <v>9.5403838234750094</v>
      </c>
      <c r="AA51" s="48">
        <f>SUM(AA48:AA50)</f>
        <v>3155233528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2472873559</v>
      </c>
      <c r="D53" s="54">
        <f>+D51-D52</f>
        <v>0</v>
      </c>
      <c r="E53" s="55">
        <f t="shared" si="4"/>
        <v>3148733526</v>
      </c>
      <c r="F53" s="56">
        <f t="shared" si="4"/>
        <v>3155233528</v>
      </c>
      <c r="G53" s="56">
        <f t="shared" si="4"/>
        <v>1615269096</v>
      </c>
      <c r="H53" s="56">
        <f t="shared" si="4"/>
        <v>4597022</v>
      </c>
      <c r="I53" s="56">
        <f t="shared" si="4"/>
        <v>190706561</v>
      </c>
      <c r="J53" s="56">
        <f t="shared" si="4"/>
        <v>1810572679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1810572679</v>
      </c>
      <c r="X53" s="56">
        <f t="shared" si="4"/>
        <v>1652881445</v>
      </c>
      <c r="Y53" s="56">
        <f t="shared" si="4"/>
        <v>157691234</v>
      </c>
      <c r="Z53" s="57">
        <f>+IF(X53&lt;&gt;0,+(Y53/X53)*100,0)</f>
        <v>9.5403838234750094</v>
      </c>
      <c r="AA53" s="54">
        <f>+AA51-AA52</f>
        <v>3155233528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2472873559</v>
      </c>
      <c r="D56" s="48">
        <f>SUM(D53:D55)</f>
        <v>0</v>
      </c>
      <c r="E56" s="49">
        <f t="shared" si="5"/>
        <v>3148733526</v>
      </c>
      <c r="F56" s="50">
        <f t="shared" si="5"/>
        <v>3155233528</v>
      </c>
      <c r="G56" s="50">
        <f t="shared" si="5"/>
        <v>1615269096</v>
      </c>
      <c r="H56" s="50">
        <f t="shared" si="5"/>
        <v>4597022</v>
      </c>
      <c r="I56" s="50">
        <f t="shared" si="5"/>
        <v>190706561</v>
      </c>
      <c r="J56" s="50">
        <f t="shared" si="5"/>
        <v>1810572679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1810572679</v>
      </c>
      <c r="X56" s="50">
        <f t="shared" si="5"/>
        <v>1652881445</v>
      </c>
      <c r="Y56" s="50">
        <f t="shared" si="5"/>
        <v>157691234</v>
      </c>
      <c r="Z56" s="51">
        <f>+IF(X56&lt;&gt;0,+(Y56/X56)*100,0)</f>
        <v>9.5403838234750094</v>
      </c>
      <c r="AA56" s="48">
        <f>SUM(AA53:AA55)</f>
        <v>3155233528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2472873559</v>
      </c>
      <c r="D59" s="65">
        <f>SUM(D56:D58)</f>
        <v>0</v>
      </c>
      <c r="E59" s="66">
        <f t="shared" si="6"/>
        <v>3148733526</v>
      </c>
      <c r="F59" s="67">
        <f t="shared" si="6"/>
        <v>3155233528</v>
      </c>
      <c r="G59" s="67">
        <f t="shared" si="6"/>
        <v>1615269096</v>
      </c>
      <c r="H59" s="67">
        <f t="shared" si="6"/>
        <v>4597022</v>
      </c>
      <c r="I59" s="67">
        <f t="shared" si="6"/>
        <v>190706561</v>
      </c>
      <c r="J59" s="67">
        <f t="shared" si="6"/>
        <v>1810572679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1810572679</v>
      </c>
      <c r="X59" s="67">
        <f t="shared" si="6"/>
        <v>1652881445</v>
      </c>
      <c r="Y59" s="67">
        <f t="shared" si="6"/>
        <v>157691234</v>
      </c>
      <c r="Z59" s="68">
        <f>+IF(X59&lt;&gt;0,+(Y59/X59)*100,0)</f>
        <v>9.5403838234750094</v>
      </c>
      <c r="AA59" s="65">
        <f>SUM(AA56:AA58)</f>
        <v>3155233528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135885941</v>
      </c>
      <c r="D6" s="20"/>
      <c r="E6" s="21">
        <v>180682489</v>
      </c>
      <c r="F6" s="22">
        <v>180682489</v>
      </c>
      <c r="G6" s="22"/>
      <c r="H6" s="22">
        <v>23986059</v>
      </c>
      <c r="I6" s="22">
        <v>9537969</v>
      </c>
      <c r="J6" s="22">
        <v>33524028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33524028</v>
      </c>
      <c r="X6" s="22">
        <v>45170631</v>
      </c>
      <c r="Y6" s="22">
        <v>-11646603</v>
      </c>
      <c r="Z6" s="23">
        <v>-25.783573844695685</v>
      </c>
      <c r="AA6" s="20">
        <v>180682489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151028</v>
      </c>
      <c r="I13" s="22">
        <v>78478</v>
      </c>
      <c r="J13" s="22">
        <v>229506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229506</v>
      </c>
      <c r="X13" s="22"/>
      <c r="Y13" s="22">
        <v>229506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544499</v>
      </c>
      <c r="D25" s="20"/>
      <c r="E25" s="21">
        <v>1085870</v>
      </c>
      <c r="F25" s="22">
        <v>1085870</v>
      </c>
      <c r="G25" s="22"/>
      <c r="H25" s="22">
        <v>178895</v>
      </c>
      <c r="I25" s="22">
        <v>63367</v>
      </c>
      <c r="J25" s="22">
        <v>242262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242262</v>
      </c>
      <c r="X25" s="22">
        <v>271467</v>
      </c>
      <c r="Y25" s="22">
        <v>-29205</v>
      </c>
      <c r="Z25" s="23">
        <v>-10.758213705533269</v>
      </c>
      <c r="AA25" s="20">
        <v>1085870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>
        <v>302510</v>
      </c>
      <c r="I28" s="22">
        <v>140658</v>
      </c>
      <c r="J28" s="22">
        <v>443168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443168</v>
      </c>
      <c r="X28" s="22"/>
      <c r="Y28" s="22">
        <v>443168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136430440</v>
      </c>
      <c r="D32" s="29">
        <f t="shared" ref="D32:Y32" si="0">SUM(D6:D31)</f>
        <v>0</v>
      </c>
      <c r="E32" s="30">
        <f t="shared" si="0"/>
        <v>181768359</v>
      </c>
      <c r="F32" s="31">
        <f t="shared" si="0"/>
        <v>181768359</v>
      </c>
      <c r="G32" s="31">
        <f t="shared" si="0"/>
        <v>0</v>
      </c>
      <c r="H32" s="31">
        <f t="shared" si="0"/>
        <v>24618492</v>
      </c>
      <c r="I32" s="31">
        <f t="shared" si="0"/>
        <v>9820472</v>
      </c>
      <c r="J32" s="31">
        <f t="shared" si="0"/>
        <v>34438964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34438964</v>
      </c>
      <c r="X32" s="31">
        <f t="shared" si="0"/>
        <v>45442098</v>
      </c>
      <c r="Y32" s="31">
        <f t="shared" si="0"/>
        <v>-11003134</v>
      </c>
      <c r="Z32" s="32">
        <f>+IF(X32&lt;&gt;0,+(Y32/X32)*100,0)</f>
        <v>-24.213525528684876</v>
      </c>
      <c r="AA32" s="29">
        <f>SUM(AA6:AA31)</f>
        <v>181768359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10886418</v>
      </c>
      <c r="D34" s="20"/>
      <c r="E34" s="21">
        <v>11430680</v>
      </c>
      <c r="F34" s="22">
        <v>11430680</v>
      </c>
      <c r="G34" s="22"/>
      <c r="H34" s="22">
        <v>1661938</v>
      </c>
      <c r="I34" s="22">
        <v>976327</v>
      </c>
      <c r="J34" s="22">
        <v>2638265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2638265</v>
      </c>
      <c r="X34" s="22">
        <v>2857668</v>
      </c>
      <c r="Y34" s="22">
        <v>-219403</v>
      </c>
      <c r="Z34" s="23">
        <v>-7.677693839872231</v>
      </c>
      <c r="AA34" s="20">
        <v>11430680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121764127</v>
      </c>
      <c r="D36" s="20"/>
      <c r="E36" s="21">
        <v>141302660</v>
      </c>
      <c r="F36" s="22">
        <v>141302660</v>
      </c>
      <c r="G36" s="22"/>
      <c r="H36" s="22">
        <v>28662047</v>
      </c>
      <c r="I36" s="22">
        <v>12464494</v>
      </c>
      <c r="J36" s="22">
        <v>41126541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41126541</v>
      </c>
      <c r="X36" s="22">
        <v>35325666</v>
      </c>
      <c r="Y36" s="22">
        <v>5800875</v>
      </c>
      <c r="Z36" s="23">
        <v>16.42113414082554</v>
      </c>
      <c r="AA36" s="20">
        <v>141302660</v>
      </c>
    </row>
    <row r="37" spans="1:27" x14ac:dyDescent="0.25">
      <c r="A37" s="19" t="s">
        <v>63</v>
      </c>
      <c r="B37" s="15" t="s">
        <v>32</v>
      </c>
      <c r="C37" s="20">
        <v>1834729</v>
      </c>
      <c r="D37" s="20"/>
      <c r="E37" s="21">
        <v>1762608</v>
      </c>
      <c r="F37" s="22">
        <v>1762608</v>
      </c>
      <c r="G37" s="22"/>
      <c r="H37" s="22">
        <v>51419</v>
      </c>
      <c r="I37" s="22">
        <v>3728</v>
      </c>
      <c r="J37" s="22">
        <v>55147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55147</v>
      </c>
      <c r="X37" s="22">
        <v>440649</v>
      </c>
      <c r="Y37" s="22">
        <v>-385502</v>
      </c>
      <c r="Z37" s="23">
        <v>-87.485050459662901</v>
      </c>
      <c r="AA37" s="20">
        <v>1762608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6356000</v>
      </c>
      <c r="F38" s="22">
        <v>6356000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1589001</v>
      </c>
      <c r="Y38" s="22">
        <v>-1589001</v>
      </c>
      <c r="Z38" s="23">
        <v>-100</v>
      </c>
      <c r="AA38" s="20">
        <v>6356000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1665988</v>
      </c>
      <c r="F39" s="22">
        <v>1665988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416496</v>
      </c>
      <c r="Y39" s="22">
        <v>-416496</v>
      </c>
      <c r="Z39" s="23">
        <v>-100</v>
      </c>
      <c r="AA39" s="20">
        <v>1665988</v>
      </c>
    </row>
    <row r="40" spans="1:27" x14ac:dyDescent="0.25">
      <c r="A40" s="19" t="s">
        <v>40</v>
      </c>
      <c r="B40" s="15" t="s">
        <v>32</v>
      </c>
      <c r="C40" s="20">
        <v>31170</v>
      </c>
      <c r="D40" s="20"/>
      <c r="E40" s="21">
        <v>7875</v>
      </c>
      <c r="F40" s="22">
        <v>7875</v>
      </c>
      <c r="G40" s="22"/>
      <c r="H40" s="22">
        <v>2994</v>
      </c>
      <c r="I40" s="22">
        <v>1161</v>
      </c>
      <c r="J40" s="22">
        <v>4155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4155</v>
      </c>
      <c r="X40" s="22">
        <v>1968</v>
      </c>
      <c r="Y40" s="22">
        <v>2187</v>
      </c>
      <c r="Z40" s="23">
        <v>111.1280487804878</v>
      </c>
      <c r="AA40" s="20">
        <v>7875</v>
      </c>
    </row>
    <row r="41" spans="1:27" x14ac:dyDescent="0.25">
      <c r="A41" s="19" t="s">
        <v>66</v>
      </c>
      <c r="B41" s="15" t="s">
        <v>32</v>
      </c>
      <c r="C41" s="20">
        <v>969351</v>
      </c>
      <c r="D41" s="20"/>
      <c r="E41" s="21">
        <v>713277</v>
      </c>
      <c r="F41" s="22">
        <v>713277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178320</v>
      </c>
      <c r="Y41" s="22">
        <v>-178320</v>
      </c>
      <c r="Z41" s="23">
        <v>-100</v>
      </c>
      <c r="AA41" s="20">
        <v>713277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4494411</v>
      </c>
      <c r="D44" s="20"/>
      <c r="E44" s="21">
        <v>3729113</v>
      </c>
      <c r="F44" s="22">
        <v>3729113</v>
      </c>
      <c r="G44" s="22"/>
      <c r="H44" s="22">
        <v>463044</v>
      </c>
      <c r="I44" s="22">
        <v>407096</v>
      </c>
      <c r="J44" s="22">
        <v>870140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870140</v>
      </c>
      <c r="X44" s="22">
        <v>932280</v>
      </c>
      <c r="Y44" s="22">
        <v>-62140</v>
      </c>
      <c r="Z44" s="23">
        <v>-6.665379499721114</v>
      </c>
      <c r="AA44" s="20">
        <v>3729113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139980206</v>
      </c>
      <c r="D47" s="29">
        <f t="shared" ref="D47:Y47" si="1">SUM(D34:D46)</f>
        <v>0</v>
      </c>
      <c r="E47" s="30">
        <f t="shared" si="1"/>
        <v>166968201</v>
      </c>
      <c r="F47" s="31">
        <f t="shared" si="1"/>
        <v>166968201</v>
      </c>
      <c r="G47" s="31">
        <f t="shared" si="1"/>
        <v>0</v>
      </c>
      <c r="H47" s="31">
        <f t="shared" si="1"/>
        <v>30841442</v>
      </c>
      <c r="I47" s="31">
        <f t="shared" si="1"/>
        <v>13852806</v>
      </c>
      <c r="J47" s="31">
        <f t="shared" si="1"/>
        <v>44694248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44694248</v>
      </c>
      <c r="X47" s="31">
        <f t="shared" si="1"/>
        <v>41742048</v>
      </c>
      <c r="Y47" s="31">
        <f t="shared" si="1"/>
        <v>2952200</v>
      </c>
      <c r="Z47" s="32">
        <f>+IF(X47&lt;&gt;0,+(Y47/X47)*100,0)</f>
        <v>7.072484799979148</v>
      </c>
      <c r="AA47" s="29">
        <f>SUM(AA34:AA46)</f>
        <v>166968201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-3549766</v>
      </c>
      <c r="D48" s="39">
        <f t="shared" si="2"/>
        <v>0</v>
      </c>
      <c r="E48" s="40">
        <f t="shared" si="2"/>
        <v>14800158</v>
      </c>
      <c r="F48" s="41">
        <f t="shared" si="2"/>
        <v>14800158</v>
      </c>
      <c r="G48" s="41">
        <f t="shared" si="2"/>
        <v>0</v>
      </c>
      <c r="H48" s="41">
        <f t="shared" si="2"/>
        <v>-6222950</v>
      </c>
      <c r="I48" s="41">
        <f t="shared" si="2"/>
        <v>-4032334</v>
      </c>
      <c r="J48" s="41">
        <f t="shared" si="2"/>
        <v>-10255284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-10255284</v>
      </c>
      <c r="X48" s="41">
        <f t="shared" si="2"/>
        <v>3700050</v>
      </c>
      <c r="Y48" s="41">
        <f t="shared" si="2"/>
        <v>-13955334</v>
      </c>
      <c r="Z48" s="42">
        <f>+IF(X48&lt;&gt;0,+(Y48/X48)*100,0)</f>
        <v>-377.16609235010338</v>
      </c>
      <c r="AA48" s="39">
        <f>+AA32-AA47</f>
        <v>14800158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7239130</v>
      </c>
      <c r="F49" s="22">
        <v>7239130</v>
      </c>
      <c r="G49" s="22"/>
      <c r="H49" s="22">
        <v>1192637</v>
      </c>
      <c r="I49" s="22">
        <v>422449</v>
      </c>
      <c r="J49" s="22">
        <v>1615086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1615086</v>
      </c>
      <c r="X49" s="22">
        <v>1809783</v>
      </c>
      <c r="Y49" s="22">
        <v>-194697</v>
      </c>
      <c r="Z49" s="23">
        <v>-10.758030106371869</v>
      </c>
      <c r="AA49" s="20">
        <v>7239130</v>
      </c>
    </row>
    <row r="50" spans="1:27" x14ac:dyDescent="0.25">
      <c r="A50" s="43" t="s">
        <v>75</v>
      </c>
      <c r="B50" s="15" t="s">
        <v>32</v>
      </c>
      <c r="C50" s="44">
        <v>1564341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-1985425</v>
      </c>
      <c r="D51" s="48">
        <f t="shared" si="3"/>
        <v>0</v>
      </c>
      <c r="E51" s="49">
        <f t="shared" si="3"/>
        <v>22039288</v>
      </c>
      <c r="F51" s="50">
        <f t="shared" si="3"/>
        <v>22039288</v>
      </c>
      <c r="G51" s="50">
        <f t="shared" si="3"/>
        <v>0</v>
      </c>
      <c r="H51" s="50">
        <f t="shared" si="3"/>
        <v>-5030313</v>
      </c>
      <c r="I51" s="50">
        <f t="shared" si="3"/>
        <v>-3609885</v>
      </c>
      <c r="J51" s="50">
        <f t="shared" si="3"/>
        <v>-8640198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-8640198</v>
      </c>
      <c r="X51" s="50">
        <f t="shared" si="3"/>
        <v>5509833</v>
      </c>
      <c r="Y51" s="50">
        <f t="shared" si="3"/>
        <v>-14150031</v>
      </c>
      <c r="Z51" s="51">
        <f>+IF(X51&lt;&gt;0,+(Y51/X51)*100,0)</f>
        <v>-256.81415389540842</v>
      </c>
      <c r="AA51" s="48">
        <f>SUM(AA48:AA50)</f>
        <v>22039288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-1985425</v>
      </c>
      <c r="D53" s="54">
        <f>+D51-D52</f>
        <v>0</v>
      </c>
      <c r="E53" s="55">
        <f t="shared" si="4"/>
        <v>22039288</v>
      </c>
      <c r="F53" s="56">
        <f t="shared" si="4"/>
        <v>22039288</v>
      </c>
      <c r="G53" s="56">
        <f t="shared" si="4"/>
        <v>0</v>
      </c>
      <c r="H53" s="56">
        <f t="shared" si="4"/>
        <v>-5030313</v>
      </c>
      <c r="I53" s="56">
        <f t="shared" si="4"/>
        <v>-3609885</v>
      </c>
      <c r="J53" s="56">
        <f t="shared" si="4"/>
        <v>-8640198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-8640198</v>
      </c>
      <c r="X53" s="56">
        <f t="shared" si="4"/>
        <v>5509833</v>
      </c>
      <c r="Y53" s="56">
        <f t="shared" si="4"/>
        <v>-14150031</v>
      </c>
      <c r="Z53" s="57">
        <f>+IF(X53&lt;&gt;0,+(Y53/X53)*100,0)</f>
        <v>-256.81415389540842</v>
      </c>
      <c r="AA53" s="54">
        <f>+AA51-AA52</f>
        <v>22039288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-1985425</v>
      </c>
      <c r="D56" s="48">
        <f>SUM(D53:D55)</f>
        <v>0</v>
      </c>
      <c r="E56" s="49">
        <f t="shared" si="5"/>
        <v>22039288</v>
      </c>
      <c r="F56" s="50">
        <f t="shared" si="5"/>
        <v>22039288</v>
      </c>
      <c r="G56" s="50">
        <f t="shared" si="5"/>
        <v>0</v>
      </c>
      <c r="H56" s="50">
        <f t="shared" si="5"/>
        <v>-5030313</v>
      </c>
      <c r="I56" s="50">
        <f t="shared" si="5"/>
        <v>-3609885</v>
      </c>
      <c r="J56" s="50">
        <f t="shared" si="5"/>
        <v>-8640198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-8640198</v>
      </c>
      <c r="X56" s="50">
        <f t="shared" si="5"/>
        <v>5509833</v>
      </c>
      <c r="Y56" s="50">
        <f t="shared" si="5"/>
        <v>-14150031</v>
      </c>
      <c r="Z56" s="51">
        <f>+IF(X56&lt;&gt;0,+(Y56/X56)*100,0)</f>
        <v>-256.81415389540842</v>
      </c>
      <c r="AA56" s="48">
        <f>SUM(AA53:AA55)</f>
        <v>22039288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-1985425</v>
      </c>
      <c r="D59" s="65">
        <f>SUM(D56:D58)</f>
        <v>0</v>
      </c>
      <c r="E59" s="66">
        <f t="shared" si="6"/>
        <v>22039288</v>
      </c>
      <c r="F59" s="67">
        <f t="shared" si="6"/>
        <v>22039288</v>
      </c>
      <c r="G59" s="67">
        <f t="shared" si="6"/>
        <v>0</v>
      </c>
      <c r="H59" s="67">
        <f t="shared" si="6"/>
        <v>-5030313</v>
      </c>
      <c r="I59" s="67">
        <f t="shared" si="6"/>
        <v>-3609885</v>
      </c>
      <c r="J59" s="67">
        <f t="shared" si="6"/>
        <v>-8640198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-8640198</v>
      </c>
      <c r="X59" s="67">
        <f t="shared" si="6"/>
        <v>5509833</v>
      </c>
      <c r="Y59" s="67">
        <f t="shared" si="6"/>
        <v>-14150031</v>
      </c>
      <c r="Z59" s="68">
        <f>+IF(X59&lt;&gt;0,+(Y59/X59)*100,0)</f>
        <v>-256.81415389540842</v>
      </c>
      <c r="AA59" s="65">
        <f>SUM(AA56:AA58)</f>
        <v>22039288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110017089</v>
      </c>
      <c r="D6" s="20"/>
      <c r="E6" s="21">
        <v>110745995</v>
      </c>
      <c r="F6" s="22">
        <v>110745995</v>
      </c>
      <c r="G6" s="22">
        <v>12417438</v>
      </c>
      <c r="H6" s="22">
        <v>12798936</v>
      </c>
      <c r="I6" s="22">
        <v>9481565</v>
      </c>
      <c r="J6" s="22">
        <v>34697939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34697939</v>
      </c>
      <c r="X6" s="22">
        <v>29385194</v>
      </c>
      <c r="Y6" s="22">
        <v>5312745</v>
      </c>
      <c r="Z6" s="23">
        <v>18.079666242802411</v>
      </c>
      <c r="AA6" s="20">
        <v>110745995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113363</v>
      </c>
      <c r="D23" s="20"/>
      <c r="E23" s="21">
        <v>58000</v>
      </c>
      <c r="F23" s="22">
        <v>58000</v>
      </c>
      <c r="G23" s="22">
        <v>33814</v>
      </c>
      <c r="H23" s="22">
        <v>3468</v>
      </c>
      <c r="I23" s="22">
        <v>4455</v>
      </c>
      <c r="J23" s="22">
        <v>41737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41737</v>
      </c>
      <c r="X23" s="22">
        <v>14998</v>
      </c>
      <c r="Y23" s="22">
        <v>26739</v>
      </c>
      <c r="Z23" s="23">
        <v>178.28377116948926</v>
      </c>
      <c r="AA23" s="20">
        <v>58000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2960975</v>
      </c>
      <c r="D25" s="20"/>
      <c r="E25" s="21">
        <v>5070130</v>
      </c>
      <c r="F25" s="22">
        <v>5070130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1778184</v>
      </c>
      <c r="Y25" s="22">
        <v>-1778184</v>
      </c>
      <c r="Z25" s="23">
        <v>-100</v>
      </c>
      <c r="AA25" s="20">
        <v>5070130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195909</v>
      </c>
      <c r="H28" s="22">
        <v>189665</v>
      </c>
      <c r="I28" s="22">
        <v>184385</v>
      </c>
      <c r="J28" s="22">
        <v>569959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569959</v>
      </c>
      <c r="X28" s="22"/>
      <c r="Y28" s="22">
        <v>569959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113091427</v>
      </c>
      <c r="D32" s="29">
        <f t="shared" ref="D32:Y32" si="0">SUM(D6:D31)</f>
        <v>0</v>
      </c>
      <c r="E32" s="30">
        <f t="shared" si="0"/>
        <v>115874125</v>
      </c>
      <c r="F32" s="31">
        <f t="shared" si="0"/>
        <v>115874125</v>
      </c>
      <c r="G32" s="31">
        <f t="shared" si="0"/>
        <v>12647161</v>
      </c>
      <c r="H32" s="31">
        <f t="shared" si="0"/>
        <v>12992069</v>
      </c>
      <c r="I32" s="31">
        <f t="shared" si="0"/>
        <v>9670405</v>
      </c>
      <c r="J32" s="31">
        <f t="shared" si="0"/>
        <v>35309635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35309635</v>
      </c>
      <c r="X32" s="31">
        <f t="shared" si="0"/>
        <v>31178376</v>
      </c>
      <c r="Y32" s="31">
        <f t="shared" si="0"/>
        <v>4131259</v>
      </c>
      <c r="Z32" s="32">
        <f>+IF(X32&lt;&gt;0,+(Y32/X32)*100,0)</f>
        <v>13.250398288865334</v>
      </c>
      <c r="AA32" s="29">
        <f>SUM(AA6:AA31)</f>
        <v>115874125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7458662</v>
      </c>
      <c r="D34" s="20"/>
      <c r="E34" s="21">
        <v>9997450</v>
      </c>
      <c r="F34" s="22">
        <v>9997450</v>
      </c>
      <c r="G34" s="22">
        <v>698412</v>
      </c>
      <c r="H34" s="22">
        <v>710315</v>
      </c>
      <c r="I34" s="22">
        <v>689938</v>
      </c>
      <c r="J34" s="22">
        <v>2098665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2098665</v>
      </c>
      <c r="X34" s="22">
        <v>2499363</v>
      </c>
      <c r="Y34" s="22">
        <v>-400698</v>
      </c>
      <c r="Z34" s="23">
        <v>-16.032004954862501</v>
      </c>
      <c r="AA34" s="20">
        <v>9997450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92503879</v>
      </c>
      <c r="D36" s="20"/>
      <c r="E36" s="21">
        <v>95123000</v>
      </c>
      <c r="F36" s="22">
        <v>95123000</v>
      </c>
      <c r="G36" s="22">
        <v>5390870</v>
      </c>
      <c r="H36" s="22">
        <v>12218839</v>
      </c>
      <c r="I36" s="22">
        <v>10140990</v>
      </c>
      <c r="J36" s="22">
        <v>27750699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27750699</v>
      </c>
      <c r="X36" s="22">
        <v>23780751</v>
      </c>
      <c r="Y36" s="22">
        <v>3969948</v>
      </c>
      <c r="Z36" s="23">
        <v>16.693955544128947</v>
      </c>
      <c r="AA36" s="20">
        <v>95123000</v>
      </c>
    </row>
    <row r="37" spans="1:27" x14ac:dyDescent="0.25">
      <c r="A37" s="19" t="s">
        <v>63</v>
      </c>
      <c r="B37" s="15" t="s">
        <v>32</v>
      </c>
      <c r="C37" s="20">
        <v>2243988</v>
      </c>
      <c r="D37" s="20"/>
      <c r="E37" s="21">
        <v>2645000</v>
      </c>
      <c r="F37" s="22">
        <v>2645000</v>
      </c>
      <c r="G37" s="22"/>
      <c r="H37" s="22">
        <v>158816</v>
      </c>
      <c r="I37" s="22">
        <v>106997</v>
      </c>
      <c r="J37" s="22">
        <v>265813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265813</v>
      </c>
      <c r="X37" s="22">
        <v>661245</v>
      </c>
      <c r="Y37" s="22">
        <v>-395432</v>
      </c>
      <c r="Z37" s="23">
        <v>-59.801132711778536</v>
      </c>
      <c r="AA37" s="20">
        <v>2645000</v>
      </c>
    </row>
    <row r="38" spans="1:27" x14ac:dyDescent="0.25">
      <c r="A38" s="19" t="s">
        <v>64</v>
      </c>
      <c r="B38" s="15" t="s">
        <v>32</v>
      </c>
      <c r="C38" s="20">
        <v>-284166</v>
      </c>
      <c r="D38" s="20"/>
      <c r="E38" s="21">
        <v>3403000</v>
      </c>
      <c r="F38" s="22">
        <v>3403000</v>
      </c>
      <c r="G38" s="22">
        <v>283583</v>
      </c>
      <c r="H38" s="22">
        <v>283583</v>
      </c>
      <c r="I38" s="22">
        <v>283583</v>
      </c>
      <c r="J38" s="22">
        <v>850749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850749</v>
      </c>
      <c r="X38" s="22">
        <v>850749</v>
      </c>
      <c r="Y38" s="22"/>
      <c r="Z38" s="23"/>
      <c r="AA38" s="20">
        <v>3403000</v>
      </c>
    </row>
    <row r="39" spans="1:27" x14ac:dyDescent="0.25">
      <c r="A39" s="19" t="s">
        <v>65</v>
      </c>
      <c r="B39" s="15" t="s">
        <v>32</v>
      </c>
      <c r="C39" s="20">
        <v>4066536</v>
      </c>
      <c r="D39" s="20"/>
      <c r="E39" s="21">
        <v>5595000</v>
      </c>
      <c r="F39" s="22">
        <v>5595000</v>
      </c>
      <c r="G39" s="22">
        <v>466250</v>
      </c>
      <c r="H39" s="22">
        <v>466250</v>
      </c>
      <c r="I39" s="22">
        <v>466250</v>
      </c>
      <c r="J39" s="22">
        <v>1398750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1398750</v>
      </c>
      <c r="X39" s="22">
        <v>1398750</v>
      </c>
      <c r="Y39" s="22"/>
      <c r="Z39" s="23"/>
      <c r="AA39" s="20">
        <v>5595000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1319458</v>
      </c>
      <c r="D41" s="20"/>
      <c r="E41" s="21">
        <v>3755000</v>
      </c>
      <c r="F41" s="22">
        <v>3755000</v>
      </c>
      <c r="G41" s="22"/>
      <c r="H41" s="22">
        <v>19024</v>
      </c>
      <c r="I41" s="22">
        <v>12441</v>
      </c>
      <c r="J41" s="22">
        <v>31465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31465</v>
      </c>
      <c r="X41" s="22">
        <v>938751</v>
      </c>
      <c r="Y41" s="22">
        <v>-907286</v>
      </c>
      <c r="Z41" s="23">
        <v>-96.648205967290579</v>
      </c>
      <c r="AA41" s="20">
        <v>3755000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344305</v>
      </c>
      <c r="D44" s="20"/>
      <c r="E44" s="21">
        <v>900713</v>
      </c>
      <c r="F44" s="22">
        <v>900713</v>
      </c>
      <c r="G44" s="22">
        <v>6883</v>
      </c>
      <c r="H44" s="22">
        <v>6058</v>
      </c>
      <c r="I44" s="22">
        <v>5876</v>
      </c>
      <c r="J44" s="22">
        <v>18817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18817</v>
      </c>
      <c r="X44" s="22">
        <v>225177</v>
      </c>
      <c r="Y44" s="22">
        <v>-206360</v>
      </c>
      <c r="Z44" s="23">
        <v>-91.643462698232952</v>
      </c>
      <c r="AA44" s="20">
        <v>900713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107652662</v>
      </c>
      <c r="D47" s="29">
        <f t="shared" ref="D47:Y47" si="1">SUM(D34:D46)</f>
        <v>0</v>
      </c>
      <c r="E47" s="30">
        <f t="shared" si="1"/>
        <v>121419163</v>
      </c>
      <c r="F47" s="31">
        <f t="shared" si="1"/>
        <v>121419163</v>
      </c>
      <c r="G47" s="31">
        <f t="shared" si="1"/>
        <v>6845998</v>
      </c>
      <c r="H47" s="31">
        <f t="shared" si="1"/>
        <v>13862885</v>
      </c>
      <c r="I47" s="31">
        <f t="shared" si="1"/>
        <v>11706075</v>
      </c>
      <c r="J47" s="31">
        <f t="shared" si="1"/>
        <v>32414958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32414958</v>
      </c>
      <c r="X47" s="31">
        <f t="shared" si="1"/>
        <v>30354786</v>
      </c>
      <c r="Y47" s="31">
        <f t="shared" si="1"/>
        <v>2060172</v>
      </c>
      <c r="Z47" s="32">
        <f>+IF(X47&lt;&gt;0,+(Y47/X47)*100,0)</f>
        <v>6.7869758660133535</v>
      </c>
      <c r="AA47" s="29">
        <f>SUM(AA34:AA46)</f>
        <v>121419163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5438765</v>
      </c>
      <c r="D48" s="39">
        <f t="shared" si="2"/>
        <v>0</v>
      </c>
      <c r="E48" s="40">
        <f t="shared" si="2"/>
        <v>-5545038</v>
      </c>
      <c r="F48" s="41">
        <f t="shared" si="2"/>
        <v>-5545038</v>
      </c>
      <c r="G48" s="41">
        <f t="shared" si="2"/>
        <v>5801163</v>
      </c>
      <c r="H48" s="41">
        <f t="shared" si="2"/>
        <v>-870816</v>
      </c>
      <c r="I48" s="41">
        <f t="shared" si="2"/>
        <v>-2035670</v>
      </c>
      <c r="J48" s="41">
        <f t="shared" si="2"/>
        <v>2894677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2894677</v>
      </c>
      <c r="X48" s="41">
        <f t="shared" si="2"/>
        <v>823590</v>
      </c>
      <c r="Y48" s="41">
        <f t="shared" si="2"/>
        <v>2071087</v>
      </c>
      <c r="Z48" s="42">
        <f>+IF(X48&lt;&gt;0,+(Y48/X48)*100,0)</f>
        <v>251.47063466044997</v>
      </c>
      <c r="AA48" s="39">
        <f>+AA32-AA47</f>
        <v>-5545038</v>
      </c>
    </row>
    <row r="49" spans="1:27" x14ac:dyDescent="0.25">
      <c r="A49" s="43" t="s">
        <v>74</v>
      </c>
      <c r="B49" s="15" t="s">
        <v>32</v>
      </c>
      <c r="C49" s="20">
        <v>17795840</v>
      </c>
      <c r="D49" s="20"/>
      <c r="E49" s="21">
        <v>33040870</v>
      </c>
      <c r="F49" s="22">
        <v>33040870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4052966</v>
      </c>
      <c r="Y49" s="22">
        <v>-4052966</v>
      </c>
      <c r="Z49" s="23">
        <v>-100</v>
      </c>
      <c r="AA49" s="20">
        <v>33040870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23234605</v>
      </c>
      <c r="D51" s="48">
        <f t="shared" si="3"/>
        <v>0</v>
      </c>
      <c r="E51" s="49">
        <f t="shared" si="3"/>
        <v>27495832</v>
      </c>
      <c r="F51" s="50">
        <f t="shared" si="3"/>
        <v>27495832</v>
      </c>
      <c r="G51" s="50">
        <f t="shared" si="3"/>
        <v>5801163</v>
      </c>
      <c r="H51" s="50">
        <f t="shared" si="3"/>
        <v>-870816</v>
      </c>
      <c r="I51" s="50">
        <f t="shared" si="3"/>
        <v>-2035670</v>
      </c>
      <c r="J51" s="50">
        <f t="shared" si="3"/>
        <v>2894677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2894677</v>
      </c>
      <c r="X51" s="50">
        <f t="shared" si="3"/>
        <v>4876556</v>
      </c>
      <c r="Y51" s="50">
        <f t="shared" si="3"/>
        <v>-1981879</v>
      </c>
      <c r="Z51" s="51">
        <f>+IF(X51&lt;&gt;0,+(Y51/X51)*100,0)</f>
        <v>-40.640956445491447</v>
      </c>
      <c r="AA51" s="48">
        <f>SUM(AA48:AA50)</f>
        <v>27495832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23234605</v>
      </c>
      <c r="D53" s="54">
        <f>+D51-D52</f>
        <v>0</v>
      </c>
      <c r="E53" s="55">
        <f t="shared" si="4"/>
        <v>27495832</v>
      </c>
      <c r="F53" s="56">
        <f t="shared" si="4"/>
        <v>27495832</v>
      </c>
      <c r="G53" s="56">
        <f t="shared" si="4"/>
        <v>5801163</v>
      </c>
      <c r="H53" s="56">
        <f t="shared" si="4"/>
        <v>-870816</v>
      </c>
      <c r="I53" s="56">
        <f t="shared" si="4"/>
        <v>-2035670</v>
      </c>
      <c r="J53" s="56">
        <f t="shared" si="4"/>
        <v>2894677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2894677</v>
      </c>
      <c r="X53" s="56">
        <f t="shared" si="4"/>
        <v>4876556</v>
      </c>
      <c r="Y53" s="56">
        <f t="shared" si="4"/>
        <v>-1981879</v>
      </c>
      <c r="Z53" s="57">
        <f>+IF(X53&lt;&gt;0,+(Y53/X53)*100,0)</f>
        <v>-40.640956445491447</v>
      </c>
      <c r="AA53" s="54">
        <f>+AA51-AA52</f>
        <v>27495832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23234605</v>
      </c>
      <c r="D56" s="48">
        <f>SUM(D53:D55)</f>
        <v>0</v>
      </c>
      <c r="E56" s="49">
        <f t="shared" si="5"/>
        <v>27495832</v>
      </c>
      <c r="F56" s="50">
        <f t="shared" si="5"/>
        <v>27495832</v>
      </c>
      <c r="G56" s="50">
        <f t="shared" si="5"/>
        <v>5801163</v>
      </c>
      <c r="H56" s="50">
        <f t="shared" si="5"/>
        <v>-870816</v>
      </c>
      <c r="I56" s="50">
        <f t="shared" si="5"/>
        <v>-2035670</v>
      </c>
      <c r="J56" s="50">
        <f t="shared" si="5"/>
        <v>2894677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2894677</v>
      </c>
      <c r="X56" s="50">
        <f t="shared" si="5"/>
        <v>4876556</v>
      </c>
      <c r="Y56" s="50">
        <f t="shared" si="5"/>
        <v>-1981879</v>
      </c>
      <c r="Z56" s="51">
        <f>+IF(X56&lt;&gt;0,+(Y56/X56)*100,0)</f>
        <v>-40.640956445491447</v>
      </c>
      <c r="AA56" s="48">
        <f>SUM(AA53:AA55)</f>
        <v>27495832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23234605</v>
      </c>
      <c r="D59" s="65">
        <f>SUM(D56:D58)</f>
        <v>0</v>
      </c>
      <c r="E59" s="66">
        <f t="shared" si="6"/>
        <v>27495832</v>
      </c>
      <c r="F59" s="67">
        <f t="shared" si="6"/>
        <v>27495832</v>
      </c>
      <c r="G59" s="67">
        <f t="shared" si="6"/>
        <v>5801163</v>
      </c>
      <c r="H59" s="67">
        <f t="shared" si="6"/>
        <v>-870816</v>
      </c>
      <c r="I59" s="67">
        <f t="shared" si="6"/>
        <v>-2035670</v>
      </c>
      <c r="J59" s="67">
        <f t="shared" si="6"/>
        <v>2894677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2894677</v>
      </c>
      <c r="X59" s="67">
        <f t="shared" si="6"/>
        <v>4876556</v>
      </c>
      <c r="Y59" s="67">
        <f t="shared" si="6"/>
        <v>-1981879</v>
      </c>
      <c r="Z59" s="68">
        <f>+IF(X59&lt;&gt;0,+(Y59/X59)*100,0)</f>
        <v>-40.640956445491447</v>
      </c>
      <c r="AA59" s="65">
        <f>SUM(AA56:AA58)</f>
        <v>27495832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135158162</v>
      </c>
      <c r="D6" s="20"/>
      <c r="E6" s="21">
        <v>168205528</v>
      </c>
      <c r="F6" s="22">
        <v>168205528</v>
      </c>
      <c r="G6" s="22">
        <v>13193931</v>
      </c>
      <c r="H6" s="22">
        <v>15848042</v>
      </c>
      <c r="I6" s="22">
        <v>12283041</v>
      </c>
      <c r="J6" s="22">
        <v>41325014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41325014</v>
      </c>
      <c r="X6" s="22">
        <v>42098365</v>
      </c>
      <c r="Y6" s="22">
        <v>-773351</v>
      </c>
      <c r="Z6" s="23">
        <v>-1.8370095845765031</v>
      </c>
      <c r="AA6" s="20">
        <v>168205528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27583</v>
      </c>
      <c r="H13" s="22">
        <v>24977</v>
      </c>
      <c r="I13" s="22">
        <v>29276</v>
      </c>
      <c r="J13" s="22">
        <v>81836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81836</v>
      </c>
      <c r="X13" s="22"/>
      <c r="Y13" s="22">
        <v>81836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544190</v>
      </c>
      <c r="D19" s="20"/>
      <c r="E19" s="21">
        <v>496000</v>
      </c>
      <c r="F19" s="22">
        <v>496000</v>
      </c>
      <c r="G19" s="22">
        <v>11565</v>
      </c>
      <c r="H19" s="22">
        <v>33892</v>
      </c>
      <c r="I19" s="22">
        <v>1395</v>
      </c>
      <c r="J19" s="22">
        <v>46852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46852</v>
      </c>
      <c r="X19" s="22">
        <v>150251</v>
      </c>
      <c r="Y19" s="22">
        <v>-103399</v>
      </c>
      <c r="Z19" s="23">
        <v>-68.817512029870016</v>
      </c>
      <c r="AA19" s="20">
        <v>496000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6830</v>
      </c>
      <c r="D23" s="20"/>
      <c r="E23" s="21">
        <v>100000</v>
      </c>
      <c r="F23" s="22">
        <v>100000</v>
      </c>
      <c r="G23" s="22"/>
      <c r="H23" s="22"/>
      <c r="I23" s="22">
        <v>3913</v>
      </c>
      <c r="J23" s="22">
        <v>3913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3913</v>
      </c>
      <c r="X23" s="22">
        <v>47338</v>
      </c>
      <c r="Y23" s="22">
        <v>-43425</v>
      </c>
      <c r="Z23" s="23">
        <v>-91.733913557818241</v>
      </c>
      <c r="AA23" s="20">
        <v>100000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1571102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299374</v>
      </c>
      <c r="H28" s="22">
        <v>293920</v>
      </c>
      <c r="I28" s="22">
        <v>293065</v>
      </c>
      <c r="J28" s="22">
        <v>886359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886359</v>
      </c>
      <c r="X28" s="22"/>
      <c r="Y28" s="22">
        <v>886359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137280284</v>
      </c>
      <c r="D32" s="29">
        <f t="shared" ref="D32:Y32" si="0">SUM(D6:D31)</f>
        <v>0</v>
      </c>
      <c r="E32" s="30">
        <f t="shared" si="0"/>
        <v>168801528</v>
      </c>
      <c r="F32" s="31">
        <f t="shared" si="0"/>
        <v>168801528</v>
      </c>
      <c r="G32" s="31">
        <f t="shared" si="0"/>
        <v>13532453</v>
      </c>
      <c r="H32" s="31">
        <f t="shared" si="0"/>
        <v>16200831</v>
      </c>
      <c r="I32" s="31">
        <f t="shared" si="0"/>
        <v>12610690</v>
      </c>
      <c r="J32" s="31">
        <f t="shared" si="0"/>
        <v>42343974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42343974</v>
      </c>
      <c r="X32" s="31">
        <f t="shared" si="0"/>
        <v>42295954</v>
      </c>
      <c r="Y32" s="31">
        <f t="shared" si="0"/>
        <v>48020</v>
      </c>
      <c r="Z32" s="32">
        <f>+IF(X32&lt;&gt;0,+(Y32/X32)*100,0)</f>
        <v>0.11353331810413829</v>
      </c>
      <c r="AA32" s="29">
        <f>SUM(AA6:AA31)</f>
        <v>168801528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10121671</v>
      </c>
      <c r="D34" s="20"/>
      <c r="E34" s="21">
        <v>11537736</v>
      </c>
      <c r="F34" s="22">
        <v>11537736</v>
      </c>
      <c r="G34" s="22">
        <v>561710</v>
      </c>
      <c r="H34" s="22">
        <v>721180</v>
      </c>
      <c r="I34" s="22">
        <v>732106</v>
      </c>
      <c r="J34" s="22">
        <v>2014996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2014996</v>
      </c>
      <c r="X34" s="22">
        <v>2533257</v>
      </c>
      <c r="Y34" s="22">
        <v>-518261</v>
      </c>
      <c r="Z34" s="23">
        <v>-20.458287493136307</v>
      </c>
      <c r="AA34" s="20">
        <v>11537736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118609439</v>
      </c>
      <c r="D36" s="20"/>
      <c r="E36" s="21">
        <v>129216000</v>
      </c>
      <c r="F36" s="22">
        <v>129216000</v>
      </c>
      <c r="G36" s="22">
        <v>17388</v>
      </c>
      <c r="H36" s="22">
        <v>16819188</v>
      </c>
      <c r="I36" s="22">
        <v>17144165</v>
      </c>
      <c r="J36" s="22">
        <v>33980741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33980741</v>
      </c>
      <c r="X36" s="22">
        <v>34880231</v>
      </c>
      <c r="Y36" s="22">
        <v>-899490</v>
      </c>
      <c r="Z36" s="23">
        <v>-2.5787959947856995</v>
      </c>
      <c r="AA36" s="20">
        <v>129216000</v>
      </c>
    </row>
    <row r="37" spans="1:27" x14ac:dyDescent="0.25">
      <c r="A37" s="19" t="s">
        <v>63</v>
      </c>
      <c r="B37" s="15" t="s">
        <v>32</v>
      </c>
      <c r="C37" s="20">
        <v>1116243</v>
      </c>
      <c r="D37" s="20"/>
      <c r="E37" s="21">
        <v>2104000</v>
      </c>
      <c r="F37" s="22">
        <v>2104000</v>
      </c>
      <c r="G37" s="22"/>
      <c r="H37" s="22">
        <v>32133</v>
      </c>
      <c r="I37" s="22">
        <v>136219</v>
      </c>
      <c r="J37" s="22">
        <v>168352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168352</v>
      </c>
      <c r="X37" s="22">
        <v>311993</v>
      </c>
      <c r="Y37" s="22">
        <v>-143641</v>
      </c>
      <c r="Z37" s="23">
        <v>-46.039814995849262</v>
      </c>
      <c r="AA37" s="20">
        <v>2104000</v>
      </c>
    </row>
    <row r="38" spans="1:27" x14ac:dyDescent="0.25">
      <c r="A38" s="19" t="s">
        <v>64</v>
      </c>
      <c r="B38" s="15" t="s">
        <v>32</v>
      </c>
      <c r="C38" s="20">
        <v>405202</v>
      </c>
      <c r="D38" s="20"/>
      <c r="E38" s="21">
        <v>3758000</v>
      </c>
      <c r="F38" s="22">
        <v>3758000</v>
      </c>
      <c r="G38" s="22">
        <v>313167</v>
      </c>
      <c r="H38" s="22">
        <v>313167</v>
      </c>
      <c r="I38" s="22">
        <v>313167</v>
      </c>
      <c r="J38" s="22">
        <v>939501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939501</v>
      </c>
      <c r="X38" s="22">
        <v>939501</v>
      </c>
      <c r="Y38" s="22"/>
      <c r="Z38" s="23"/>
      <c r="AA38" s="20">
        <v>3758000</v>
      </c>
    </row>
    <row r="39" spans="1:27" x14ac:dyDescent="0.25">
      <c r="A39" s="19" t="s">
        <v>65</v>
      </c>
      <c r="B39" s="15" t="s">
        <v>32</v>
      </c>
      <c r="C39" s="20">
        <v>2335453</v>
      </c>
      <c r="D39" s="20"/>
      <c r="E39" s="21">
        <v>2833000</v>
      </c>
      <c r="F39" s="22">
        <v>2833000</v>
      </c>
      <c r="G39" s="22">
        <v>236083</v>
      </c>
      <c r="H39" s="22">
        <v>236083</v>
      </c>
      <c r="I39" s="22">
        <v>236083</v>
      </c>
      <c r="J39" s="22">
        <v>708249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708249</v>
      </c>
      <c r="X39" s="22">
        <v>708249</v>
      </c>
      <c r="Y39" s="22"/>
      <c r="Z39" s="23"/>
      <c r="AA39" s="20">
        <v>2833000</v>
      </c>
    </row>
    <row r="40" spans="1:27" x14ac:dyDescent="0.25">
      <c r="A40" s="19" t="s">
        <v>40</v>
      </c>
      <c r="B40" s="15" t="s">
        <v>32</v>
      </c>
      <c r="C40" s="20">
        <v>1201169</v>
      </c>
      <c r="D40" s="20"/>
      <c r="E40" s="21">
        <v>1518500</v>
      </c>
      <c r="F40" s="22">
        <v>1518500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1518500</v>
      </c>
    </row>
    <row r="41" spans="1:27" x14ac:dyDescent="0.25">
      <c r="A41" s="19" t="s">
        <v>66</v>
      </c>
      <c r="B41" s="15" t="s">
        <v>32</v>
      </c>
      <c r="C41" s="20">
        <v>1110196</v>
      </c>
      <c r="D41" s="20"/>
      <c r="E41" s="21">
        <v>2223000</v>
      </c>
      <c r="F41" s="22">
        <v>2223000</v>
      </c>
      <c r="G41" s="22">
        <v>3513</v>
      </c>
      <c r="H41" s="22">
        <v>31206</v>
      </c>
      <c r="I41" s="22">
        <v>183298</v>
      </c>
      <c r="J41" s="22">
        <v>218017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218017</v>
      </c>
      <c r="X41" s="22">
        <v>390091</v>
      </c>
      <c r="Y41" s="22">
        <v>-172074</v>
      </c>
      <c r="Z41" s="23">
        <v>-44.111245837509713</v>
      </c>
      <c r="AA41" s="20">
        <v>2223000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2986834</v>
      </c>
      <c r="D44" s="20"/>
      <c r="E44" s="21">
        <v>5537000</v>
      </c>
      <c r="F44" s="22">
        <v>5537000</v>
      </c>
      <c r="G44" s="22">
        <v>9764</v>
      </c>
      <c r="H44" s="22">
        <v>351403</v>
      </c>
      <c r="I44" s="22">
        <v>300497</v>
      </c>
      <c r="J44" s="22">
        <v>661664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661664</v>
      </c>
      <c r="X44" s="22">
        <v>1261982</v>
      </c>
      <c r="Y44" s="22">
        <v>-600318</v>
      </c>
      <c r="Z44" s="23">
        <v>-47.569458201464052</v>
      </c>
      <c r="AA44" s="20">
        <v>5537000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137886207</v>
      </c>
      <c r="D47" s="29">
        <f t="shared" ref="D47:Y47" si="1">SUM(D34:D46)</f>
        <v>0</v>
      </c>
      <c r="E47" s="30">
        <f t="shared" si="1"/>
        <v>158727236</v>
      </c>
      <c r="F47" s="31">
        <f t="shared" si="1"/>
        <v>158727236</v>
      </c>
      <c r="G47" s="31">
        <f t="shared" si="1"/>
        <v>1141625</v>
      </c>
      <c r="H47" s="31">
        <f t="shared" si="1"/>
        <v>18504360</v>
      </c>
      <c r="I47" s="31">
        <f t="shared" si="1"/>
        <v>19045535</v>
      </c>
      <c r="J47" s="31">
        <f t="shared" si="1"/>
        <v>38691520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38691520</v>
      </c>
      <c r="X47" s="31">
        <f t="shared" si="1"/>
        <v>41025304</v>
      </c>
      <c r="Y47" s="31">
        <f t="shared" si="1"/>
        <v>-2333784</v>
      </c>
      <c r="Z47" s="32">
        <f>+IF(X47&lt;&gt;0,+(Y47/X47)*100,0)</f>
        <v>-5.6886452322205825</v>
      </c>
      <c r="AA47" s="29">
        <f>SUM(AA34:AA46)</f>
        <v>158727236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-605923</v>
      </c>
      <c r="D48" s="39">
        <f t="shared" si="2"/>
        <v>0</v>
      </c>
      <c r="E48" s="40">
        <f t="shared" si="2"/>
        <v>10074292</v>
      </c>
      <c r="F48" s="41">
        <f t="shared" si="2"/>
        <v>10074292</v>
      </c>
      <c r="G48" s="41">
        <f t="shared" si="2"/>
        <v>12390828</v>
      </c>
      <c r="H48" s="41">
        <f t="shared" si="2"/>
        <v>-2303529</v>
      </c>
      <c r="I48" s="41">
        <f t="shared" si="2"/>
        <v>-6434845</v>
      </c>
      <c r="J48" s="41">
        <f t="shared" si="2"/>
        <v>3652454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3652454</v>
      </c>
      <c r="X48" s="41">
        <f t="shared" si="2"/>
        <v>1270650</v>
      </c>
      <c r="Y48" s="41">
        <f t="shared" si="2"/>
        <v>2381804</v>
      </c>
      <c r="Z48" s="42">
        <f>+IF(X48&lt;&gt;0,+(Y48/X48)*100,0)</f>
        <v>187.44768425608939</v>
      </c>
      <c r="AA48" s="39">
        <f>+AA32-AA47</f>
        <v>10074292</v>
      </c>
    </row>
    <row r="49" spans="1:27" x14ac:dyDescent="0.25">
      <c r="A49" s="43" t="s">
        <v>74</v>
      </c>
      <c r="B49" s="15" t="s">
        <v>32</v>
      </c>
      <c r="C49" s="20">
        <v>2719206</v>
      </c>
      <c r="D49" s="20"/>
      <c r="E49" s="21"/>
      <c r="F49" s="22">
        <v>881000</v>
      </c>
      <c r="G49" s="22"/>
      <c r="H49" s="22"/>
      <c r="I49" s="22">
        <v>306288</v>
      </c>
      <c r="J49" s="22">
        <v>306288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306288</v>
      </c>
      <c r="X49" s="22">
        <v>160182</v>
      </c>
      <c r="Y49" s="22">
        <v>146106</v>
      </c>
      <c r="Z49" s="23">
        <v>91.212495786043377</v>
      </c>
      <c r="AA49" s="20">
        <v>881000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2113283</v>
      </c>
      <c r="D51" s="48">
        <f t="shared" si="3"/>
        <v>0</v>
      </c>
      <c r="E51" s="49">
        <f t="shared" si="3"/>
        <v>10074292</v>
      </c>
      <c r="F51" s="50">
        <f t="shared" si="3"/>
        <v>10955292</v>
      </c>
      <c r="G51" s="50">
        <f t="shared" si="3"/>
        <v>12390828</v>
      </c>
      <c r="H51" s="50">
        <f t="shared" si="3"/>
        <v>-2303529</v>
      </c>
      <c r="I51" s="50">
        <f t="shared" si="3"/>
        <v>-6128557</v>
      </c>
      <c r="J51" s="50">
        <f t="shared" si="3"/>
        <v>3958742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3958742</v>
      </c>
      <c r="X51" s="50">
        <f t="shared" si="3"/>
        <v>1430832</v>
      </c>
      <c r="Y51" s="50">
        <f t="shared" si="3"/>
        <v>2527910</v>
      </c>
      <c r="Z51" s="51">
        <f>+IF(X51&lt;&gt;0,+(Y51/X51)*100,0)</f>
        <v>176.67413085533451</v>
      </c>
      <c r="AA51" s="48">
        <f>SUM(AA48:AA50)</f>
        <v>10955292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2113283</v>
      </c>
      <c r="D53" s="54">
        <f>+D51-D52</f>
        <v>0</v>
      </c>
      <c r="E53" s="55">
        <f t="shared" si="4"/>
        <v>10074292</v>
      </c>
      <c r="F53" s="56">
        <f t="shared" si="4"/>
        <v>10955292</v>
      </c>
      <c r="G53" s="56">
        <f t="shared" si="4"/>
        <v>12390828</v>
      </c>
      <c r="H53" s="56">
        <f t="shared" si="4"/>
        <v>-2303529</v>
      </c>
      <c r="I53" s="56">
        <f t="shared" si="4"/>
        <v>-6128557</v>
      </c>
      <c r="J53" s="56">
        <f t="shared" si="4"/>
        <v>3958742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3958742</v>
      </c>
      <c r="X53" s="56">
        <f t="shared" si="4"/>
        <v>1430832</v>
      </c>
      <c r="Y53" s="56">
        <f t="shared" si="4"/>
        <v>2527910</v>
      </c>
      <c r="Z53" s="57">
        <f>+IF(X53&lt;&gt;0,+(Y53/X53)*100,0)</f>
        <v>176.67413085533451</v>
      </c>
      <c r="AA53" s="54">
        <f>+AA51-AA52</f>
        <v>10955292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2113283</v>
      </c>
      <c r="D56" s="48">
        <f>SUM(D53:D55)</f>
        <v>0</v>
      </c>
      <c r="E56" s="49">
        <f t="shared" si="5"/>
        <v>10074292</v>
      </c>
      <c r="F56" s="50">
        <f t="shared" si="5"/>
        <v>10955292</v>
      </c>
      <c r="G56" s="50">
        <f t="shared" si="5"/>
        <v>12390828</v>
      </c>
      <c r="H56" s="50">
        <f t="shared" si="5"/>
        <v>-2303529</v>
      </c>
      <c r="I56" s="50">
        <f t="shared" si="5"/>
        <v>-6128557</v>
      </c>
      <c r="J56" s="50">
        <f t="shared" si="5"/>
        <v>3958742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3958742</v>
      </c>
      <c r="X56" s="50">
        <f t="shared" si="5"/>
        <v>1430832</v>
      </c>
      <c r="Y56" s="50">
        <f t="shared" si="5"/>
        <v>2527910</v>
      </c>
      <c r="Z56" s="51">
        <f>+IF(X56&lt;&gt;0,+(Y56/X56)*100,0)</f>
        <v>176.67413085533451</v>
      </c>
      <c r="AA56" s="48">
        <f>SUM(AA53:AA55)</f>
        <v>10955292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2113283</v>
      </c>
      <c r="D59" s="65">
        <f>SUM(D56:D58)</f>
        <v>0</v>
      </c>
      <c r="E59" s="66">
        <f t="shared" si="6"/>
        <v>10074292</v>
      </c>
      <c r="F59" s="67">
        <f t="shared" si="6"/>
        <v>10955292</v>
      </c>
      <c r="G59" s="67">
        <f t="shared" si="6"/>
        <v>12390828</v>
      </c>
      <c r="H59" s="67">
        <f t="shared" si="6"/>
        <v>-2303529</v>
      </c>
      <c r="I59" s="67">
        <f t="shared" si="6"/>
        <v>-6128557</v>
      </c>
      <c r="J59" s="67">
        <f t="shared" si="6"/>
        <v>3958742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3958742</v>
      </c>
      <c r="X59" s="67">
        <f t="shared" si="6"/>
        <v>1430832</v>
      </c>
      <c r="Y59" s="67">
        <f t="shared" si="6"/>
        <v>2527910</v>
      </c>
      <c r="Z59" s="68">
        <f>+IF(X59&lt;&gt;0,+(Y59/X59)*100,0)</f>
        <v>176.67413085533451</v>
      </c>
      <c r="AA59" s="65">
        <f>SUM(AA56:AA58)</f>
        <v>10955292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411906879</v>
      </c>
      <c r="D6" s="20"/>
      <c r="E6" s="21">
        <v>523045808</v>
      </c>
      <c r="F6" s="22">
        <v>523045808</v>
      </c>
      <c r="G6" s="22">
        <v>26814927</v>
      </c>
      <c r="H6" s="22">
        <v>41404908</v>
      </c>
      <c r="I6" s="22">
        <v>40583925</v>
      </c>
      <c r="J6" s="22">
        <v>108803760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108803760</v>
      </c>
      <c r="X6" s="22">
        <v>121485145</v>
      </c>
      <c r="Y6" s="22">
        <v>-12681385</v>
      </c>
      <c r="Z6" s="23">
        <v>-10.438630171614809</v>
      </c>
      <c r="AA6" s="20">
        <v>523045808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713693</v>
      </c>
      <c r="D13" s="20"/>
      <c r="E13" s="21">
        <v>751071</v>
      </c>
      <c r="F13" s="22">
        <v>751071</v>
      </c>
      <c r="G13" s="22">
        <v>61708</v>
      </c>
      <c r="H13" s="22">
        <v>69883</v>
      </c>
      <c r="I13" s="22">
        <v>62685</v>
      </c>
      <c r="J13" s="22">
        <v>194276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194276</v>
      </c>
      <c r="X13" s="22">
        <v>166754</v>
      </c>
      <c r="Y13" s="22">
        <v>27522</v>
      </c>
      <c r="Z13" s="23">
        <v>16.504551614953762</v>
      </c>
      <c r="AA13" s="20">
        <v>751071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1670899</v>
      </c>
      <c r="D19" s="20"/>
      <c r="E19" s="21">
        <v>490987</v>
      </c>
      <c r="F19" s="22">
        <v>490987</v>
      </c>
      <c r="G19" s="22">
        <v>350143</v>
      </c>
      <c r="H19" s="22">
        <v>369996</v>
      </c>
      <c r="I19" s="22">
        <v>15414</v>
      </c>
      <c r="J19" s="22">
        <v>735553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735553</v>
      </c>
      <c r="X19" s="22">
        <v>79066</v>
      </c>
      <c r="Y19" s="22">
        <v>656487</v>
      </c>
      <c r="Z19" s="23">
        <v>830.30253206182181</v>
      </c>
      <c r="AA19" s="20">
        <v>490987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12739279</v>
      </c>
      <c r="D25" s="20"/>
      <c r="E25" s="21">
        <v>13892531</v>
      </c>
      <c r="F25" s="22">
        <v>13892531</v>
      </c>
      <c r="G25" s="22">
        <v>5033572</v>
      </c>
      <c r="H25" s="22"/>
      <c r="I25" s="22">
        <v>755036</v>
      </c>
      <c r="J25" s="22">
        <v>5788608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5788608</v>
      </c>
      <c r="X25" s="22">
        <v>3473133</v>
      </c>
      <c r="Y25" s="22">
        <v>2315475</v>
      </c>
      <c r="Z25" s="23">
        <v>66.668192666390837</v>
      </c>
      <c r="AA25" s="20">
        <v>13892531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1623840</v>
      </c>
      <c r="F28" s="22">
        <v>1623840</v>
      </c>
      <c r="G28" s="22">
        <v>182607</v>
      </c>
      <c r="H28" s="22">
        <v>113256</v>
      </c>
      <c r="I28" s="22">
        <v>115022</v>
      </c>
      <c r="J28" s="22">
        <v>410885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410885</v>
      </c>
      <c r="X28" s="22">
        <v>376978</v>
      </c>
      <c r="Y28" s="22">
        <v>33907</v>
      </c>
      <c r="Z28" s="23">
        <v>8.9944240777976425</v>
      </c>
      <c r="AA28" s="20">
        <v>1623840</v>
      </c>
    </row>
    <row r="29" spans="1:27" x14ac:dyDescent="0.25">
      <c r="A29" s="19" t="s">
        <v>55</v>
      </c>
      <c r="B29" s="15" t="s">
        <v>32</v>
      </c>
      <c r="C29" s="20">
        <v>371052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1789084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429190886</v>
      </c>
      <c r="D32" s="29">
        <f t="shared" ref="D32:Y32" si="0">SUM(D6:D31)</f>
        <v>0</v>
      </c>
      <c r="E32" s="30">
        <f t="shared" si="0"/>
        <v>539804237</v>
      </c>
      <c r="F32" s="31">
        <f t="shared" si="0"/>
        <v>539804237</v>
      </c>
      <c r="G32" s="31">
        <f t="shared" si="0"/>
        <v>32442957</v>
      </c>
      <c r="H32" s="31">
        <f t="shared" si="0"/>
        <v>41958043</v>
      </c>
      <c r="I32" s="31">
        <f t="shared" si="0"/>
        <v>41532082</v>
      </c>
      <c r="J32" s="31">
        <f t="shared" si="0"/>
        <v>115933082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115933082</v>
      </c>
      <c r="X32" s="31">
        <f t="shared" si="0"/>
        <v>125581076</v>
      </c>
      <c r="Y32" s="31">
        <f t="shared" si="0"/>
        <v>-9647994</v>
      </c>
      <c r="Z32" s="32">
        <f>+IF(X32&lt;&gt;0,+(Y32/X32)*100,0)</f>
        <v>-7.682681425663211</v>
      </c>
      <c r="AA32" s="29">
        <f>SUM(AA6:AA31)</f>
        <v>539804237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30074518</v>
      </c>
      <c r="D34" s="20"/>
      <c r="E34" s="21">
        <v>35687765</v>
      </c>
      <c r="F34" s="22">
        <v>35687765</v>
      </c>
      <c r="G34" s="22">
        <v>2641127</v>
      </c>
      <c r="H34" s="22">
        <v>2707112</v>
      </c>
      <c r="I34" s="22">
        <v>2665897</v>
      </c>
      <c r="J34" s="22">
        <v>8014136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8014136</v>
      </c>
      <c r="X34" s="22">
        <v>8939541</v>
      </c>
      <c r="Y34" s="22">
        <v>-925405</v>
      </c>
      <c r="Z34" s="23">
        <v>-10.351817839417036</v>
      </c>
      <c r="AA34" s="20">
        <v>35687765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340942124</v>
      </c>
      <c r="D36" s="20"/>
      <c r="E36" s="21">
        <v>430699500</v>
      </c>
      <c r="F36" s="22">
        <v>430699500</v>
      </c>
      <c r="G36" s="22"/>
      <c r="H36" s="22">
        <v>52224097</v>
      </c>
      <c r="I36" s="22">
        <v>51704739</v>
      </c>
      <c r="J36" s="22">
        <v>103928836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103928836</v>
      </c>
      <c r="X36" s="22">
        <v>107674875</v>
      </c>
      <c r="Y36" s="22">
        <v>-3746039</v>
      </c>
      <c r="Z36" s="23">
        <v>-3.4790279533642368</v>
      </c>
      <c r="AA36" s="20">
        <v>430699500</v>
      </c>
    </row>
    <row r="37" spans="1:27" x14ac:dyDescent="0.25">
      <c r="A37" s="19" t="s">
        <v>63</v>
      </c>
      <c r="B37" s="15" t="s">
        <v>32</v>
      </c>
      <c r="C37" s="20">
        <v>7239709</v>
      </c>
      <c r="D37" s="20"/>
      <c r="E37" s="21">
        <v>7479262</v>
      </c>
      <c r="F37" s="22">
        <v>7479262</v>
      </c>
      <c r="G37" s="22">
        <v>615636</v>
      </c>
      <c r="H37" s="22">
        <v>632299</v>
      </c>
      <c r="I37" s="22">
        <v>651503</v>
      </c>
      <c r="J37" s="22">
        <v>1899438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1899438</v>
      </c>
      <c r="X37" s="22">
        <v>1661743</v>
      </c>
      <c r="Y37" s="22">
        <v>237695</v>
      </c>
      <c r="Z37" s="23">
        <v>14.303956749027979</v>
      </c>
      <c r="AA37" s="20">
        <v>7479262</v>
      </c>
    </row>
    <row r="38" spans="1:27" x14ac:dyDescent="0.25">
      <c r="A38" s="19" t="s">
        <v>64</v>
      </c>
      <c r="B38" s="15" t="s">
        <v>32</v>
      </c>
      <c r="C38" s="20">
        <v>1188278</v>
      </c>
      <c r="D38" s="20"/>
      <c r="E38" s="21">
        <v>1297500</v>
      </c>
      <c r="F38" s="22">
        <v>1297500</v>
      </c>
      <c r="G38" s="22">
        <v>105992</v>
      </c>
      <c r="H38" s="22">
        <v>34489</v>
      </c>
      <c r="I38" s="22">
        <v>105992</v>
      </c>
      <c r="J38" s="22">
        <v>246473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246473</v>
      </c>
      <c r="X38" s="22">
        <v>324375</v>
      </c>
      <c r="Y38" s="22">
        <v>-77902</v>
      </c>
      <c r="Z38" s="23">
        <v>-24.016030828516378</v>
      </c>
      <c r="AA38" s="20">
        <v>1297500</v>
      </c>
    </row>
    <row r="39" spans="1:27" x14ac:dyDescent="0.25">
      <c r="A39" s="19" t="s">
        <v>65</v>
      </c>
      <c r="B39" s="15" t="s">
        <v>32</v>
      </c>
      <c r="C39" s="20">
        <v>18930384</v>
      </c>
      <c r="D39" s="20"/>
      <c r="E39" s="21">
        <v>21577860</v>
      </c>
      <c r="F39" s="22">
        <v>21577860</v>
      </c>
      <c r="G39" s="22"/>
      <c r="H39" s="22"/>
      <c r="I39" s="22">
        <v>4624878</v>
      </c>
      <c r="J39" s="22">
        <v>4624878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4624878</v>
      </c>
      <c r="X39" s="22">
        <v>5394465</v>
      </c>
      <c r="Y39" s="22">
        <v>-769587</v>
      </c>
      <c r="Z39" s="23">
        <v>-14.266234000962097</v>
      </c>
      <c r="AA39" s="20">
        <v>21577860</v>
      </c>
    </row>
    <row r="40" spans="1:27" x14ac:dyDescent="0.25">
      <c r="A40" s="19" t="s">
        <v>40</v>
      </c>
      <c r="B40" s="15" t="s">
        <v>32</v>
      </c>
      <c r="C40" s="20">
        <v>3205915</v>
      </c>
      <c r="D40" s="20"/>
      <c r="E40" s="21">
        <v>2962080</v>
      </c>
      <c r="F40" s="22">
        <v>2962080</v>
      </c>
      <c r="G40" s="22">
        <v>245892</v>
      </c>
      <c r="H40" s="22">
        <v>245892</v>
      </c>
      <c r="I40" s="22">
        <v>245892</v>
      </c>
      <c r="J40" s="22">
        <v>737676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737676</v>
      </c>
      <c r="X40" s="22">
        <v>740520</v>
      </c>
      <c r="Y40" s="22">
        <v>-2844</v>
      </c>
      <c r="Z40" s="23">
        <v>-0.38405444822557122</v>
      </c>
      <c r="AA40" s="20">
        <v>2962080</v>
      </c>
    </row>
    <row r="41" spans="1:27" x14ac:dyDescent="0.25">
      <c r="A41" s="19" t="s">
        <v>66</v>
      </c>
      <c r="B41" s="15" t="s">
        <v>32</v>
      </c>
      <c r="C41" s="20">
        <v>7046927</v>
      </c>
      <c r="D41" s="20"/>
      <c r="E41" s="21">
        <v>6781786</v>
      </c>
      <c r="F41" s="22">
        <v>6781786</v>
      </c>
      <c r="G41" s="22"/>
      <c r="H41" s="22">
        <v>275896</v>
      </c>
      <c r="I41" s="22">
        <v>163121</v>
      </c>
      <c r="J41" s="22">
        <v>439017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439017</v>
      </c>
      <c r="X41" s="22">
        <v>1452913</v>
      </c>
      <c r="Y41" s="22">
        <v>-1013896</v>
      </c>
      <c r="Z41" s="23">
        <v>-69.783669084108951</v>
      </c>
      <c r="AA41" s="20">
        <v>6781786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353672</v>
      </c>
      <c r="D43" s="20"/>
      <c r="E43" s="21">
        <v>298116</v>
      </c>
      <c r="F43" s="22">
        <v>298116</v>
      </c>
      <c r="G43" s="22">
        <v>609</v>
      </c>
      <c r="H43" s="22">
        <v>-7815</v>
      </c>
      <c r="I43" s="22"/>
      <c r="J43" s="22">
        <v>-7206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-7206</v>
      </c>
      <c r="X43" s="22">
        <v>74529</v>
      </c>
      <c r="Y43" s="22">
        <v>-81735</v>
      </c>
      <c r="Z43" s="23">
        <v>-109.66871955882944</v>
      </c>
      <c r="AA43" s="20">
        <v>298116</v>
      </c>
    </row>
    <row r="44" spans="1:27" x14ac:dyDescent="0.25">
      <c r="A44" s="19" t="s">
        <v>69</v>
      </c>
      <c r="B44" s="15" t="s">
        <v>32</v>
      </c>
      <c r="C44" s="20">
        <v>5389652</v>
      </c>
      <c r="D44" s="20"/>
      <c r="E44" s="21">
        <v>7830132</v>
      </c>
      <c r="F44" s="22">
        <v>7830132</v>
      </c>
      <c r="G44" s="22">
        <v>50155</v>
      </c>
      <c r="H44" s="22">
        <v>685858</v>
      </c>
      <c r="I44" s="22">
        <v>202397</v>
      </c>
      <c r="J44" s="22">
        <v>938410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938410</v>
      </c>
      <c r="X44" s="22">
        <v>2036884</v>
      </c>
      <c r="Y44" s="22">
        <v>-1098474</v>
      </c>
      <c r="Z44" s="23">
        <v>-53.929138821847488</v>
      </c>
      <c r="AA44" s="20">
        <v>7830132</v>
      </c>
    </row>
    <row r="45" spans="1:27" x14ac:dyDescent="0.25">
      <c r="A45" s="19" t="s">
        <v>70</v>
      </c>
      <c r="B45" s="15" t="s">
        <v>32</v>
      </c>
      <c r="C45" s="20">
        <v>36881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2495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414410555</v>
      </c>
      <c r="D47" s="29">
        <f t="shared" ref="D47:Y47" si="1">SUM(D34:D46)</f>
        <v>0</v>
      </c>
      <c r="E47" s="30">
        <f t="shared" si="1"/>
        <v>514614001</v>
      </c>
      <c r="F47" s="31">
        <f t="shared" si="1"/>
        <v>514614001</v>
      </c>
      <c r="G47" s="31">
        <f t="shared" si="1"/>
        <v>3659411</v>
      </c>
      <c r="H47" s="31">
        <f t="shared" si="1"/>
        <v>56797828</v>
      </c>
      <c r="I47" s="31">
        <f t="shared" si="1"/>
        <v>60364419</v>
      </c>
      <c r="J47" s="31">
        <f t="shared" si="1"/>
        <v>120821658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120821658</v>
      </c>
      <c r="X47" s="31">
        <f t="shared" si="1"/>
        <v>128299845</v>
      </c>
      <c r="Y47" s="31">
        <f t="shared" si="1"/>
        <v>-7478187</v>
      </c>
      <c r="Z47" s="32">
        <f>+IF(X47&lt;&gt;0,+(Y47/X47)*100,0)</f>
        <v>-5.8286796839076462</v>
      </c>
      <c r="AA47" s="29">
        <f>SUM(AA34:AA46)</f>
        <v>514614001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14780331</v>
      </c>
      <c r="D48" s="39">
        <f t="shared" si="2"/>
        <v>0</v>
      </c>
      <c r="E48" s="40">
        <f t="shared" si="2"/>
        <v>25190236</v>
      </c>
      <c r="F48" s="41">
        <f t="shared" si="2"/>
        <v>25190236</v>
      </c>
      <c r="G48" s="41">
        <f t="shared" si="2"/>
        <v>28783546</v>
      </c>
      <c r="H48" s="41">
        <f t="shared" si="2"/>
        <v>-14839785</v>
      </c>
      <c r="I48" s="41">
        <f t="shared" si="2"/>
        <v>-18832337</v>
      </c>
      <c r="J48" s="41">
        <f t="shared" si="2"/>
        <v>-4888576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-4888576</v>
      </c>
      <c r="X48" s="41">
        <f t="shared" si="2"/>
        <v>-2718769</v>
      </c>
      <c r="Y48" s="41">
        <f t="shared" si="2"/>
        <v>-2169807</v>
      </c>
      <c r="Z48" s="42">
        <f>+IF(X48&lt;&gt;0,+(Y48/X48)*100,0)</f>
        <v>79.808435361739086</v>
      </c>
      <c r="AA48" s="39">
        <f>+AA32-AA47</f>
        <v>25190236</v>
      </c>
    </row>
    <row r="49" spans="1:27" x14ac:dyDescent="0.25">
      <c r="A49" s="43" t="s">
        <v>74</v>
      </c>
      <c r="B49" s="15" t="s">
        <v>32</v>
      </c>
      <c r="C49" s="20">
        <v>1127</v>
      </c>
      <c r="D49" s="20"/>
      <c r="E49" s="21">
        <v>19037341</v>
      </c>
      <c r="F49" s="22">
        <v>19157708</v>
      </c>
      <c r="G49" s="22"/>
      <c r="H49" s="22"/>
      <c r="I49" s="22">
        <v>73109</v>
      </c>
      <c r="J49" s="22">
        <v>73109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73109</v>
      </c>
      <c r="X49" s="22">
        <v>4594022</v>
      </c>
      <c r="Y49" s="22">
        <v>-4520913</v>
      </c>
      <c r="Z49" s="23">
        <v>-98.408605792484224</v>
      </c>
      <c r="AA49" s="20">
        <v>19157708</v>
      </c>
    </row>
    <row r="50" spans="1:27" x14ac:dyDescent="0.25">
      <c r="A50" s="43" t="s">
        <v>75</v>
      </c>
      <c r="B50" s="15" t="s">
        <v>32</v>
      </c>
      <c r="C50" s="44">
        <v>2999370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17780828</v>
      </c>
      <c r="D51" s="48">
        <f t="shared" si="3"/>
        <v>0</v>
      </c>
      <c r="E51" s="49">
        <f t="shared" si="3"/>
        <v>44227577</v>
      </c>
      <c r="F51" s="50">
        <f t="shared" si="3"/>
        <v>44347944</v>
      </c>
      <c r="G51" s="50">
        <f t="shared" si="3"/>
        <v>28783546</v>
      </c>
      <c r="H51" s="50">
        <f t="shared" si="3"/>
        <v>-14839785</v>
      </c>
      <c r="I51" s="50">
        <f t="shared" si="3"/>
        <v>-18759228</v>
      </c>
      <c r="J51" s="50">
        <f t="shared" si="3"/>
        <v>-4815467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-4815467</v>
      </c>
      <c r="X51" s="50">
        <f t="shared" si="3"/>
        <v>1875253</v>
      </c>
      <c r="Y51" s="50">
        <f t="shared" si="3"/>
        <v>-6690720</v>
      </c>
      <c r="Z51" s="51">
        <f>+IF(X51&lt;&gt;0,+(Y51/X51)*100,0)</f>
        <v>-356.79025710130844</v>
      </c>
      <c r="AA51" s="48">
        <f>SUM(AA48:AA50)</f>
        <v>44347944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17780828</v>
      </c>
      <c r="D53" s="54">
        <f>+D51-D52</f>
        <v>0</v>
      </c>
      <c r="E53" s="55">
        <f t="shared" si="4"/>
        <v>44227577</v>
      </c>
      <c r="F53" s="56">
        <f t="shared" si="4"/>
        <v>44347944</v>
      </c>
      <c r="G53" s="56">
        <f t="shared" si="4"/>
        <v>28783546</v>
      </c>
      <c r="H53" s="56">
        <f t="shared" si="4"/>
        <v>-14839785</v>
      </c>
      <c r="I53" s="56">
        <f t="shared" si="4"/>
        <v>-18759228</v>
      </c>
      <c r="J53" s="56">
        <f t="shared" si="4"/>
        <v>-4815467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-4815467</v>
      </c>
      <c r="X53" s="56">
        <f t="shared" si="4"/>
        <v>1875253</v>
      </c>
      <c r="Y53" s="56">
        <f t="shared" si="4"/>
        <v>-6690720</v>
      </c>
      <c r="Z53" s="57">
        <f>+IF(X53&lt;&gt;0,+(Y53/X53)*100,0)</f>
        <v>-356.79025710130844</v>
      </c>
      <c r="AA53" s="54">
        <f>+AA51-AA52</f>
        <v>44347944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17780828</v>
      </c>
      <c r="D56" s="48">
        <f>SUM(D53:D55)</f>
        <v>0</v>
      </c>
      <c r="E56" s="49">
        <f t="shared" si="5"/>
        <v>44227577</v>
      </c>
      <c r="F56" s="50">
        <f t="shared" si="5"/>
        <v>44347944</v>
      </c>
      <c r="G56" s="50">
        <f t="shared" si="5"/>
        <v>28783546</v>
      </c>
      <c r="H56" s="50">
        <f t="shared" si="5"/>
        <v>-14839785</v>
      </c>
      <c r="I56" s="50">
        <f t="shared" si="5"/>
        <v>-18759228</v>
      </c>
      <c r="J56" s="50">
        <f t="shared" si="5"/>
        <v>-4815467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-4815467</v>
      </c>
      <c r="X56" s="50">
        <f t="shared" si="5"/>
        <v>1875253</v>
      </c>
      <c r="Y56" s="50">
        <f t="shared" si="5"/>
        <v>-6690720</v>
      </c>
      <c r="Z56" s="51">
        <f>+IF(X56&lt;&gt;0,+(Y56/X56)*100,0)</f>
        <v>-356.79025710130844</v>
      </c>
      <c r="AA56" s="48">
        <f>SUM(AA53:AA55)</f>
        <v>44347944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17780828</v>
      </c>
      <c r="D59" s="65">
        <f>SUM(D56:D58)</f>
        <v>0</v>
      </c>
      <c r="E59" s="66">
        <f t="shared" si="6"/>
        <v>44227577</v>
      </c>
      <c r="F59" s="67">
        <f t="shared" si="6"/>
        <v>44347944</v>
      </c>
      <c r="G59" s="67">
        <f t="shared" si="6"/>
        <v>28783546</v>
      </c>
      <c r="H59" s="67">
        <f t="shared" si="6"/>
        <v>-14839785</v>
      </c>
      <c r="I59" s="67">
        <f t="shared" si="6"/>
        <v>-18759228</v>
      </c>
      <c r="J59" s="67">
        <f t="shared" si="6"/>
        <v>-4815467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-4815467</v>
      </c>
      <c r="X59" s="67">
        <f t="shared" si="6"/>
        <v>1875253</v>
      </c>
      <c r="Y59" s="67">
        <f t="shared" si="6"/>
        <v>-6690720</v>
      </c>
      <c r="Z59" s="68">
        <f>+IF(X59&lt;&gt;0,+(Y59/X59)*100,0)</f>
        <v>-356.79025710130844</v>
      </c>
      <c r="AA59" s="65">
        <f>SUM(AA56:AA58)</f>
        <v>44347944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361202041</v>
      </c>
      <c r="D6" s="20"/>
      <c r="E6" s="21">
        <v>421006894</v>
      </c>
      <c r="F6" s="22">
        <v>421006894</v>
      </c>
      <c r="G6" s="22">
        <v>35713452</v>
      </c>
      <c r="H6" s="22">
        <v>38232665</v>
      </c>
      <c r="I6" s="22">
        <v>38928781</v>
      </c>
      <c r="J6" s="22">
        <v>112874898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112874898</v>
      </c>
      <c r="X6" s="22">
        <v>122091988</v>
      </c>
      <c r="Y6" s="22">
        <v>-9217090</v>
      </c>
      <c r="Z6" s="23">
        <v>-7.5492996313566456</v>
      </c>
      <c r="AA6" s="20">
        <v>421006894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202746</v>
      </c>
      <c r="D19" s="20"/>
      <c r="E19" s="21">
        <v>240828</v>
      </c>
      <c r="F19" s="22">
        <v>240828</v>
      </c>
      <c r="G19" s="22">
        <v>20627</v>
      </c>
      <c r="H19" s="22">
        <v>55387</v>
      </c>
      <c r="I19" s="22">
        <v>26892</v>
      </c>
      <c r="J19" s="22">
        <v>102906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102906</v>
      </c>
      <c r="X19" s="22">
        <v>52903</v>
      </c>
      <c r="Y19" s="22">
        <v>50003</v>
      </c>
      <c r="Z19" s="23">
        <v>94.51826928529573</v>
      </c>
      <c r="AA19" s="20">
        <v>240828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56957</v>
      </c>
      <c r="D23" s="20"/>
      <c r="E23" s="21">
        <v>20000</v>
      </c>
      <c r="F23" s="22">
        <v>20000</v>
      </c>
      <c r="G23" s="22">
        <v>5487</v>
      </c>
      <c r="H23" s="22">
        <v>3539</v>
      </c>
      <c r="I23" s="22">
        <v>300</v>
      </c>
      <c r="J23" s="22">
        <v>9326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9326</v>
      </c>
      <c r="X23" s="22">
        <v>5001</v>
      </c>
      <c r="Y23" s="22">
        <v>4325</v>
      </c>
      <c r="Z23" s="23">
        <v>86.482703459308141</v>
      </c>
      <c r="AA23" s="20">
        <v>20000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6381133</v>
      </c>
      <c r="D25" s="20"/>
      <c r="E25" s="21">
        <v>7338303</v>
      </c>
      <c r="F25" s="22">
        <v>7338303</v>
      </c>
      <c r="G25" s="22">
        <v>3057613</v>
      </c>
      <c r="H25" s="22"/>
      <c r="I25" s="22"/>
      <c r="J25" s="22">
        <v>3057613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3057613</v>
      </c>
      <c r="X25" s="22">
        <v>3057613</v>
      </c>
      <c r="Y25" s="22"/>
      <c r="Z25" s="23"/>
      <c r="AA25" s="20">
        <v>7338303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3430130</v>
      </c>
      <c r="D28" s="20"/>
      <c r="E28" s="21">
        <v>4117522</v>
      </c>
      <c r="F28" s="22">
        <v>4117522</v>
      </c>
      <c r="G28" s="22">
        <v>326937</v>
      </c>
      <c r="H28" s="22">
        <v>320887</v>
      </c>
      <c r="I28" s="22">
        <v>321751</v>
      </c>
      <c r="J28" s="22">
        <v>969575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969575</v>
      </c>
      <c r="X28" s="22">
        <v>1029384</v>
      </c>
      <c r="Y28" s="22">
        <v>-59809</v>
      </c>
      <c r="Z28" s="23">
        <v>-5.8101738515461676</v>
      </c>
      <c r="AA28" s="20">
        <v>4117522</v>
      </c>
    </row>
    <row r="29" spans="1:27" x14ac:dyDescent="0.25">
      <c r="A29" s="19" t="s">
        <v>55</v>
      </c>
      <c r="B29" s="15" t="s">
        <v>32</v>
      </c>
      <c r="C29" s="20">
        <v>373514</v>
      </c>
      <c r="D29" s="20"/>
      <c r="E29" s="21">
        <v>43347</v>
      </c>
      <c r="F29" s="22">
        <v>43347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>
        <v>43347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371646521</v>
      </c>
      <c r="D32" s="29">
        <f t="shared" ref="D32:Y32" si="0">SUM(D6:D31)</f>
        <v>0</v>
      </c>
      <c r="E32" s="30">
        <f t="shared" si="0"/>
        <v>432766894</v>
      </c>
      <c r="F32" s="31">
        <f t="shared" si="0"/>
        <v>432766894</v>
      </c>
      <c r="G32" s="31">
        <f t="shared" si="0"/>
        <v>39124116</v>
      </c>
      <c r="H32" s="31">
        <f t="shared" si="0"/>
        <v>38612478</v>
      </c>
      <c r="I32" s="31">
        <f t="shared" si="0"/>
        <v>39277724</v>
      </c>
      <c r="J32" s="31">
        <f t="shared" si="0"/>
        <v>117014318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117014318</v>
      </c>
      <c r="X32" s="31">
        <f t="shared" si="0"/>
        <v>126236889</v>
      </c>
      <c r="Y32" s="31">
        <f t="shared" si="0"/>
        <v>-9222571</v>
      </c>
      <c r="Z32" s="32">
        <f>+IF(X32&lt;&gt;0,+(Y32/X32)*100,0)</f>
        <v>-7.3057654327967469</v>
      </c>
      <c r="AA32" s="29">
        <f>SUM(AA6:AA31)</f>
        <v>432766894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21937392</v>
      </c>
      <c r="D34" s="20"/>
      <c r="E34" s="21">
        <v>24252128</v>
      </c>
      <c r="F34" s="22">
        <v>24252128</v>
      </c>
      <c r="G34" s="22">
        <v>1539123</v>
      </c>
      <c r="H34" s="22">
        <v>1704973</v>
      </c>
      <c r="I34" s="22">
        <v>1754909</v>
      </c>
      <c r="J34" s="22">
        <v>4999005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4999005</v>
      </c>
      <c r="X34" s="22">
        <v>5367384</v>
      </c>
      <c r="Y34" s="22">
        <v>-368379</v>
      </c>
      <c r="Z34" s="23">
        <v>-6.8632875903792243</v>
      </c>
      <c r="AA34" s="20">
        <v>24252128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289451395</v>
      </c>
      <c r="D36" s="20"/>
      <c r="E36" s="21">
        <v>356097452</v>
      </c>
      <c r="F36" s="22">
        <v>356097452</v>
      </c>
      <c r="G36" s="22">
        <v>3053291</v>
      </c>
      <c r="H36" s="22">
        <v>45718240</v>
      </c>
      <c r="I36" s="22">
        <v>33664404</v>
      </c>
      <c r="J36" s="22">
        <v>82435935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82435935</v>
      </c>
      <c r="X36" s="22">
        <v>79995092</v>
      </c>
      <c r="Y36" s="22">
        <v>2440843</v>
      </c>
      <c r="Z36" s="23">
        <v>3.0512409436318921</v>
      </c>
      <c r="AA36" s="20">
        <v>356097452</v>
      </c>
    </row>
    <row r="37" spans="1:27" x14ac:dyDescent="0.25">
      <c r="A37" s="19" t="s">
        <v>63</v>
      </c>
      <c r="B37" s="15" t="s">
        <v>32</v>
      </c>
      <c r="C37" s="20">
        <v>2972434</v>
      </c>
      <c r="D37" s="20"/>
      <c r="E37" s="21">
        <v>2405939</v>
      </c>
      <c r="F37" s="22">
        <v>3655939</v>
      </c>
      <c r="G37" s="22">
        <v>120403</v>
      </c>
      <c r="H37" s="22">
        <v>172186</v>
      </c>
      <c r="I37" s="22">
        <v>426596</v>
      </c>
      <c r="J37" s="22">
        <v>719185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719185</v>
      </c>
      <c r="X37" s="22">
        <v>745125</v>
      </c>
      <c r="Y37" s="22">
        <v>-25940</v>
      </c>
      <c r="Z37" s="23">
        <v>-3.4812950847173294</v>
      </c>
      <c r="AA37" s="20">
        <v>3655939</v>
      </c>
    </row>
    <row r="38" spans="1:27" x14ac:dyDescent="0.25">
      <c r="A38" s="19" t="s">
        <v>64</v>
      </c>
      <c r="B38" s="15" t="s">
        <v>32</v>
      </c>
      <c r="C38" s="20">
        <v>-204237</v>
      </c>
      <c r="D38" s="20"/>
      <c r="E38" s="21">
        <v>1327128</v>
      </c>
      <c r="F38" s="22">
        <v>1327128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1327128</v>
      </c>
    </row>
    <row r="39" spans="1:27" x14ac:dyDescent="0.25">
      <c r="A39" s="19" t="s">
        <v>65</v>
      </c>
      <c r="B39" s="15" t="s">
        <v>32</v>
      </c>
      <c r="C39" s="20">
        <v>14340301</v>
      </c>
      <c r="D39" s="20"/>
      <c r="E39" s="21">
        <v>16282688</v>
      </c>
      <c r="F39" s="22">
        <v>16282688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1572042</v>
      </c>
      <c r="Y39" s="22">
        <v>-1572042</v>
      </c>
      <c r="Z39" s="23">
        <v>-100</v>
      </c>
      <c r="AA39" s="20">
        <v>16282688</v>
      </c>
    </row>
    <row r="40" spans="1:27" x14ac:dyDescent="0.25">
      <c r="A40" s="19" t="s">
        <v>40</v>
      </c>
      <c r="B40" s="15" t="s">
        <v>32</v>
      </c>
      <c r="C40" s="20">
        <v>482283</v>
      </c>
      <c r="D40" s="20"/>
      <c r="E40" s="21">
        <v>422927</v>
      </c>
      <c r="F40" s="22">
        <v>422927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422927</v>
      </c>
    </row>
    <row r="41" spans="1:27" x14ac:dyDescent="0.25">
      <c r="A41" s="19" t="s">
        <v>66</v>
      </c>
      <c r="B41" s="15" t="s">
        <v>32</v>
      </c>
      <c r="C41" s="20">
        <v>3235808</v>
      </c>
      <c r="D41" s="20"/>
      <c r="E41" s="21">
        <v>2461340</v>
      </c>
      <c r="F41" s="22">
        <v>1220170</v>
      </c>
      <c r="G41" s="22">
        <v>41487</v>
      </c>
      <c r="H41" s="22">
        <v>113597</v>
      </c>
      <c r="I41" s="22">
        <v>228848</v>
      </c>
      <c r="J41" s="22">
        <v>383932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383932</v>
      </c>
      <c r="X41" s="22">
        <v>264167</v>
      </c>
      <c r="Y41" s="22">
        <v>119765</v>
      </c>
      <c r="Z41" s="23">
        <v>45.336851309966804</v>
      </c>
      <c r="AA41" s="20">
        <v>1220170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493659</v>
      </c>
      <c r="D43" s="20"/>
      <c r="E43" s="21">
        <v>741906</v>
      </c>
      <c r="F43" s="22">
        <v>741906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741906</v>
      </c>
    </row>
    <row r="44" spans="1:27" x14ac:dyDescent="0.25">
      <c r="A44" s="19" t="s">
        <v>69</v>
      </c>
      <c r="B44" s="15" t="s">
        <v>32</v>
      </c>
      <c r="C44" s="20">
        <v>3449899</v>
      </c>
      <c r="D44" s="20"/>
      <c r="E44" s="21">
        <v>8319942</v>
      </c>
      <c r="F44" s="22">
        <v>8326374</v>
      </c>
      <c r="G44" s="22">
        <v>394628</v>
      </c>
      <c r="H44" s="22">
        <v>204406</v>
      </c>
      <c r="I44" s="22">
        <v>225099</v>
      </c>
      <c r="J44" s="22">
        <v>824133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824133</v>
      </c>
      <c r="X44" s="22">
        <v>1077043</v>
      </c>
      <c r="Y44" s="22">
        <v>-252910</v>
      </c>
      <c r="Z44" s="23">
        <v>-23.481885124363654</v>
      </c>
      <c r="AA44" s="20">
        <v>8326374</v>
      </c>
    </row>
    <row r="45" spans="1:27" x14ac:dyDescent="0.25">
      <c r="A45" s="19" t="s">
        <v>70</v>
      </c>
      <c r="B45" s="15" t="s">
        <v>32</v>
      </c>
      <c r="C45" s="20">
        <v>2664897</v>
      </c>
      <c r="D45" s="20"/>
      <c r="E45" s="21">
        <v>1620515</v>
      </c>
      <c r="F45" s="22">
        <v>1620515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1620515</v>
      </c>
    </row>
    <row r="46" spans="1:27" x14ac:dyDescent="0.25">
      <c r="A46" s="19" t="s">
        <v>71</v>
      </c>
      <c r="B46" s="15" t="s">
        <v>32</v>
      </c>
      <c r="C46" s="20">
        <v>-188861</v>
      </c>
      <c r="D46" s="20"/>
      <c r="E46" s="21">
        <v>73520</v>
      </c>
      <c r="F46" s="22">
        <v>73520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73520</v>
      </c>
    </row>
    <row r="47" spans="1:27" x14ac:dyDescent="0.25">
      <c r="A47" s="37" t="s">
        <v>72</v>
      </c>
      <c r="B47" s="28" t="s">
        <v>32</v>
      </c>
      <c r="C47" s="29">
        <f>SUM(C34:C46)</f>
        <v>338634970</v>
      </c>
      <c r="D47" s="29">
        <f t="shared" ref="D47:Y47" si="1">SUM(D34:D46)</f>
        <v>0</v>
      </c>
      <c r="E47" s="30">
        <f t="shared" si="1"/>
        <v>414005485</v>
      </c>
      <c r="F47" s="31">
        <f t="shared" si="1"/>
        <v>414020747</v>
      </c>
      <c r="G47" s="31">
        <f t="shared" si="1"/>
        <v>5148932</v>
      </c>
      <c r="H47" s="31">
        <f t="shared" si="1"/>
        <v>47913402</v>
      </c>
      <c r="I47" s="31">
        <f t="shared" si="1"/>
        <v>36299856</v>
      </c>
      <c r="J47" s="31">
        <f t="shared" si="1"/>
        <v>89362190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89362190</v>
      </c>
      <c r="X47" s="31">
        <f t="shared" si="1"/>
        <v>89020853</v>
      </c>
      <c r="Y47" s="31">
        <f t="shared" si="1"/>
        <v>341337</v>
      </c>
      <c r="Z47" s="32">
        <f>+IF(X47&lt;&gt;0,+(Y47/X47)*100,0)</f>
        <v>0.38343487901649292</v>
      </c>
      <c r="AA47" s="29">
        <f>SUM(AA34:AA46)</f>
        <v>414020747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33011551</v>
      </c>
      <c r="D48" s="39">
        <f t="shared" si="2"/>
        <v>0</v>
      </c>
      <c r="E48" s="40">
        <f t="shared" si="2"/>
        <v>18761409</v>
      </c>
      <c r="F48" s="41">
        <f t="shared" si="2"/>
        <v>18746147</v>
      </c>
      <c r="G48" s="41">
        <f t="shared" si="2"/>
        <v>33975184</v>
      </c>
      <c r="H48" s="41">
        <f t="shared" si="2"/>
        <v>-9300924</v>
      </c>
      <c r="I48" s="41">
        <f t="shared" si="2"/>
        <v>2977868</v>
      </c>
      <c r="J48" s="41">
        <f t="shared" si="2"/>
        <v>27652128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27652128</v>
      </c>
      <c r="X48" s="41">
        <f t="shared" si="2"/>
        <v>37216036</v>
      </c>
      <c r="Y48" s="41">
        <f t="shared" si="2"/>
        <v>-9563908</v>
      </c>
      <c r="Z48" s="42">
        <f>+IF(X48&lt;&gt;0,+(Y48/X48)*100,0)</f>
        <v>-25.698352183451238</v>
      </c>
      <c r="AA48" s="39">
        <f>+AA32-AA47</f>
        <v>18746147</v>
      </c>
    </row>
    <row r="49" spans="1:27" x14ac:dyDescent="0.25">
      <c r="A49" s="43" t="s">
        <v>74</v>
      </c>
      <c r="B49" s="15" t="s">
        <v>32</v>
      </c>
      <c r="C49" s="20">
        <v>17600000</v>
      </c>
      <c r="D49" s="20"/>
      <c r="E49" s="21">
        <v>23658000</v>
      </c>
      <c r="F49" s="22">
        <v>25058000</v>
      </c>
      <c r="G49" s="22"/>
      <c r="H49" s="22"/>
      <c r="I49" s="22">
        <v>871279</v>
      </c>
      <c r="J49" s="22">
        <v>871279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871279</v>
      </c>
      <c r="X49" s="22">
        <v>5914500</v>
      </c>
      <c r="Y49" s="22">
        <v>-5043221</v>
      </c>
      <c r="Z49" s="23">
        <v>-85.26876320906247</v>
      </c>
      <c r="AA49" s="20">
        <v>25058000</v>
      </c>
    </row>
    <row r="50" spans="1:27" x14ac:dyDescent="0.25">
      <c r="A50" s="43" t="s">
        <v>75</v>
      </c>
      <c r="B50" s="15" t="s">
        <v>32</v>
      </c>
      <c r="C50" s="44">
        <v>3776952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54388503</v>
      </c>
      <c r="D51" s="48">
        <f t="shared" si="3"/>
        <v>0</v>
      </c>
      <c r="E51" s="49">
        <f t="shared" si="3"/>
        <v>42419409</v>
      </c>
      <c r="F51" s="50">
        <f t="shared" si="3"/>
        <v>43804147</v>
      </c>
      <c r="G51" s="50">
        <f t="shared" si="3"/>
        <v>33975184</v>
      </c>
      <c r="H51" s="50">
        <f t="shared" si="3"/>
        <v>-9300924</v>
      </c>
      <c r="I51" s="50">
        <f t="shared" si="3"/>
        <v>3849147</v>
      </c>
      <c r="J51" s="50">
        <f t="shared" si="3"/>
        <v>28523407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28523407</v>
      </c>
      <c r="X51" s="50">
        <f t="shared" si="3"/>
        <v>43130536</v>
      </c>
      <c r="Y51" s="50">
        <f t="shared" si="3"/>
        <v>-14607129</v>
      </c>
      <c r="Z51" s="51">
        <f>+IF(X51&lt;&gt;0,+(Y51/X51)*100,0)</f>
        <v>-33.867255904262358</v>
      </c>
      <c r="AA51" s="48">
        <f>SUM(AA48:AA50)</f>
        <v>43804147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54388503</v>
      </c>
      <c r="D53" s="54">
        <f>+D51-D52</f>
        <v>0</v>
      </c>
      <c r="E53" s="55">
        <f t="shared" si="4"/>
        <v>42419409</v>
      </c>
      <c r="F53" s="56">
        <f t="shared" si="4"/>
        <v>43804147</v>
      </c>
      <c r="G53" s="56">
        <f t="shared" si="4"/>
        <v>33975184</v>
      </c>
      <c r="H53" s="56">
        <f t="shared" si="4"/>
        <v>-9300924</v>
      </c>
      <c r="I53" s="56">
        <f t="shared" si="4"/>
        <v>3849147</v>
      </c>
      <c r="J53" s="56">
        <f t="shared" si="4"/>
        <v>28523407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28523407</v>
      </c>
      <c r="X53" s="56">
        <f t="shared" si="4"/>
        <v>43130536</v>
      </c>
      <c r="Y53" s="56">
        <f t="shared" si="4"/>
        <v>-14607129</v>
      </c>
      <c r="Z53" s="57">
        <f>+IF(X53&lt;&gt;0,+(Y53/X53)*100,0)</f>
        <v>-33.867255904262358</v>
      </c>
      <c r="AA53" s="54">
        <f>+AA51-AA52</f>
        <v>43804147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54388503</v>
      </c>
      <c r="D56" s="48">
        <f>SUM(D53:D55)</f>
        <v>0</v>
      </c>
      <c r="E56" s="49">
        <f t="shared" si="5"/>
        <v>42419409</v>
      </c>
      <c r="F56" s="50">
        <f t="shared" si="5"/>
        <v>43804147</v>
      </c>
      <c r="G56" s="50">
        <f t="shared" si="5"/>
        <v>33975184</v>
      </c>
      <c r="H56" s="50">
        <f t="shared" si="5"/>
        <v>-9300924</v>
      </c>
      <c r="I56" s="50">
        <f t="shared" si="5"/>
        <v>3849147</v>
      </c>
      <c r="J56" s="50">
        <f t="shared" si="5"/>
        <v>28523407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28523407</v>
      </c>
      <c r="X56" s="50">
        <f t="shared" si="5"/>
        <v>43130536</v>
      </c>
      <c r="Y56" s="50">
        <f t="shared" si="5"/>
        <v>-14607129</v>
      </c>
      <c r="Z56" s="51">
        <f>+IF(X56&lt;&gt;0,+(Y56/X56)*100,0)</f>
        <v>-33.867255904262358</v>
      </c>
      <c r="AA56" s="48">
        <f>SUM(AA53:AA55)</f>
        <v>43804147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54388503</v>
      </c>
      <c r="D59" s="65">
        <f>SUM(D56:D58)</f>
        <v>0</v>
      </c>
      <c r="E59" s="66">
        <f t="shared" si="6"/>
        <v>42419409</v>
      </c>
      <c r="F59" s="67">
        <f t="shared" si="6"/>
        <v>43804147</v>
      </c>
      <c r="G59" s="67">
        <f t="shared" si="6"/>
        <v>33975184</v>
      </c>
      <c r="H59" s="67">
        <f t="shared" si="6"/>
        <v>-9300924</v>
      </c>
      <c r="I59" s="67">
        <f t="shared" si="6"/>
        <v>3849147</v>
      </c>
      <c r="J59" s="67">
        <f t="shared" si="6"/>
        <v>28523407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28523407</v>
      </c>
      <c r="X59" s="67">
        <f t="shared" si="6"/>
        <v>43130536</v>
      </c>
      <c r="Y59" s="67">
        <f t="shared" si="6"/>
        <v>-14607129</v>
      </c>
      <c r="Z59" s="68">
        <f>+IF(X59&lt;&gt;0,+(Y59/X59)*100,0)</f>
        <v>-33.867255904262358</v>
      </c>
      <c r="AA59" s="65">
        <f>SUM(AA56:AA58)</f>
        <v>43804147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311743477</v>
      </c>
      <c r="D6" s="20"/>
      <c r="E6" s="21">
        <v>397310761</v>
      </c>
      <c r="F6" s="22">
        <v>397310761</v>
      </c>
      <c r="G6" s="22">
        <v>38690462</v>
      </c>
      <c r="H6" s="22">
        <v>31865590</v>
      </c>
      <c r="I6" s="22">
        <v>28321155</v>
      </c>
      <c r="J6" s="22">
        <v>98877207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98877207</v>
      </c>
      <c r="X6" s="22">
        <v>99327690</v>
      </c>
      <c r="Y6" s="22">
        <v>-450483</v>
      </c>
      <c r="Z6" s="23">
        <v>-0.45353214194350033</v>
      </c>
      <c r="AA6" s="20">
        <v>397310761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1531739</v>
      </c>
      <c r="D25" s="20"/>
      <c r="E25" s="21"/>
      <c r="F25" s="22"/>
      <c r="G25" s="22"/>
      <c r="H25" s="22">
        <v>-1531739</v>
      </c>
      <c r="I25" s="22"/>
      <c r="J25" s="22">
        <v>-1531739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-1531739</v>
      </c>
      <c r="X25" s="22"/>
      <c r="Y25" s="22">
        <v>-1531739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854322</v>
      </c>
      <c r="D28" s="20"/>
      <c r="E28" s="21"/>
      <c r="F28" s="22"/>
      <c r="G28" s="22">
        <v>87010</v>
      </c>
      <c r="H28" s="22">
        <v>87010</v>
      </c>
      <c r="I28" s="22">
        <v>77110</v>
      </c>
      <c r="J28" s="22">
        <v>251130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251130</v>
      </c>
      <c r="X28" s="22"/>
      <c r="Y28" s="22">
        <v>251130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314129538</v>
      </c>
      <c r="D32" s="29">
        <f t="shared" ref="D32:Y32" si="0">SUM(D6:D31)</f>
        <v>0</v>
      </c>
      <c r="E32" s="30">
        <f t="shared" si="0"/>
        <v>397310761</v>
      </c>
      <c r="F32" s="31">
        <f t="shared" si="0"/>
        <v>397310761</v>
      </c>
      <c r="G32" s="31">
        <f t="shared" si="0"/>
        <v>38777472</v>
      </c>
      <c r="H32" s="31">
        <f t="shared" si="0"/>
        <v>30420861</v>
      </c>
      <c r="I32" s="31">
        <f t="shared" si="0"/>
        <v>28398265</v>
      </c>
      <c r="J32" s="31">
        <f t="shared" si="0"/>
        <v>97596598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97596598</v>
      </c>
      <c r="X32" s="31">
        <f t="shared" si="0"/>
        <v>99327690</v>
      </c>
      <c r="Y32" s="31">
        <f t="shared" si="0"/>
        <v>-1731092</v>
      </c>
      <c r="Z32" s="32">
        <f>+IF(X32&lt;&gt;0,+(Y32/X32)*100,0)</f>
        <v>-1.7428090797238918</v>
      </c>
      <c r="AA32" s="29">
        <f>SUM(AA6:AA31)</f>
        <v>397310761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14937687</v>
      </c>
      <c r="D34" s="20"/>
      <c r="E34" s="21">
        <v>17262361</v>
      </c>
      <c r="F34" s="22">
        <v>17262361</v>
      </c>
      <c r="G34" s="22">
        <v>1273836</v>
      </c>
      <c r="H34" s="22">
        <v>1311669</v>
      </c>
      <c r="I34" s="22">
        <v>1285115</v>
      </c>
      <c r="J34" s="22">
        <v>3870620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3870620</v>
      </c>
      <c r="X34" s="22">
        <v>4315602</v>
      </c>
      <c r="Y34" s="22">
        <v>-444982</v>
      </c>
      <c r="Z34" s="23">
        <v>-10.311006436645455</v>
      </c>
      <c r="AA34" s="20">
        <v>17262361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279960011</v>
      </c>
      <c r="D36" s="20"/>
      <c r="E36" s="21">
        <v>360544315</v>
      </c>
      <c r="F36" s="22">
        <v>360544315</v>
      </c>
      <c r="G36" s="22">
        <v>427805</v>
      </c>
      <c r="H36" s="22">
        <v>33283353</v>
      </c>
      <c r="I36" s="22">
        <v>32760911</v>
      </c>
      <c r="J36" s="22">
        <v>66472069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66472069</v>
      </c>
      <c r="X36" s="22">
        <v>90136083</v>
      </c>
      <c r="Y36" s="22">
        <v>-23664014</v>
      </c>
      <c r="Z36" s="23">
        <v>-26.253652491200448</v>
      </c>
      <c r="AA36" s="20">
        <v>360544315</v>
      </c>
    </row>
    <row r="37" spans="1:27" x14ac:dyDescent="0.25">
      <c r="A37" s="19" t="s">
        <v>63</v>
      </c>
      <c r="B37" s="15" t="s">
        <v>32</v>
      </c>
      <c r="C37" s="20">
        <v>6443959</v>
      </c>
      <c r="D37" s="20"/>
      <c r="E37" s="21">
        <v>5530521</v>
      </c>
      <c r="F37" s="22">
        <v>5530521</v>
      </c>
      <c r="G37" s="22">
        <v>369256</v>
      </c>
      <c r="H37" s="22">
        <v>338216</v>
      </c>
      <c r="I37" s="22">
        <v>566930</v>
      </c>
      <c r="J37" s="22">
        <v>1274402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1274402</v>
      </c>
      <c r="X37" s="22">
        <v>1382637</v>
      </c>
      <c r="Y37" s="22">
        <v>-108235</v>
      </c>
      <c r="Z37" s="23">
        <v>-7.8281573543887513</v>
      </c>
      <c r="AA37" s="20">
        <v>5530521</v>
      </c>
    </row>
    <row r="38" spans="1:27" x14ac:dyDescent="0.25">
      <c r="A38" s="19" t="s">
        <v>64</v>
      </c>
      <c r="B38" s="15" t="s">
        <v>32</v>
      </c>
      <c r="C38" s="20">
        <v>5127401</v>
      </c>
      <c r="D38" s="20"/>
      <c r="E38" s="21">
        <v>3553431</v>
      </c>
      <c r="F38" s="22">
        <v>3553431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888357</v>
      </c>
      <c r="Y38" s="22">
        <v>-888357</v>
      </c>
      <c r="Z38" s="23">
        <v>-100</v>
      </c>
      <c r="AA38" s="20">
        <v>3553431</v>
      </c>
    </row>
    <row r="39" spans="1:27" x14ac:dyDescent="0.25">
      <c r="A39" s="19" t="s">
        <v>65</v>
      </c>
      <c r="B39" s="15" t="s">
        <v>32</v>
      </c>
      <c r="C39" s="20">
        <v>3465402</v>
      </c>
      <c r="D39" s="20"/>
      <c r="E39" s="21">
        <v>5141802</v>
      </c>
      <c r="F39" s="22">
        <v>5141802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1285461</v>
      </c>
      <c r="Y39" s="22">
        <v>-1285461</v>
      </c>
      <c r="Z39" s="23">
        <v>-100</v>
      </c>
      <c r="AA39" s="20">
        <v>5141802</v>
      </c>
    </row>
    <row r="40" spans="1:27" x14ac:dyDescent="0.25">
      <c r="A40" s="19" t="s">
        <v>40</v>
      </c>
      <c r="B40" s="15" t="s">
        <v>32</v>
      </c>
      <c r="C40" s="20">
        <v>12727</v>
      </c>
      <c r="D40" s="20"/>
      <c r="E40" s="21">
        <v>25272</v>
      </c>
      <c r="F40" s="22">
        <v>25272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6318</v>
      </c>
      <c r="Y40" s="22">
        <v>-6318</v>
      </c>
      <c r="Z40" s="23">
        <v>-100</v>
      </c>
      <c r="AA40" s="20">
        <v>25272</v>
      </c>
    </row>
    <row r="41" spans="1:27" x14ac:dyDescent="0.25">
      <c r="A41" s="19" t="s">
        <v>66</v>
      </c>
      <c r="B41" s="15" t="s">
        <v>32</v>
      </c>
      <c r="C41" s="20">
        <v>7074798</v>
      </c>
      <c r="D41" s="20"/>
      <c r="E41" s="21">
        <v>9049736</v>
      </c>
      <c r="F41" s="22">
        <v>9049736</v>
      </c>
      <c r="G41" s="22">
        <v>6605</v>
      </c>
      <c r="H41" s="22">
        <v>751116</v>
      </c>
      <c r="I41" s="22">
        <v>884631</v>
      </c>
      <c r="J41" s="22">
        <v>1642352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1642352</v>
      </c>
      <c r="X41" s="22">
        <v>2262440</v>
      </c>
      <c r="Y41" s="22">
        <v>-620088</v>
      </c>
      <c r="Z41" s="23">
        <v>-27.40793126005552</v>
      </c>
      <c r="AA41" s="20">
        <v>9049736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161855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-405694</v>
      </c>
      <c r="D44" s="20"/>
      <c r="E44" s="21">
        <v>2411483</v>
      </c>
      <c r="F44" s="22">
        <v>2411483</v>
      </c>
      <c r="G44" s="22">
        <v>92409</v>
      </c>
      <c r="H44" s="22">
        <v>137922</v>
      </c>
      <c r="I44" s="22">
        <v>124904</v>
      </c>
      <c r="J44" s="22">
        <v>355235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355235</v>
      </c>
      <c r="X44" s="22">
        <v>602874</v>
      </c>
      <c r="Y44" s="22">
        <v>-247639</v>
      </c>
      <c r="Z44" s="23">
        <v>-41.076410659607149</v>
      </c>
      <c r="AA44" s="20">
        <v>2411483</v>
      </c>
    </row>
    <row r="45" spans="1:27" x14ac:dyDescent="0.25">
      <c r="A45" s="19" t="s">
        <v>70</v>
      </c>
      <c r="B45" s="15" t="s">
        <v>32</v>
      </c>
      <c r="C45" s="20">
        <v>1748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316779894</v>
      </c>
      <c r="D47" s="29">
        <f t="shared" ref="D47:Y47" si="1">SUM(D34:D46)</f>
        <v>0</v>
      </c>
      <c r="E47" s="30">
        <f t="shared" si="1"/>
        <v>403518921</v>
      </c>
      <c r="F47" s="31">
        <f t="shared" si="1"/>
        <v>403518921</v>
      </c>
      <c r="G47" s="31">
        <f t="shared" si="1"/>
        <v>2169911</v>
      </c>
      <c r="H47" s="31">
        <f t="shared" si="1"/>
        <v>35822276</v>
      </c>
      <c r="I47" s="31">
        <f t="shared" si="1"/>
        <v>35622491</v>
      </c>
      <c r="J47" s="31">
        <f t="shared" si="1"/>
        <v>73614678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73614678</v>
      </c>
      <c r="X47" s="31">
        <f t="shared" si="1"/>
        <v>100879772</v>
      </c>
      <c r="Y47" s="31">
        <f t="shared" si="1"/>
        <v>-27265094</v>
      </c>
      <c r="Z47" s="32">
        <f>+IF(X47&lt;&gt;0,+(Y47/X47)*100,0)</f>
        <v>-27.027315248095523</v>
      </c>
      <c r="AA47" s="29">
        <f>SUM(AA34:AA46)</f>
        <v>403518921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-2650356</v>
      </c>
      <c r="D48" s="39">
        <f t="shared" si="2"/>
        <v>0</v>
      </c>
      <c r="E48" s="40">
        <f t="shared" si="2"/>
        <v>-6208160</v>
      </c>
      <c r="F48" s="41">
        <f t="shared" si="2"/>
        <v>-6208160</v>
      </c>
      <c r="G48" s="41">
        <f t="shared" si="2"/>
        <v>36607561</v>
      </c>
      <c r="H48" s="41">
        <f t="shared" si="2"/>
        <v>-5401415</v>
      </c>
      <c r="I48" s="41">
        <f t="shared" si="2"/>
        <v>-7224226</v>
      </c>
      <c r="J48" s="41">
        <f t="shared" si="2"/>
        <v>23981920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23981920</v>
      </c>
      <c r="X48" s="41">
        <f t="shared" si="2"/>
        <v>-1552082</v>
      </c>
      <c r="Y48" s="41">
        <f t="shared" si="2"/>
        <v>25534002</v>
      </c>
      <c r="Z48" s="42">
        <f>+IF(X48&lt;&gt;0,+(Y48/X48)*100,0)</f>
        <v>-1645.1451662992031</v>
      </c>
      <c r="AA48" s="39">
        <f>+AA32-AA47</f>
        <v>-6208160</v>
      </c>
    </row>
    <row r="49" spans="1:27" x14ac:dyDescent="0.25">
      <c r="A49" s="43" t="s">
        <v>74</v>
      </c>
      <c r="B49" s="15" t="s">
        <v>32</v>
      </c>
      <c r="C49" s="20">
        <v>591373</v>
      </c>
      <c r="D49" s="20"/>
      <c r="E49" s="21">
        <v>3391304</v>
      </c>
      <c r="F49" s="22">
        <v>3391304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847827</v>
      </c>
      <c r="Y49" s="22">
        <v>-847827</v>
      </c>
      <c r="Z49" s="23">
        <v>-100</v>
      </c>
      <c r="AA49" s="20">
        <v>3391304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-2058983</v>
      </c>
      <c r="D51" s="48">
        <f t="shared" si="3"/>
        <v>0</v>
      </c>
      <c r="E51" s="49">
        <f t="shared" si="3"/>
        <v>-2816856</v>
      </c>
      <c r="F51" s="50">
        <f t="shared" si="3"/>
        <v>-2816856</v>
      </c>
      <c r="G51" s="50">
        <f t="shared" si="3"/>
        <v>36607561</v>
      </c>
      <c r="H51" s="50">
        <f t="shared" si="3"/>
        <v>-5401415</v>
      </c>
      <c r="I51" s="50">
        <f t="shared" si="3"/>
        <v>-7224226</v>
      </c>
      <c r="J51" s="50">
        <f t="shared" si="3"/>
        <v>23981920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23981920</v>
      </c>
      <c r="X51" s="50">
        <f t="shared" si="3"/>
        <v>-704255</v>
      </c>
      <c r="Y51" s="50">
        <f t="shared" si="3"/>
        <v>24686175</v>
      </c>
      <c r="Z51" s="51">
        <f>+IF(X51&lt;&gt;0,+(Y51/X51)*100,0)</f>
        <v>-3505.2892773214248</v>
      </c>
      <c r="AA51" s="48">
        <f>SUM(AA48:AA50)</f>
        <v>-2816856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-2058983</v>
      </c>
      <c r="D53" s="54">
        <f>+D51-D52</f>
        <v>0</v>
      </c>
      <c r="E53" s="55">
        <f t="shared" si="4"/>
        <v>-2816856</v>
      </c>
      <c r="F53" s="56">
        <f t="shared" si="4"/>
        <v>-2816856</v>
      </c>
      <c r="G53" s="56">
        <f t="shared" si="4"/>
        <v>36607561</v>
      </c>
      <c r="H53" s="56">
        <f t="shared" si="4"/>
        <v>-5401415</v>
      </c>
      <c r="I53" s="56">
        <f t="shared" si="4"/>
        <v>-7224226</v>
      </c>
      <c r="J53" s="56">
        <f t="shared" si="4"/>
        <v>23981920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23981920</v>
      </c>
      <c r="X53" s="56">
        <f t="shared" si="4"/>
        <v>-704255</v>
      </c>
      <c r="Y53" s="56">
        <f t="shared" si="4"/>
        <v>24686175</v>
      </c>
      <c r="Z53" s="57">
        <f>+IF(X53&lt;&gt;0,+(Y53/X53)*100,0)</f>
        <v>-3505.2892773214248</v>
      </c>
      <c r="AA53" s="54">
        <f>+AA51-AA52</f>
        <v>-2816856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-2058983</v>
      </c>
      <c r="D56" s="48">
        <f>SUM(D53:D55)</f>
        <v>0</v>
      </c>
      <c r="E56" s="49">
        <f t="shared" si="5"/>
        <v>-2816856</v>
      </c>
      <c r="F56" s="50">
        <f t="shared" si="5"/>
        <v>-2816856</v>
      </c>
      <c r="G56" s="50">
        <f t="shared" si="5"/>
        <v>36607561</v>
      </c>
      <c r="H56" s="50">
        <f t="shared" si="5"/>
        <v>-5401415</v>
      </c>
      <c r="I56" s="50">
        <f t="shared" si="5"/>
        <v>-7224226</v>
      </c>
      <c r="J56" s="50">
        <f t="shared" si="5"/>
        <v>23981920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23981920</v>
      </c>
      <c r="X56" s="50">
        <f t="shared" si="5"/>
        <v>-704255</v>
      </c>
      <c r="Y56" s="50">
        <f t="shared" si="5"/>
        <v>24686175</v>
      </c>
      <c r="Z56" s="51">
        <f>+IF(X56&lt;&gt;0,+(Y56/X56)*100,0)</f>
        <v>-3505.2892773214248</v>
      </c>
      <c r="AA56" s="48">
        <f>SUM(AA53:AA55)</f>
        <v>-2816856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-2058983</v>
      </c>
      <c r="D59" s="65">
        <f>SUM(D56:D58)</f>
        <v>0</v>
      </c>
      <c r="E59" s="66">
        <f t="shared" si="6"/>
        <v>-2816856</v>
      </c>
      <c r="F59" s="67">
        <f t="shared" si="6"/>
        <v>-2816856</v>
      </c>
      <c r="G59" s="67">
        <f t="shared" si="6"/>
        <v>36607561</v>
      </c>
      <c r="H59" s="67">
        <f t="shared" si="6"/>
        <v>-5401415</v>
      </c>
      <c r="I59" s="67">
        <f t="shared" si="6"/>
        <v>-7224226</v>
      </c>
      <c r="J59" s="67">
        <f t="shared" si="6"/>
        <v>23981920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23981920</v>
      </c>
      <c r="X59" s="67">
        <f t="shared" si="6"/>
        <v>-704255</v>
      </c>
      <c r="Y59" s="67">
        <f t="shared" si="6"/>
        <v>24686175</v>
      </c>
      <c r="Z59" s="68">
        <f>+IF(X59&lt;&gt;0,+(Y59/X59)*100,0)</f>
        <v>-3505.2892773214248</v>
      </c>
      <c r="AA59" s="65">
        <f>SUM(AA56:AA58)</f>
        <v>-2816856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1371116586</v>
      </c>
      <c r="D6" s="20"/>
      <c r="E6" s="21">
        <v>1510137398</v>
      </c>
      <c r="F6" s="22">
        <v>1510137398</v>
      </c>
      <c r="G6" s="22">
        <v>120826282</v>
      </c>
      <c r="H6" s="22">
        <v>133695554</v>
      </c>
      <c r="I6" s="22">
        <v>133589654</v>
      </c>
      <c r="J6" s="22">
        <v>388111490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388111490</v>
      </c>
      <c r="X6" s="22">
        <v>385470647</v>
      </c>
      <c r="Y6" s="22">
        <v>2640843</v>
      </c>
      <c r="Z6" s="23">
        <v>0.6850957447870214</v>
      </c>
      <c r="AA6" s="20">
        <v>1510137398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2576712</v>
      </c>
      <c r="D13" s="20"/>
      <c r="E13" s="21">
        <v>2687644</v>
      </c>
      <c r="F13" s="22">
        <v>2687644</v>
      </c>
      <c r="G13" s="22">
        <v>273062</v>
      </c>
      <c r="H13" s="22">
        <v>304730</v>
      </c>
      <c r="I13" s="22">
        <v>322573</v>
      </c>
      <c r="J13" s="22">
        <v>900365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900365</v>
      </c>
      <c r="X13" s="22">
        <v>369600</v>
      </c>
      <c r="Y13" s="22">
        <v>530765</v>
      </c>
      <c r="Z13" s="23">
        <v>143.6052489177489</v>
      </c>
      <c r="AA13" s="20">
        <v>2687644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16070</v>
      </c>
      <c r="D17" s="20"/>
      <c r="E17" s="21">
        <v>10202</v>
      </c>
      <c r="F17" s="22">
        <v>10202</v>
      </c>
      <c r="G17" s="22"/>
      <c r="H17" s="22">
        <v>16700</v>
      </c>
      <c r="I17" s="22">
        <v>6522</v>
      </c>
      <c r="J17" s="22">
        <v>23222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23222</v>
      </c>
      <c r="X17" s="22">
        <v>2550</v>
      </c>
      <c r="Y17" s="22">
        <v>20672</v>
      </c>
      <c r="Z17" s="23">
        <v>810.66666666666674</v>
      </c>
      <c r="AA17" s="20">
        <v>10202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2033</v>
      </c>
      <c r="D19" s="20"/>
      <c r="E19" s="21">
        <v>117384</v>
      </c>
      <c r="F19" s="22">
        <v>117384</v>
      </c>
      <c r="G19" s="22">
        <v>1438</v>
      </c>
      <c r="H19" s="22">
        <v>1438</v>
      </c>
      <c r="I19" s="22">
        <v>-827</v>
      </c>
      <c r="J19" s="22">
        <v>2049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2049</v>
      </c>
      <c r="X19" s="22"/>
      <c r="Y19" s="22">
        <v>2049</v>
      </c>
      <c r="Z19" s="23"/>
      <c r="AA19" s="20">
        <v>117384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356148</v>
      </c>
      <c r="D23" s="20"/>
      <c r="E23" s="21">
        <v>500000</v>
      </c>
      <c r="F23" s="22">
        <v>500000</v>
      </c>
      <c r="G23" s="22">
        <v>200108</v>
      </c>
      <c r="H23" s="22">
        <v>5577</v>
      </c>
      <c r="I23" s="22">
        <v>36764</v>
      </c>
      <c r="J23" s="22">
        <v>242449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242449</v>
      </c>
      <c r="X23" s="22">
        <v>218410</v>
      </c>
      <c r="Y23" s="22">
        <v>24039</v>
      </c>
      <c r="Z23" s="23">
        <v>11.006364177464402</v>
      </c>
      <c r="AA23" s="20">
        <v>500000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131017993</v>
      </c>
      <c r="D25" s="20"/>
      <c r="E25" s="21">
        <v>67549527</v>
      </c>
      <c r="F25" s="22">
        <v>67549527</v>
      </c>
      <c r="G25" s="22">
        <v>28691697</v>
      </c>
      <c r="H25" s="22"/>
      <c r="I25" s="22"/>
      <c r="J25" s="22">
        <v>28691697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28691697</v>
      </c>
      <c r="X25" s="22">
        <v>28691697</v>
      </c>
      <c r="Y25" s="22"/>
      <c r="Z25" s="23"/>
      <c r="AA25" s="20">
        <v>67549527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1505085542</v>
      </c>
      <c r="D32" s="29">
        <f t="shared" ref="D32:Y32" si="0">SUM(D6:D31)</f>
        <v>0</v>
      </c>
      <c r="E32" s="30">
        <f t="shared" si="0"/>
        <v>1581002155</v>
      </c>
      <c r="F32" s="31">
        <f t="shared" si="0"/>
        <v>1581002155</v>
      </c>
      <c r="G32" s="31">
        <f t="shared" si="0"/>
        <v>149992587</v>
      </c>
      <c r="H32" s="31">
        <f t="shared" si="0"/>
        <v>134023999</v>
      </c>
      <c r="I32" s="31">
        <f t="shared" si="0"/>
        <v>133954686</v>
      </c>
      <c r="J32" s="31">
        <f t="shared" si="0"/>
        <v>417971272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417971272</v>
      </c>
      <c r="X32" s="31">
        <f t="shared" si="0"/>
        <v>414752904</v>
      </c>
      <c r="Y32" s="31">
        <f t="shared" si="0"/>
        <v>3218368</v>
      </c>
      <c r="Z32" s="32">
        <f>+IF(X32&lt;&gt;0,+(Y32/X32)*100,0)</f>
        <v>0.77597238475272978</v>
      </c>
      <c r="AA32" s="29">
        <f>SUM(AA6:AA31)</f>
        <v>1581002155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62085770</v>
      </c>
      <c r="D34" s="20"/>
      <c r="E34" s="21">
        <v>69272646</v>
      </c>
      <c r="F34" s="22">
        <v>69272646</v>
      </c>
      <c r="G34" s="22">
        <v>4205883</v>
      </c>
      <c r="H34" s="22">
        <v>5135842</v>
      </c>
      <c r="I34" s="22">
        <v>5054342</v>
      </c>
      <c r="J34" s="22">
        <v>14396067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14396067</v>
      </c>
      <c r="X34" s="22">
        <v>16596696</v>
      </c>
      <c r="Y34" s="22">
        <v>-2200629</v>
      </c>
      <c r="Z34" s="23">
        <v>-13.259440312698384</v>
      </c>
      <c r="AA34" s="20">
        <v>69272646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929946688</v>
      </c>
      <c r="D36" s="20"/>
      <c r="E36" s="21">
        <v>1104484567</v>
      </c>
      <c r="F36" s="22">
        <v>1104484567</v>
      </c>
      <c r="G36" s="22">
        <v>112950000</v>
      </c>
      <c r="H36" s="22">
        <v>128949582</v>
      </c>
      <c r="I36" s="22">
        <v>91754421</v>
      </c>
      <c r="J36" s="22">
        <v>333654003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333654003</v>
      </c>
      <c r="X36" s="22">
        <v>339416290</v>
      </c>
      <c r="Y36" s="22">
        <v>-5762287</v>
      </c>
      <c r="Z36" s="23">
        <v>-1.6977049039101806</v>
      </c>
      <c r="AA36" s="20">
        <v>1104484567</v>
      </c>
    </row>
    <row r="37" spans="1:27" x14ac:dyDescent="0.25">
      <c r="A37" s="19" t="s">
        <v>63</v>
      </c>
      <c r="B37" s="15" t="s">
        <v>32</v>
      </c>
      <c r="C37" s="20">
        <v>8398351</v>
      </c>
      <c r="D37" s="20"/>
      <c r="E37" s="21">
        <v>11395977</v>
      </c>
      <c r="F37" s="22">
        <v>11395977</v>
      </c>
      <c r="G37" s="22">
        <v>695537</v>
      </c>
      <c r="H37" s="22">
        <v>941834</v>
      </c>
      <c r="I37" s="22">
        <v>1215715</v>
      </c>
      <c r="J37" s="22">
        <v>2853086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2853086</v>
      </c>
      <c r="X37" s="22">
        <v>2837194</v>
      </c>
      <c r="Y37" s="22">
        <v>15892</v>
      </c>
      <c r="Z37" s="23">
        <v>0.56013088988627502</v>
      </c>
      <c r="AA37" s="20">
        <v>11395977</v>
      </c>
    </row>
    <row r="38" spans="1:27" x14ac:dyDescent="0.25">
      <c r="A38" s="19" t="s">
        <v>64</v>
      </c>
      <c r="B38" s="15" t="s">
        <v>32</v>
      </c>
      <c r="C38" s="20">
        <v>1365686</v>
      </c>
      <c r="D38" s="20"/>
      <c r="E38" s="21">
        <v>15099221</v>
      </c>
      <c r="F38" s="22">
        <v>15099221</v>
      </c>
      <c r="G38" s="22">
        <v>1258268</v>
      </c>
      <c r="H38" s="22">
        <v>1258268</v>
      </c>
      <c r="I38" s="22">
        <v>1258268</v>
      </c>
      <c r="J38" s="22">
        <v>3774804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3774804</v>
      </c>
      <c r="X38" s="22">
        <v>3774804</v>
      </c>
      <c r="Y38" s="22"/>
      <c r="Z38" s="23"/>
      <c r="AA38" s="20">
        <v>15099221</v>
      </c>
    </row>
    <row r="39" spans="1:27" x14ac:dyDescent="0.25">
      <c r="A39" s="19" t="s">
        <v>65</v>
      </c>
      <c r="B39" s="15" t="s">
        <v>32</v>
      </c>
      <c r="C39" s="20">
        <v>50196228</v>
      </c>
      <c r="D39" s="20"/>
      <c r="E39" s="21">
        <v>52170659</v>
      </c>
      <c r="F39" s="22">
        <v>52170659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52170659</v>
      </c>
    </row>
    <row r="40" spans="1:27" x14ac:dyDescent="0.25">
      <c r="A40" s="19" t="s">
        <v>40</v>
      </c>
      <c r="B40" s="15" t="s">
        <v>32</v>
      </c>
      <c r="C40" s="20">
        <v>65777352</v>
      </c>
      <c r="D40" s="20"/>
      <c r="E40" s="21">
        <v>62280639</v>
      </c>
      <c r="F40" s="22">
        <v>62280639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62280639</v>
      </c>
    </row>
    <row r="41" spans="1:27" x14ac:dyDescent="0.25">
      <c r="A41" s="19" t="s">
        <v>66</v>
      </c>
      <c r="B41" s="15" t="s">
        <v>32</v>
      </c>
      <c r="C41" s="20">
        <v>24288943</v>
      </c>
      <c r="D41" s="20"/>
      <c r="E41" s="21">
        <v>23900642</v>
      </c>
      <c r="F41" s="22">
        <v>23900642</v>
      </c>
      <c r="G41" s="22">
        <v>171068</v>
      </c>
      <c r="H41" s="22">
        <v>2240594</v>
      </c>
      <c r="I41" s="22">
        <v>1404074</v>
      </c>
      <c r="J41" s="22">
        <v>3815736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3815736</v>
      </c>
      <c r="X41" s="22">
        <v>4865881</v>
      </c>
      <c r="Y41" s="22">
        <v>-1050145</v>
      </c>
      <c r="Z41" s="23">
        <v>-21.581806049099843</v>
      </c>
      <c r="AA41" s="20">
        <v>23900642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15464916</v>
      </c>
      <c r="D44" s="20"/>
      <c r="E44" s="21">
        <v>14773596</v>
      </c>
      <c r="F44" s="22">
        <v>14768596</v>
      </c>
      <c r="G44" s="22">
        <v>1271917</v>
      </c>
      <c r="H44" s="22">
        <v>1390296</v>
      </c>
      <c r="I44" s="22">
        <v>1243050</v>
      </c>
      <c r="J44" s="22">
        <v>3905263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3905263</v>
      </c>
      <c r="X44" s="22">
        <v>3210780</v>
      </c>
      <c r="Y44" s="22">
        <v>694483</v>
      </c>
      <c r="Z44" s="23">
        <v>21.629728601772776</v>
      </c>
      <c r="AA44" s="20">
        <v>14768596</v>
      </c>
    </row>
    <row r="45" spans="1:27" x14ac:dyDescent="0.25">
      <c r="A45" s="19" t="s">
        <v>70</v>
      </c>
      <c r="B45" s="15" t="s">
        <v>32</v>
      </c>
      <c r="C45" s="20">
        <v>2177669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1159701603</v>
      </c>
      <c r="D47" s="29">
        <f t="shared" ref="D47:Y47" si="1">SUM(D34:D46)</f>
        <v>0</v>
      </c>
      <c r="E47" s="30">
        <f t="shared" si="1"/>
        <v>1353377947</v>
      </c>
      <c r="F47" s="31">
        <f t="shared" si="1"/>
        <v>1353372947</v>
      </c>
      <c r="G47" s="31">
        <f t="shared" si="1"/>
        <v>120552673</v>
      </c>
      <c r="H47" s="31">
        <f t="shared" si="1"/>
        <v>139916416</v>
      </c>
      <c r="I47" s="31">
        <f t="shared" si="1"/>
        <v>101929870</v>
      </c>
      <c r="J47" s="31">
        <f t="shared" si="1"/>
        <v>362398959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362398959</v>
      </c>
      <c r="X47" s="31">
        <f t="shared" si="1"/>
        <v>370701645</v>
      </c>
      <c r="Y47" s="31">
        <f t="shared" si="1"/>
        <v>-8302686</v>
      </c>
      <c r="Z47" s="32">
        <f>+IF(X47&lt;&gt;0,+(Y47/X47)*100,0)</f>
        <v>-2.239721919766501</v>
      </c>
      <c r="AA47" s="29">
        <f>SUM(AA34:AA46)</f>
        <v>1353372947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345383939</v>
      </c>
      <c r="D48" s="39">
        <f t="shared" si="2"/>
        <v>0</v>
      </c>
      <c r="E48" s="40">
        <f t="shared" si="2"/>
        <v>227624208</v>
      </c>
      <c r="F48" s="41">
        <f t="shared" si="2"/>
        <v>227629208</v>
      </c>
      <c r="G48" s="41">
        <f t="shared" si="2"/>
        <v>29439914</v>
      </c>
      <c r="H48" s="41">
        <f t="shared" si="2"/>
        <v>-5892417</v>
      </c>
      <c r="I48" s="41">
        <f t="shared" si="2"/>
        <v>32024816</v>
      </c>
      <c r="J48" s="41">
        <f t="shared" si="2"/>
        <v>55572313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55572313</v>
      </c>
      <c r="X48" s="41">
        <f t="shared" si="2"/>
        <v>44051259</v>
      </c>
      <c r="Y48" s="41">
        <f t="shared" si="2"/>
        <v>11521054</v>
      </c>
      <c r="Z48" s="42">
        <f>+IF(X48&lt;&gt;0,+(Y48/X48)*100,0)</f>
        <v>26.153745117704808</v>
      </c>
      <c r="AA48" s="39">
        <f>+AA32-AA47</f>
        <v>227629208</v>
      </c>
    </row>
    <row r="49" spans="1:27" x14ac:dyDescent="0.25">
      <c r="A49" s="43" t="s">
        <v>74</v>
      </c>
      <c r="B49" s="15" t="s">
        <v>32</v>
      </c>
      <c r="C49" s="20">
        <v>16000000</v>
      </c>
      <c r="D49" s="20"/>
      <c r="E49" s="21">
        <v>18000000</v>
      </c>
      <c r="F49" s="22">
        <v>18000000</v>
      </c>
      <c r="G49" s="22"/>
      <c r="H49" s="22"/>
      <c r="I49" s="22">
        <v>409039</v>
      </c>
      <c r="J49" s="22">
        <v>409039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409039</v>
      </c>
      <c r="X49" s="22">
        <v>6225056</v>
      </c>
      <c r="Y49" s="22">
        <v>-5816017</v>
      </c>
      <c r="Z49" s="23">
        <v>-93.429151480725636</v>
      </c>
      <c r="AA49" s="20">
        <v>18000000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361383939</v>
      </c>
      <c r="D51" s="48">
        <f t="shared" si="3"/>
        <v>0</v>
      </c>
      <c r="E51" s="49">
        <f t="shared" si="3"/>
        <v>245624208</v>
      </c>
      <c r="F51" s="50">
        <f t="shared" si="3"/>
        <v>245629208</v>
      </c>
      <c r="G51" s="50">
        <f t="shared" si="3"/>
        <v>29439914</v>
      </c>
      <c r="H51" s="50">
        <f t="shared" si="3"/>
        <v>-5892417</v>
      </c>
      <c r="I51" s="50">
        <f t="shared" si="3"/>
        <v>32433855</v>
      </c>
      <c r="J51" s="50">
        <f t="shared" si="3"/>
        <v>55981352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55981352</v>
      </c>
      <c r="X51" s="50">
        <f t="shared" si="3"/>
        <v>50276315</v>
      </c>
      <c r="Y51" s="50">
        <f t="shared" si="3"/>
        <v>5705037</v>
      </c>
      <c r="Z51" s="51">
        <f>+IF(X51&lt;&gt;0,+(Y51/X51)*100,0)</f>
        <v>11.347365056488329</v>
      </c>
      <c r="AA51" s="48">
        <f>SUM(AA48:AA50)</f>
        <v>245629208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361383939</v>
      </c>
      <c r="D53" s="54">
        <f>+D51-D52</f>
        <v>0</v>
      </c>
      <c r="E53" s="55">
        <f t="shared" si="4"/>
        <v>245624208</v>
      </c>
      <c r="F53" s="56">
        <f t="shared" si="4"/>
        <v>245629208</v>
      </c>
      <c r="G53" s="56">
        <f t="shared" si="4"/>
        <v>29439914</v>
      </c>
      <c r="H53" s="56">
        <f t="shared" si="4"/>
        <v>-5892417</v>
      </c>
      <c r="I53" s="56">
        <f t="shared" si="4"/>
        <v>32433855</v>
      </c>
      <c r="J53" s="56">
        <f t="shared" si="4"/>
        <v>55981352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55981352</v>
      </c>
      <c r="X53" s="56">
        <f t="shared" si="4"/>
        <v>50276315</v>
      </c>
      <c r="Y53" s="56">
        <f t="shared" si="4"/>
        <v>5705037</v>
      </c>
      <c r="Z53" s="57">
        <f>+IF(X53&lt;&gt;0,+(Y53/X53)*100,0)</f>
        <v>11.347365056488329</v>
      </c>
      <c r="AA53" s="54">
        <f>+AA51-AA52</f>
        <v>245629208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361383939</v>
      </c>
      <c r="D56" s="48">
        <f>SUM(D53:D55)</f>
        <v>0</v>
      </c>
      <c r="E56" s="49">
        <f t="shared" si="5"/>
        <v>245624208</v>
      </c>
      <c r="F56" s="50">
        <f t="shared" si="5"/>
        <v>245629208</v>
      </c>
      <c r="G56" s="50">
        <f t="shared" si="5"/>
        <v>29439914</v>
      </c>
      <c r="H56" s="50">
        <f t="shared" si="5"/>
        <v>-5892417</v>
      </c>
      <c r="I56" s="50">
        <f t="shared" si="5"/>
        <v>32433855</v>
      </c>
      <c r="J56" s="50">
        <f t="shared" si="5"/>
        <v>55981352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55981352</v>
      </c>
      <c r="X56" s="50">
        <f t="shared" si="5"/>
        <v>50276315</v>
      </c>
      <c r="Y56" s="50">
        <f t="shared" si="5"/>
        <v>5705037</v>
      </c>
      <c r="Z56" s="51">
        <f>+IF(X56&lt;&gt;0,+(Y56/X56)*100,0)</f>
        <v>11.347365056488329</v>
      </c>
      <c r="AA56" s="48">
        <f>SUM(AA53:AA55)</f>
        <v>245629208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361383939</v>
      </c>
      <c r="D59" s="65">
        <f>SUM(D56:D58)</f>
        <v>0</v>
      </c>
      <c r="E59" s="66">
        <f t="shared" si="6"/>
        <v>245624208</v>
      </c>
      <c r="F59" s="67">
        <f t="shared" si="6"/>
        <v>245629208</v>
      </c>
      <c r="G59" s="67">
        <f t="shared" si="6"/>
        <v>29439914</v>
      </c>
      <c r="H59" s="67">
        <f t="shared" si="6"/>
        <v>-5892417</v>
      </c>
      <c r="I59" s="67">
        <f t="shared" si="6"/>
        <v>32433855</v>
      </c>
      <c r="J59" s="67">
        <f t="shared" si="6"/>
        <v>55981352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55981352</v>
      </c>
      <c r="X59" s="67">
        <f t="shared" si="6"/>
        <v>50276315</v>
      </c>
      <c r="Y59" s="67">
        <f t="shared" si="6"/>
        <v>5705037</v>
      </c>
      <c r="Z59" s="68">
        <f>+IF(X59&lt;&gt;0,+(Y59/X59)*100,0)</f>
        <v>11.347365056488329</v>
      </c>
      <c r="AA59" s="65">
        <f>SUM(AA56:AA58)</f>
        <v>245629208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779983813</v>
      </c>
      <c r="D6" s="20"/>
      <c r="E6" s="21">
        <v>913669187</v>
      </c>
      <c r="F6" s="22">
        <v>913669187</v>
      </c>
      <c r="G6" s="22">
        <v>77889802</v>
      </c>
      <c r="H6" s="22">
        <v>80207536</v>
      </c>
      <c r="I6" s="22">
        <v>88671593</v>
      </c>
      <c r="J6" s="22">
        <v>246768931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246768931</v>
      </c>
      <c r="X6" s="22">
        <v>197248209</v>
      </c>
      <c r="Y6" s="22">
        <v>49520722</v>
      </c>
      <c r="Z6" s="23">
        <v>25.105790440915992</v>
      </c>
      <c r="AA6" s="20">
        <v>913669187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1870939</v>
      </c>
      <c r="D13" s="20"/>
      <c r="E13" s="21">
        <v>1838684</v>
      </c>
      <c r="F13" s="22">
        <v>1838684</v>
      </c>
      <c r="G13" s="22">
        <v>132793</v>
      </c>
      <c r="H13" s="22">
        <v>183956</v>
      </c>
      <c r="I13" s="22">
        <v>184438</v>
      </c>
      <c r="J13" s="22">
        <v>501187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501187</v>
      </c>
      <c r="X13" s="22">
        <v>400047</v>
      </c>
      <c r="Y13" s="22">
        <v>101140</v>
      </c>
      <c r="Z13" s="23">
        <v>25.282029361550016</v>
      </c>
      <c r="AA13" s="20">
        <v>1838684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9667103</v>
      </c>
      <c r="D19" s="20"/>
      <c r="E19" s="21">
        <v>1043247</v>
      </c>
      <c r="F19" s="22">
        <v>1043247</v>
      </c>
      <c r="G19" s="22">
        <v>15079</v>
      </c>
      <c r="H19" s="22">
        <v>42536</v>
      </c>
      <c r="I19" s="22">
        <v>185325</v>
      </c>
      <c r="J19" s="22">
        <v>242940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242940</v>
      </c>
      <c r="X19" s="22">
        <v>412458</v>
      </c>
      <c r="Y19" s="22">
        <v>-169518</v>
      </c>
      <c r="Z19" s="23">
        <v>-41.099457399298842</v>
      </c>
      <c r="AA19" s="20">
        <v>1043247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37799077</v>
      </c>
      <c r="D25" s="20"/>
      <c r="E25" s="21">
        <v>39872694</v>
      </c>
      <c r="F25" s="22">
        <v>39872694</v>
      </c>
      <c r="G25" s="22">
        <v>16613672</v>
      </c>
      <c r="H25" s="22"/>
      <c r="I25" s="22"/>
      <c r="J25" s="22">
        <v>16613672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16613672</v>
      </c>
      <c r="X25" s="22">
        <v>14199681</v>
      </c>
      <c r="Y25" s="22">
        <v>2413991</v>
      </c>
      <c r="Z25" s="23">
        <v>17.000318528282431</v>
      </c>
      <c r="AA25" s="20">
        <v>39872694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829320932</v>
      </c>
      <c r="D32" s="29">
        <f t="shared" ref="D32:Y32" si="0">SUM(D6:D31)</f>
        <v>0</v>
      </c>
      <c r="E32" s="30">
        <f t="shared" si="0"/>
        <v>956423812</v>
      </c>
      <c r="F32" s="31">
        <f t="shared" si="0"/>
        <v>956423812</v>
      </c>
      <c r="G32" s="31">
        <f t="shared" si="0"/>
        <v>94651346</v>
      </c>
      <c r="H32" s="31">
        <f t="shared" si="0"/>
        <v>80434028</v>
      </c>
      <c r="I32" s="31">
        <f t="shared" si="0"/>
        <v>89041356</v>
      </c>
      <c r="J32" s="31">
        <f t="shared" si="0"/>
        <v>264126730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264126730</v>
      </c>
      <c r="X32" s="31">
        <f t="shared" si="0"/>
        <v>212260395</v>
      </c>
      <c r="Y32" s="31">
        <f t="shared" si="0"/>
        <v>51866335</v>
      </c>
      <c r="Z32" s="32">
        <f>+IF(X32&lt;&gt;0,+(Y32/X32)*100,0)</f>
        <v>24.435239084521633</v>
      </c>
      <c r="AA32" s="29">
        <f>SUM(AA6:AA31)</f>
        <v>956423812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38560259</v>
      </c>
      <c r="D34" s="20"/>
      <c r="E34" s="21">
        <v>41019288</v>
      </c>
      <c r="F34" s="22">
        <v>41019288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9354712</v>
      </c>
      <c r="Y34" s="22">
        <v>-9354712</v>
      </c>
      <c r="Z34" s="23">
        <v>-100</v>
      </c>
      <c r="AA34" s="20">
        <v>41019288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521011668</v>
      </c>
      <c r="D36" s="20"/>
      <c r="E36" s="21">
        <v>636392814</v>
      </c>
      <c r="F36" s="22">
        <v>636392814</v>
      </c>
      <c r="G36" s="22">
        <v>60862881</v>
      </c>
      <c r="H36" s="22">
        <v>70616568</v>
      </c>
      <c r="I36" s="22">
        <v>78038868</v>
      </c>
      <c r="J36" s="22">
        <v>209518317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209518317</v>
      </c>
      <c r="X36" s="22">
        <v>137263956</v>
      </c>
      <c r="Y36" s="22">
        <v>72254361</v>
      </c>
      <c r="Z36" s="23">
        <v>52.63899067574593</v>
      </c>
      <c r="AA36" s="20">
        <v>636392814</v>
      </c>
    </row>
    <row r="37" spans="1:27" x14ac:dyDescent="0.25">
      <c r="A37" s="19" t="s">
        <v>63</v>
      </c>
      <c r="B37" s="15" t="s">
        <v>32</v>
      </c>
      <c r="C37" s="20">
        <v>9611275</v>
      </c>
      <c r="D37" s="20"/>
      <c r="E37" s="21">
        <v>8918782</v>
      </c>
      <c r="F37" s="22">
        <v>8918782</v>
      </c>
      <c r="G37" s="22">
        <v>379888</v>
      </c>
      <c r="H37" s="22">
        <v>466766</v>
      </c>
      <c r="I37" s="22">
        <v>97796</v>
      </c>
      <c r="J37" s="22">
        <v>944450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944450</v>
      </c>
      <c r="X37" s="22">
        <v>1349588</v>
      </c>
      <c r="Y37" s="22">
        <v>-405138</v>
      </c>
      <c r="Z37" s="23">
        <v>-30.019383693393838</v>
      </c>
      <c r="AA37" s="20">
        <v>8918782</v>
      </c>
    </row>
    <row r="38" spans="1:27" x14ac:dyDescent="0.25">
      <c r="A38" s="19" t="s">
        <v>64</v>
      </c>
      <c r="B38" s="15" t="s">
        <v>32</v>
      </c>
      <c r="C38" s="20">
        <v>-855738</v>
      </c>
      <c r="D38" s="20"/>
      <c r="E38" s="21">
        <v>1686600</v>
      </c>
      <c r="F38" s="22">
        <v>1686600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1686600</v>
      </c>
    </row>
    <row r="39" spans="1:27" x14ac:dyDescent="0.25">
      <c r="A39" s="19" t="s">
        <v>65</v>
      </c>
      <c r="B39" s="15" t="s">
        <v>32</v>
      </c>
      <c r="C39" s="20">
        <v>49153460</v>
      </c>
      <c r="D39" s="20"/>
      <c r="E39" s="21">
        <v>42001730</v>
      </c>
      <c r="F39" s="22">
        <v>42001730</v>
      </c>
      <c r="G39" s="22"/>
      <c r="H39" s="22">
        <v>5160257</v>
      </c>
      <c r="I39" s="22">
        <v>9848470</v>
      </c>
      <c r="J39" s="22">
        <v>15008727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15008727</v>
      </c>
      <c r="X39" s="22">
        <v>9947355</v>
      </c>
      <c r="Y39" s="22">
        <v>5061372</v>
      </c>
      <c r="Z39" s="23">
        <v>50.881586110076491</v>
      </c>
      <c r="AA39" s="20">
        <v>42001730</v>
      </c>
    </row>
    <row r="40" spans="1:27" x14ac:dyDescent="0.25">
      <c r="A40" s="19" t="s">
        <v>40</v>
      </c>
      <c r="B40" s="15" t="s">
        <v>32</v>
      </c>
      <c r="C40" s="20">
        <v>7623166</v>
      </c>
      <c r="D40" s="20"/>
      <c r="E40" s="21">
        <v>6848131</v>
      </c>
      <c r="F40" s="22">
        <v>6848131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1712032</v>
      </c>
      <c r="Y40" s="22">
        <v>-1712032</v>
      </c>
      <c r="Z40" s="23">
        <v>-100</v>
      </c>
      <c r="AA40" s="20">
        <v>6848131</v>
      </c>
    </row>
    <row r="41" spans="1:27" x14ac:dyDescent="0.25">
      <c r="A41" s="19" t="s">
        <v>66</v>
      </c>
      <c r="B41" s="15" t="s">
        <v>32</v>
      </c>
      <c r="C41" s="20">
        <v>15511885</v>
      </c>
      <c r="D41" s="20"/>
      <c r="E41" s="21">
        <v>24225626</v>
      </c>
      <c r="F41" s="22">
        <v>24225626</v>
      </c>
      <c r="G41" s="22"/>
      <c r="H41" s="22">
        <v>192580</v>
      </c>
      <c r="I41" s="22">
        <v>108016</v>
      </c>
      <c r="J41" s="22">
        <v>300596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300596</v>
      </c>
      <c r="X41" s="22">
        <v>49647</v>
      </c>
      <c r="Y41" s="22">
        <v>250949</v>
      </c>
      <c r="Z41" s="23">
        <v>505.46659415473243</v>
      </c>
      <c r="AA41" s="20">
        <v>24225626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153724</v>
      </c>
      <c r="D43" s="20"/>
      <c r="E43" s="21">
        <v>408000</v>
      </c>
      <c r="F43" s="22">
        <v>408000</v>
      </c>
      <c r="G43" s="22"/>
      <c r="H43" s="22">
        <v>4751</v>
      </c>
      <c r="I43" s="22"/>
      <c r="J43" s="22">
        <v>4751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4751</v>
      </c>
      <c r="X43" s="22"/>
      <c r="Y43" s="22">
        <v>4751</v>
      </c>
      <c r="Z43" s="23"/>
      <c r="AA43" s="20">
        <v>408000</v>
      </c>
    </row>
    <row r="44" spans="1:27" x14ac:dyDescent="0.25">
      <c r="A44" s="19" t="s">
        <v>69</v>
      </c>
      <c r="B44" s="15" t="s">
        <v>32</v>
      </c>
      <c r="C44" s="20">
        <v>7244801</v>
      </c>
      <c r="D44" s="20"/>
      <c r="E44" s="21">
        <v>7173452</v>
      </c>
      <c r="F44" s="22">
        <v>7173452</v>
      </c>
      <c r="G44" s="22">
        <v>62422</v>
      </c>
      <c r="H44" s="22">
        <v>413169</v>
      </c>
      <c r="I44" s="22">
        <v>465337</v>
      </c>
      <c r="J44" s="22">
        <v>940928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940928</v>
      </c>
      <c r="X44" s="22">
        <v>1168102</v>
      </c>
      <c r="Y44" s="22">
        <v>-227174</v>
      </c>
      <c r="Z44" s="23">
        <v>-19.448130385873835</v>
      </c>
      <c r="AA44" s="20">
        <v>7173452</v>
      </c>
    </row>
    <row r="45" spans="1:27" x14ac:dyDescent="0.25">
      <c r="A45" s="19" t="s">
        <v>70</v>
      </c>
      <c r="B45" s="15" t="s">
        <v>32</v>
      </c>
      <c r="C45" s="20">
        <v>119869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648134369</v>
      </c>
      <c r="D47" s="29">
        <f t="shared" ref="D47:Y47" si="1">SUM(D34:D46)</f>
        <v>0</v>
      </c>
      <c r="E47" s="30">
        <f t="shared" si="1"/>
        <v>768674423</v>
      </c>
      <c r="F47" s="31">
        <f t="shared" si="1"/>
        <v>768674423</v>
      </c>
      <c r="G47" s="31">
        <f t="shared" si="1"/>
        <v>61305191</v>
      </c>
      <c r="H47" s="31">
        <f t="shared" si="1"/>
        <v>76854091</v>
      </c>
      <c r="I47" s="31">
        <f t="shared" si="1"/>
        <v>88558487</v>
      </c>
      <c r="J47" s="31">
        <f t="shared" si="1"/>
        <v>226717769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226717769</v>
      </c>
      <c r="X47" s="31">
        <f t="shared" si="1"/>
        <v>160845392</v>
      </c>
      <c r="Y47" s="31">
        <f t="shared" si="1"/>
        <v>65872377</v>
      </c>
      <c r="Z47" s="32">
        <f>+IF(X47&lt;&gt;0,+(Y47/X47)*100,0)</f>
        <v>40.953847779487525</v>
      </c>
      <c r="AA47" s="29">
        <f>SUM(AA34:AA46)</f>
        <v>768674423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181186563</v>
      </c>
      <c r="D48" s="39">
        <f t="shared" si="2"/>
        <v>0</v>
      </c>
      <c r="E48" s="40">
        <f t="shared" si="2"/>
        <v>187749389</v>
      </c>
      <c r="F48" s="41">
        <f t="shared" si="2"/>
        <v>187749389</v>
      </c>
      <c r="G48" s="41">
        <f t="shared" si="2"/>
        <v>33346155</v>
      </c>
      <c r="H48" s="41">
        <f t="shared" si="2"/>
        <v>3579937</v>
      </c>
      <c r="I48" s="41">
        <f t="shared" si="2"/>
        <v>482869</v>
      </c>
      <c r="J48" s="41">
        <f t="shared" si="2"/>
        <v>37408961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37408961</v>
      </c>
      <c r="X48" s="41">
        <f t="shared" si="2"/>
        <v>51415003</v>
      </c>
      <c r="Y48" s="41">
        <f t="shared" si="2"/>
        <v>-14006042</v>
      </c>
      <c r="Z48" s="42">
        <f>+IF(X48&lt;&gt;0,+(Y48/X48)*100,0)</f>
        <v>-27.241157605300536</v>
      </c>
      <c r="AA48" s="39">
        <f>+AA32-AA47</f>
        <v>187749389</v>
      </c>
    </row>
    <row r="49" spans="1:27" x14ac:dyDescent="0.25">
      <c r="A49" s="43" t="s">
        <v>74</v>
      </c>
      <c r="B49" s="15" t="s">
        <v>32</v>
      </c>
      <c r="C49" s="20">
        <v>28701855</v>
      </c>
      <c r="D49" s="20"/>
      <c r="E49" s="21">
        <v>22750000</v>
      </c>
      <c r="F49" s="22">
        <v>22750000</v>
      </c>
      <c r="G49" s="22"/>
      <c r="H49" s="22"/>
      <c r="I49" s="22">
        <v>1146895</v>
      </c>
      <c r="J49" s="22">
        <v>1146895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1146895</v>
      </c>
      <c r="X49" s="22"/>
      <c r="Y49" s="22">
        <v>1146895</v>
      </c>
      <c r="Z49" s="23"/>
      <c r="AA49" s="20">
        <v>22750000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209888418</v>
      </c>
      <c r="D51" s="48">
        <f t="shared" si="3"/>
        <v>0</v>
      </c>
      <c r="E51" s="49">
        <f t="shared" si="3"/>
        <v>210499389</v>
      </c>
      <c r="F51" s="50">
        <f t="shared" si="3"/>
        <v>210499389</v>
      </c>
      <c r="G51" s="50">
        <f t="shared" si="3"/>
        <v>33346155</v>
      </c>
      <c r="H51" s="50">
        <f t="shared" si="3"/>
        <v>3579937</v>
      </c>
      <c r="I51" s="50">
        <f t="shared" si="3"/>
        <v>1629764</v>
      </c>
      <c r="J51" s="50">
        <f t="shared" si="3"/>
        <v>38555856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38555856</v>
      </c>
      <c r="X51" s="50">
        <f t="shared" si="3"/>
        <v>51415003</v>
      </c>
      <c r="Y51" s="50">
        <f t="shared" si="3"/>
        <v>-12859147</v>
      </c>
      <c r="Z51" s="51">
        <f>+IF(X51&lt;&gt;0,+(Y51/X51)*100,0)</f>
        <v>-25.010495477360955</v>
      </c>
      <c r="AA51" s="48">
        <f>SUM(AA48:AA50)</f>
        <v>210499389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209888418</v>
      </c>
      <c r="D53" s="54">
        <f>+D51-D52</f>
        <v>0</v>
      </c>
      <c r="E53" s="55">
        <f t="shared" si="4"/>
        <v>210499389</v>
      </c>
      <c r="F53" s="56">
        <f t="shared" si="4"/>
        <v>210499389</v>
      </c>
      <c r="G53" s="56">
        <f t="shared" si="4"/>
        <v>33346155</v>
      </c>
      <c r="H53" s="56">
        <f t="shared" si="4"/>
        <v>3579937</v>
      </c>
      <c r="I53" s="56">
        <f t="shared" si="4"/>
        <v>1629764</v>
      </c>
      <c r="J53" s="56">
        <f t="shared" si="4"/>
        <v>38555856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38555856</v>
      </c>
      <c r="X53" s="56">
        <f t="shared" si="4"/>
        <v>51415003</v>
      </c>
      <c r="Y53" s="56">
        <f t="shared" si="4"/>
        <v>-12859147</v>
      </c>
      <c r="Z53" s="57">
        <f>+IF(X53&lt;&gt;0,+(Y53/X53)*100,0)</f>
        <v>-25.010495477360955</v>
      </c>
      <c r="AA53" s="54">
        <f>+AA51-AA52</f>
        <v>210499389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209888418</v>
      </c>
      <c r="D56" s="48">
        <f>SUM(D53:D55)</f>
        <v>0</v>
      </c>
      <c r="E56" s="49">
        <f t="shared" si="5"/>
        <v>210499389</v>
      </c>
      <c r="F56" s="50">
        <f t="shared" si="5"/>
        <v>210499389</v>
      </c>
      <c r="G56" s="50">
        <f t="shared" si="5"/>
        <v>33346155</v>
      </c>
      <c r="H56" s="50">
        <f t="shared" si="5"/>
        <v>3579937</v>
      </c>
      <c r="I56" s="50">
        <f t="shared" si="5"/>
        <v>1629764</v>
      </c>
      <c r="J56" s="50">
        <f t="shared" si="5"/>
        <v>38555856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38555856</v>
      </c>
      <c r="X56" s="50">
        <f t="shared" si="5"/>
        <v>51415003</v>
      </c>
      <c r="Y56" s="50">
        <f t="shared" si="5"/>
        <v>-12859147</v>
      </c>
      <c r="Z56" s="51">
        <f>+IF(X56&lt;&gt;0,+(Y56/X56)*100,0)</f>
        <v>-25.010495477360955</v>
      </c>
      <c r="AA56" s="48">
        <f>SUM(AA53:AA55)</f>
        <v>210499389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209888418</v>
      </c>
      <c r="D59" s="65">
        <f>SUM(D56:D58)</f>
        <v>0</v>
      </c>
      <c r="E59" s="66">
        <f t="shared" si="6"/>
        <v>210499389</v>
      </c>
      <c r="F59" s="67">
        <f t="shared" si="6"/>
        <v>210499389</v>
      </c>
      <c r="G59" s="67">
        <f t="shared" si="6"/>
        <v>33346155</v>
      </c>
      <c r="H59" s="67">
        <f t="shared" si="6"/>
        <v>3579937</v>
      </c>
      <c r="I59" s="67">
        <f t="shared" si="6"/>
        <v>1629764</v>
      </c>
      <c r="J59" s="67">
        <f t="shared" si="6"/>
        <v>38555856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38555856</v>
      </c>
      <c r="X59" s="67">
        <f t="shared" si="6"/>
        <v>51415003</v>
      </c>
      <c r="Y59" s="67">
        <f t="shared" si="6"/>
        <v>-12859147</v>
      </c>
      <c r="Z59" s="68">
        <f>+IF(X59&lt;&gt;0,+(Y59/X59)*100,0)</f>
        <v>-25.010495477360955</v>
      </c>
      <c r="AA59" s="65">
        <f>SUM(AA56:AA58)</f>
        <v>210499389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474632368</v>
      </c>
      <c r="D6" s="20"/>
      <c r="E6" s="21">
        <v>544473500</v>
      </c>
      <c r="F6" s="22">
        <v>544473500</v>
      </c>
      <c r="G6" s="22">
        <v>12771660</v>
      </c>
      <c r="H6" s="22">
        <v>48063234</v>
      </c>
      <c r="I6" s="22">
        <v>50277830</v>
      </c>
      <c r="J6" s="22">
        <v>111112724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111112724</v>
      </c>
      <c r="X6" s="22">
        <v>129590768</v>
      </c>
      <c r="Y6" s="22">
        <v>-18478044</v>
      </c>
      <c r="Z6" s="23">
        <v>-14.258765717014658</v>
      </c>
      <c r="AA6" s="20">
        <v>544473500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4750</v>
      </c>
      <c r="F10" s="22">
        <v>4750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1150</v>
      </c>
      <c r="Y10" s="22">
        <v>-1150</v>
      </c>
      <c r="Z10" s="23">
        <v>-100</v>
      </c>
      <c r="AA10" s="20">
        <v>4750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275188</v>
      </c>
      <c r="D19" s="20"/>
      <c r="E19" s="21">
        <v>236900</v>
      </c>
      <c r="F19" s="22">
        <v>236900</v>
      </c>
      <c r="G19" s="22">
        <v>3268</v>
      </c>
      <c r="H19" s="22">
        <v>5602</v>
      </c>
      <c r="I19" s="22">
        <v>6069</v>
      </c>
      <c r="J19" s="22">
        <v>14939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14939</v>
      </c>
      <c r="X19" s="22">
        <v>57190</v>
      </c>
      <c r="Y19" s="22">
        <v>-42251</v>
      </c>
      <c r="Z19" s="23">
        <v>-73.878300402168207</v>
      </c>
      <c r="AA19" s="20">
        <v>236900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243319</v>
      </c>
      <c r="D23" s="20"/>
      <c r="E23" s="21">
        <v>1487700</v>
      </c>
      <c r="F23" s="22">
        <v>1487700</v>
      </c>
      <c r="G23" s="22">
        <v>63754</v>
      </c>
      <c r="H23" s="22">
        <v>29828</v>
      </c>
      <c r="I23" s="22">
        <v>14436</v>
      </c>
      <c r="J23" s="22">
        <v>108018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108018</v>
      </c>
      <c r="X23" s="22">
        <v>4410</v>
      </c>
      <c r="Y23" s="22">
        <v>103608</v>
      </c>
      <c r="Z23" s="23">
        <v>2349.387755102041</v>
      </c>
      <c r="AA23" s="20">
        <v>1487700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8133900</v>
      </c>
      <c r="D25" s="20"/>
      <c r="E25" s="21">
        <v>8984100</v>
      </c>
      <c r="F25" s="22">
        <v>8984100</v>
      </c>
      <c r="G25" s="22"/>
      <c r="H25" s="22">
        <v>39450</v>
      </c>
      <c r="I25" s="22"/>
      <c r="J25" s="22">
        <v>39450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39450</v>
      </c>
      <c r="X25" s="22">
        <v>2246025</v>
      </c>
      <c r="Y25" s="22">
        <v>-2206575</v>
      </c>
      <c r="Z25" s="23">
        <v>-98.243563629078039</v>
      </c>
      <c r="AA25" s="20">
        <v>8984100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241709</v>
      </c>
      <c r="H28" s="22">
        <v>234496</v>
      </c>
      <c r="I28" s="22">
        <v>239332</v>
      </c>
      <c r="J28" s="22">
        <v>715537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715537</v>
      </c>
      <c r="X28" s="22"/>
      <c r="Y28" s="22">
        <v>715537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483284775</v>
      </c>
      <c r="D32" s="29">
        <f t="shared" ref="D32:Y32" si="0">SUM(D6:D31)</f>
        <v>0</v>
      </c>
      <c r="E32" s="30">
        <f t="shared" si="0"/>
        <v>555186950</v>
      </c>
      <c r="F32" s="31">
        <f t="shared" si="0"/>
        <v>555186950</v>
      </c>
      <c r="G32" s="31">
        <f t="shared" si="0"/>
        <v>13080391</v>
      </c>
      <c r="H32" s="31">
        <f t="shared" si="0"/>
        <v>48372610</v>
      </c>
      <c r="I32" s="31">
        <f t="shared" si="0"/>
        <v>50537667</v>
      </c>
      <c r="J32" s="31">
        <f t="shared" si="0"/>
        <v>111990668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111990668</v>
      </c>
      <c r="X32" s="31">
        <f t="shared" si="0"/>
        <v>131899543</v>
      </c>
      <c r="Y32" s="31">
        <f t="shared" si="0"/>
        <v>-19908875</v>
      </c>
      <c r="Z32" s="32">
        <f>+IF(X32&lt;&gt;0,+(Y32/X32)*100,0)</f>
        <v>-15.093968142103421</v>
      </c>
      <c r="AA32" s="29">
        <f>SUM(AA6:AA31)</f>
        <v>555186950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27402219</v>
      </c>
      <c r="D34" s="20"/>
      <c r="E34" s="21">
        <v>28614953</v>
      </c>
      <c r="F34" s="22">
        <v>28614953</v>
      </c>
      <c r="G34" s="22">
        <v>1606673</v>
      </c>
      <c r="H34" s="22">
        <v>2077302</v>
      </c>
      <c r="I34" s="22">
        <v>1976930</v>
      </c>
      <c r="J34" s="22">
        <v>5660905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5660905</v>
      </c>
      <c r="X34" s="22">
        <v>6441270</v>
      </c>
      <c r="Y34" s="22">
        <v>-780365</v>
      </c>
      <c r="Z34" s="23">
        <v>-12.115079790165604</v>
      </c>
      <c r="AA34" s="20">
        <v>28614953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372992719</v>
      </c>
      <c r="D36" s="20"/>
      <c r="E36" s="21">
        <v>432320556</v>
      </c>
      <c r="F36" s="22">
        <v>432320556</v>
      </c>
      <c r="G36" s="22">
        <v>12449</v>
      </c>
      <c r="H36" s="22">
        <v>55594999</v>
      </c>
      <c r="I36" s="22">
        <v>54008363</v>
      </c>
      <c r="J36" s="22">
        <v>109615811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109615811</v>
      </c>
      <c r="X36" s="22">
        <v>107948388</v>
      </c>
      <c r="Y36" s="22">
        <v>1667423</v>
      </c>
      <c r="Z36" s="23">
        <v>1.5446483554715056</v>
      </c>
      <c r="AA36" s="20">
        <v>432320556</v>
      </c>
    </row>
    <row r="37" spans="1:27" x14ac:dyDescent="0.25">
      <c r="A37" s="19" t="s">
        <v>63</v>
      </c>
      <c r="B37" s="15" t="s">
        <v>32</v>
      </c>
      <c r="C37" s="20">
        <v>9053067</v>
      </c>
      <c r="D37" s="20"/>
      <c r="E37" s="21">
        <v>7940200</v>
      </c>
      <c r="F37" s="22">
        <v>7940200</v>
      </c>
      <c r="G37" s="22">
        <v>1375778</v>
      </c>
      <c r="H37" s="22">
        <v>618075</v>
      </c>
      <c r="I37" s="22">
        <v>771410</v>
      </c>
      <c r="J37" s="22">
        <v>2765263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2765263</v>
      </c>
      <c r="X37" s="22">
        <v>1019150</v>
      </c>
      <c r="Y37" s="22">
        <v>1746113</v>
      </c>
      <c r="Z37" s="23">
        <v>171.33032428984939</v>
      </c>
      <c r="AA37" s="20">
        <v>7940200</v>
      </c>
    </row>
    <row r="38" spans="1:27" x14ac:dyDescent="0.25">
      <c r="A38" s="19" t="s">
        <v>64</v>
      </c>
      <c r="B38" s="15" t="s">
        <v>32</v>
      </c>
      <c r="C38" s="20">
        <v>3384248</v>
      </c>
      <c r="D38" s="20"/>
      <c r="E38" s="21">
        <v>1390500</v>
      </c>
      <c r="F38" s="22">
        <v>1390500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1390500</v>
      </c>
    </row>
    <row r="39" spans="1:27" x14ac:dyDescent="0.25">
      <c r="A39" s="19" t="s">
        <v>65</v>
      </c>
      <c r="B39" s="15" t="s">
        <v>32</v>
      </c>
      <c r="C39" s="20">
        <v>19146400</v>
      </c>
      <c r="D39" s="20"/>
      <c r="E39" s="21">
        <v>15959874</v>
      </c>
      <c r="F39" s="22">
        <v>15959874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320</v>
      </c>
      <c r="Y39" s="22">
        <v>-320</v>
      </c>
      <c r="Z39" s="23">
        <v>-100</v>
      </c>
      <c r="AA39" s="20">
        <v>15959874</v>
      </c>
    </row>
    <row r="40" spans="1:27" x14ac:dyDescent="0.25">
      <c r="A40" s="19" t="s">
        <v>40</v>
      </c>
      <c r="B40" s="15" t="s">
        <v>32</v>
      </c>
      <c r="C40" s="20">
        <v>5766152</v>
      </c>
      <c r="D40" s="20"/>
      <c r="E40" s="21">
        <v>15932000</v>
      </c>
      <c r="F40" s="22">
        <v>15932000</v>
      </c>
      <c r="G40" s="22">
        <v>3799</v>
      </c>
      <c r="H40" s="22"/>
      <c r="I40" s="22">
        <v>2017368</v>
      </c>
      <c r="J40" s="22">
        <v>2021167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2021167</v>
      </c>
      <c r="X40" s="22">
        <v>3681970</v>
      </c>
      <c r="Y40" s="22">
        <v>-1660803</v>
      </c>
      <c r="Z40" s="23">
        <v>-45.106369687965952</v>
      </c>
      <c r="AA40" s="20">
        <v>15932000</v>
      </c>
    </row>
    <row r="41" spans="1:27" x14ac:dyDescent="0.25">
      <c r="A41" s="19" t="s">
        <v>66</v>
      </c>
      <c r="B41" s="15" t="s">
        <v>32</v>
      </c>
      <c r="C41" s="20">
        <v>17654903</v>
      </c>
      <c r="D41" s="20"/>
      <c r="E41" s="21">
        <v>16615600</v>
      </c>
      <c r="F41" s="22">
        <v>16615600</v>
      </c>
      <c r="G41" s="22"/>
      <c r="H41" s="22">
        <v>36452</v>
      </c>
      <c r="I41" s="22">
        <v>1339004</v>
      </c>
      <c r="J41" s="22">
        <v>1375456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1375456</v>
      </c>
      <c r="X41" s="22">
        <v>1882845</v>
      </c>
      <c r="Y41" s="22">
        <v>-507389</v>
      </c>
      <c r="Z41" s="23">
        <v>-26.947996250355182</v>
      </c>
      <c r="AA41" s="20">
        <v>16615600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5196464</v>
      </c>
      <c r="D44" s="20"/>
      <c r="E44" s="21">
        <v>8730400</v>
      </c>
      <c r="F44" s="22">
        <v>8730400</v>
      </c>
      <c r="G44" s="22">
        <v>33632</v>
      </c>
      <c r="H44" s="22">
        <v>86855</v>
      </c>
      <c r="I44" s="22">
        <v>231045</v>
      </c>
      <c r="J44" s="22">
        <v>351532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351532</v>
      </c>
      <c r="X44" s="22">
        <v>1396910</v>
      </c>
      <c r="Y44" s="22">
        <v>-1045378</v>
      </c>
      <c r="Z44" s="23">
        <v>-74.835028742009143</v>
      </c>
      <c r="AA44" s="20">
        <v>8730400</v>
      </c>
    </row>
    <row r="45" spans="1:27" x14ac:dyDescent="0.25">
      <c r="A45" s="19" t="s">
        <v>70</v>
      </c>
      <c r="B45" s="15" t="s">
        <v>32</v>
      </c>
      <c r="C45" s="20">
        <v>688</v>
      </c>
      <c r="D45" s="20"/>
      <c r="E45" s="21">
        <v>2600</v>
      </c>
      <c r="F45" s="22">
        <v>2600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2600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460596860</v>
      </c>
      <c r="D47" s="29">
        <f t="shared" ref="D47:Y47" si="1">SUM(D34:D46)</f>
        <v>0</v>
      </c>
      <c r="E47" s="30">
        <f t="shared" si="1"/>
        <v>527506683</v>
      </c>
      <c r="F47" s="31">
        <f t="shared" si="1"/>
        <v>527506683</v>
      </c>
      <c r="G47" s="31">
        <f t="shared" si="1"/>
        <v>3032331</v>
      </c>
      <c r="H47" s="31">
        <f t="shared" si="1"/>
        <v>58413683</v>
      </c>
      <c r="I47" s="31">
        <f t="shared" si="1"/>
        <v>60344120</v>
      </c>
      <c r="J47" s="31">
        <f t="shared" si="1"/>
        <v>121790134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121790134</v>
      </c>
      <c r="X47" s="31">
        <f t="shared" si="1"/>
        <v>122370853</v>
      </c>
      <c r="Y47" s="31">
        <f t="shared" si="1"/>
        <v>-580719</v>
      </c>
      <c r="Z47" s="32">
        <f>+IF(X47&lt;&gt;0,+(Y47/X47)*100,0)</f>
        <v>-0.47455663318780655</v>
      </c>
      <c r="AA47" s="29">
        <f>SUM(AA34:AA46)</f>
        <v>527506683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22687915</v>
      </c>
      <c r="D48" s="39">
        <f t="shared" si="2"/>
        <v>0</v>
      </c>
      <c r="E48" s="40">
        <f t="shared" si="2"/>
        <v>27680267</v>
      </c>
      <c r="F48" s="41">
        <f t="shared" si="2"/>
        <v>27680267</v>
      </c>
      <c r="G48" s="41">
        <f t="shared" si="2"/>
        <v>10048060</v>
      </c>
      <c r="H48" s="41">
        <f t="shared" si="2"/>
        <v>-10041073</v>
      </c>
      <c r="I48" s="41">
        <f t="shared" si="2"/>
        <v>-9806453</v>
      </c>
      <c r="J48" s="41">
        <f t="shared" si="2"/>
        <v>-9799466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-9799466</v>
      </c>
      <c r="X48" s="41">
        <f t="shared" si="2"/>
        <v>9528690</v>
      </c>
      <c r="Y48" s="41">
        <f t="shared" si="2"/>
        <v>-19328156</v>
      </c>
      <c r="Z48" s="42">
        <f>+IF(X48&lt;&gt;0,+(Y48/X48)*100,0)</f>
        <v>-202.84169177504987</v>
      </c>
      <c r="AA48" s="39">
        <f>+AA32-AA47</f>
        <v>27680267</v>
      </c>
    </row>
    <row r="49" spans="1:27" x14ac:dyDescent="0.25">
      <c r="A49" s="43" t="s">
        <v>74</v>
      </c>
      <c r="B49" s="15" t="s">
        <v>32</v>
      </c>
      <c r="C49" s="20">
        <v>18751670</v>
      </c>
      <c r="D49" s="20"/>
      <c r="E49" s="21">
        <v>24238000</v>
      </c>
      <c r="F49" s="22">
        <v>24238000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6059499</v>
      </c>
      <c r="Y49" s="22">
        <v>-6059499</v>
      </c>
      <c r="Z49" s="23">
        <v>-100</v>
      </c>
      <c r="AA49" s="20">
        <v>24238000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41439585</v>
      </c>
      <c r="D51" s="48">
        <f t="shared" si="3"/>
        <v>0</v>
      </c>
      <c r="E51" s="49">
        <f t="shared" si="3"/>
        <v>51918267</v>
      </c>
      <c r="F51" s="50">
        <f t="shared" si="3"/>
        <v>51918267</v>
      </c>
      <c r="G51" s="50">
        <f t="shared" si="3"/>
        <v>10048060</v>
      </c>
      <c r="H51" s="50">
        <f t="shared" si="3"/>
        <v>-10041073</v>
      </c>
      <c r="I51" s="50">
        <f t="shared" si="3"/>
        <v>-9806453</v>
      </c>
      <c r="J51" s="50">
        <f t="shared" si="3"/>
        <v>-9799466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-9799466</v>
      </c>
      <c r="X51" s="50">
        <f t="shared" si="3"/>
        <v>15588189</v>
      </c>
      <c r="Y51" s="50">
        <f t="shared" si="3"/>
        <v>-25387655</v>
      </c>
      <c r="Z51" s="51">
        <f>+IF(X51&lt;&gt;0,+(Y51/X51)*100,0)</f>
        <v>-162.86468556417938</v>
      </c>
      <c r="AA51" s="48">
        <f>SUM(AA48:AA50)</f>
        <v>51918267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41439585</v>
      </c>
      <c r="D53" s="54">
        <f>+D51-D52</f>
        <v>0</v>
      </c>
      <c r="E53" s="55">
        <f t="shared" si="4"/>
        <v>51918267</v>
      </c>
      <c r="F53" s="56">
        <f t="shared" si="4"/>
        <v>51918267</v>
      </c>
      <c r="G53" s="56">
        <f t="shared" si="4"/>
        <v>10048060</v>
      </c>
      <c r="H53" s="56">
        <f t="shared" si="4"/>
        <v>-10041073</v>
      </c>
      <c r="I53" s="56">
        <f t="shared" si="4"/>
        <v>-9806453</v>
      </c>
      <c r="J53" s="56">
        <f t="shared" si="4"/>
        <v>-9799466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-9799466</v>
      </c>
      <c r="X53" s="56">
        <f t="shared" si="4"/>
        <v>15588189</v>
      </c>
      <c r="Y53" s="56">
        <f t="shared" si="4"/>
        <v>-25387655</v>
      </c>
      <c r="Z53" s="57">
        <f>+IF(X53&lt;&gt;0,+(Y53/X53)*100,0)</f>
        <v>-162.86468556417938</v>
      </c>
      <c r="AA53" s="54">
        <f>+AA51-AA52</f>
        <v>51918267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41439585</v>
      </c>
      <c r="D56" s="48">
        <f>SUM(D53:D55)</f>
        <v>0</v>
      </c>
      <c r="E56" s="49">
        <f t="shared" si="5"/>
        <v>51918267</v>
      </c>
      <c r="F56" s="50">
        <f t="shared" si="5"/>
        <v>51918267</v>
      </c>
      <c r="G56" s="50">
        <f t="shared" si="5"/>
        <v>10048060</v>
      </c>
      <c r="H56" s="50">
        <f t="shared" si="5"/>
        <v>-10041073</v>
      </c>
      <c r="I56" s="50">
        <f t="shared" si="5"/>
        <v>-9806453</v>
      </c>
      <c r="J56" s="50">
        <f t="shared" si="5"/>
        <v>-9799466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-9799466</v>
      </c>
      <c r="X56" s="50">
        <f t="shared" si="5"/>
        <v>15588189</v>
      </c>
      <c r="Y56" s="50">
        <f t="shared" si="5"/>
        <v>-25387655</v>
      </c>
      <c r="Z56" s="51">
        <f>+IF(X56&lt;&gt;0,+(Y56/X56)*100,0)</f>
        <v>-162.86468556417938</v>
      </c>
      <c r="AA56" s="48">
        <f>SUM(AA53:AA55)</f>
        <v>51918267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41439585</v>
      </c>
      <c r="D59" s="65">
        <f>SUM(D56:D58)</f>
        <v>0</v>
      </c>
      <c r="E59" s="66">
        <f t="shared" si="6"/>
        <v>51918267</v>
      </c>
      <c r="F59" s="67">
        <f t="shared" si="6"/>
        <v>51918267</v>
      </c>
      <c r="G59" s="67">
        <f t="shared" si="6"/>
        <v>10048060</v>
      </c>
      <c r="H59" s="67">
        <f t="shared" si="6"/>
        <v>-10041073</v>
      </c>
      <c r="I59" s="67">
        <f t="shared" si="6"/>
        <v>-9806453</v>
      </c>
      <c r="J59" s="67">
        <f t="shared" si="6"/>
        <v>-9799466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-9799466</v>
      </c>
      <c r="X59" s="67">
        <f t="shared" si="6"/>
        <v>15588189</v>
      </c>
      <c r="Y59" s="67">
        <f t="shared" si="6"/>
        <v>-25387655</v>
      </c>
      <c r="Z59" s="68">
        <f>+IF(X59&lt;&gt;0,+(Y59/X59)*100,0)</f>
        <v>-162.86468556417938</v>
      </c>
      <c r="AA59" s="65">
        <f>SUM(AA56:AA58)</f>
        <v>51918267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486942128</v>
      </c>
      <c r="D6" s="20"/>
      <c r="E6" s="21">
        <v>651024647</v>
      </c>
      <c r="F6" s="22">
        <v>651024646</v>
      </c>
      <c r="G6" s="22">
        <v>38756198</v>
      </c>
      <c r="H6" s="22">
        <v>41175531</v>
      </c>
      <c r="I6" s="22">
        <v>40860321</v>
      </c>
      <c r="J6" s="22">
        <v>120792050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120792050</v>
      </c>
      <c r="X6" s="22">
        <v>97286378</v>
      </c>
      <c r="Y6" s="22">
        <v>23505672</v>
      </c>
      <c r="Z6" s="23">
        <v>24.161318864188779</v>
      </c>
      <c r="AA6" s="20">
        <v>651024646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329299</v>
      </c>
      <c r="D10" s="20"/>
      <c r="E10" s="21">
        <v>3566</v>
      </c>
      <c r="F10" s="22">
        <v>3566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891</v>
      </c>
      <c r="Y10" s="22">
        <v>-891</v>
      </c>
      <c r="Z10" s="23">
        <v>-100</v>
      </c>
      <c r="AA10" s="20">
        <v>3566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7871</v>
      </c>
      <c r="D18" s="20"/>
      <c r="E18" s="21">
        <v>2199</v>
      </c>
      <c r="F18" s="22">
        <v>2199</v>
      </c>
      <c r="G18" s="22">
        <v>1187</v>
      </c>
      <c r="H18" s="22"/>
      <c r="I18" s="22"/>
      <c r="J18" s="22">
        <v>1187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1187</v>
      </c>
      <c r="X18" s="22">
        <v>549</v>
      </c>
      <c r="Y18" s="22">
        <v>638</v>
      </c>
      <c r="Z18" s="23">
        <v>116.2112932604736</v>
      </c>
      <c r="AA18" s="20">
        <v>2199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>
        <v>3121739</v>
      </c>
      <c r="I19" s="22"/>
      <c r="J19" s="22">
        <v>3121739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3121739</v>
      </c>
      <c r="X19" s="22"/>
      <c r="Y19" s="22">
        <v>3121739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74606</v>
      </c>
      <c r="D23" s="20"/>
      <c r="E23" s="21">
        <v>90679</v>
      </c>
      <c r="F23" s="22">
        <v>90679</v>
      </c>
      <c r="G23" s="22">
        <v>6000</v>
      </c>
      <c r="H23" s="22"/>
      <c r="I23" s="22"/>
      <c r="J23" s="22">
        <v>6000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6000</v>
      </c>
      <c r="X23" s="22">
        <v>22671</v>
      </c>
      <c r="Y23" s="22">
        <v>-16671</v>
      </c>
      <c r="Z23" s="23">
        <v>-73.534471351065235</v>
      </c>
      <c r="AA23" s="20">
        <v>90679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785693</v>
      </c>
      <c r="D25" s="20"/>
      <c r="E25" s="21">
        <v>6709937</v>
      </c>
      <c r="F25" s="22">
        <v>6709937</v>
      </c>
      <c r="G25" s="22">
        <v>2795802</v>
      </c>
      <c r="H25" s="22"/>
      <c r="I25" s="22"/>
      <c r="J25" s="22">
        <v>2795802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2795802</v>
      </c>
      <c r="X25" s="22">
        <v>1677483</v>
      </c>
      <c r="Y25" s="22">
        <v>1118319</v>
      </c>
      <c r="Z25" s="23">
        <v>66.666487827298397</v>
      </c>
      <c r="AA25" s="20">
        <v>6709937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488139597</v>
      </c>
      <c r="D32" s="29">
        <f t="shared" ref="D32:Y32" si="0">SUM(D6:D31)</f>
        <v>0</v>
      </c>
      <c r="E32" s="30">
        <f t="shared" si="0"/>
        <v>657831028</v>
      </c>
      <c r="F32" s="31">
        <f t="shared" si="0"/>
        <v>657831027</v>
      </c>
      <c r="G32" s="31">
        <f t="shared" si="0"/>
        <v>41559187</v>
      </c>
      <c r="H32" s="31">
        <f t="shared" si="0"/>
        <v>44297270</v>
      </c>
      <c r="I32" s="31">
        <f t="shared" si="0"/>
        <v>40860321</v>
      </c>
      <c r="J32" s="31">
        <f t="shared" si="0"/>
        <v>126716778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126716778</v>
      </c>
      <c r="X32" s="31">
        <f t="shared" si="0"/>
        <v>98987972</v>
      </c>
      <c r="Y32" s="31">
        <f t="shared" si="0"/>
        <v>27728806</v>
      </c>
      <c r="Z32" s="32">
        <f>+IF(X32&lt;&gt;0,+(Y32/X32)*100,0)</f>
        <v>28.012298302262423</v>
      </c>
      <c r="AA32" s="29">
        <f>SUM(AA6:AA31)</f>
        <v>657831027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21142229</v>
      </c>
      <c r="D34" s="20"/>
      <c r="E34" s="21">
        <v>22088720</v>
      </c>
      <c r="F34" s="22">
        <v>22105114</v>
      </c>
      <c r="G34" s="22">
        <v>1484913</v>
      </c>
      <c r="H34" s="22">
        <v>1904110</v>
      </c>
      <c r="I34" s="22">
        <v>1899315</v>
      </c>
      <c r="J34" s="22">
        <v>5288338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5288338</v>
      </c>
      <c r="X34" s="22">
        <v>5576112</v>
      </c>
      <c r="Y34" s="22">
        <v>-287774</v>
      </c>
      <c r="Z34" s="23">
        <v>-5.1608360807673881</v>
      </c>
      <c r="AA34" s="20">
        <v>22105114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401064973</v>
      </c>
      <c r="D36" s="20"/>
      <c r="E36" s="21">
        <v>495377577</v>
      </c>
      <c r="F36" s="22">
        <v>495377577</v>
      </c>
      <c r="G36" s="22">
        <v>44720001</v>
      </c>
      <c r="H36" s="22">
        <v>47393787</v>
      </c>
      <c r="I36" s="22">
        <v>28893265</v>
      </c>
      <c r="J36" s="22">
        <v>121007053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121007053</v>
      </c>
      <c r="X36" s="22">
        <v>123844395</v>
      </c>
      <c r="Y36" s="22">
        <v>-2837342</v>
      </c>
      <c r="Z36" s="23">
        <v>-2.2910540279194711</v>
      </c>
      <c r="AA36" s="20">
        <v>495377577</v>
      </c>
    </row>
    <row r="37" spans="1:27" x14ac:dyDescent="0.25">
      <c r="A37" s="19" t="s">
        <v>63</v>
      </c>
      <c r="B37" s="15" t="s">
        <v>32</v>
      </c>
      <c r="C37" s="20">
        <v>3957540</v>
      </c>
      <c r="D37" s="20"/>
      <c r="E37" s="21">
        <v>2600201</v>
      </c>
      <c r="F37" s="22">
        <v>2640201</v>
      </c>
      <c r="G37" s="22">
        <v>375427</v>
      </c>
      <c r="H37" s="22">
        <v>451042</v>
      </c>
      <c r="I37" s="22">
        <v>704064</v>
      </c>
      <c r="J37" s="22">
        <v>1530533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1530533</v>
      </c>
      <c r="X37" s="22">
        <v>690052</v>
      </c>
      <c r="Y37" s="22">
        <v>840481</v>
      </c>
      <c r="Z37" s="23">
        <v>121.7996614747874</v>
      </c>
      <c r="AA37" s="20">
        <v>2640201</v>
      </c>
    </row>
    <row r="38" spans="1:27" x14ac:dyDescent="0.25">
      <c r="A38" s="19" t="s">
        <v>64</v>
      </c>
      <c r="B38" s="15" t="s">
        <v>32</v>
      </c>
      <c r="C38" s="20">
        <v>-1394036</v>
      </c>
      <c r="D38" s="20"/>
      <c r="E38" s="21"/>
      <c r="F38" s="22">
        <v>5140363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1285092</v>
      </c>
      <c r="Y38" s="22">
        <v>-1285092</v>
      </c>
      <c r="Z38" s="23">
        <v>-100</v>
      </c>
      <c r="AA38" s="20">
        <v>5140363</v>
      </c>
    </row>
    <row r="39" spans="1:27" x14ac:dyDescent="0.25">
      <c r="A39" s="19" t="s">
        <v>65</v>
      </c>
      <c r="B39" s="15" t="s">
        <v>32</v>
      </c>
      <c r="C39" s="20">
        <v>5677281</v>
      </c>
      <c r="D39" s="20"/>
      <c r="E39" s="21">
        <v>6134473</v>
      </c>
      <c r="F39" s="22">
        <v>6134473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1533621</v>
      </c>
      <c r="Y39" s="22">
        <v>-1533621</v>
      </c>
      <c r="Z39" s="23">
        <v>-100</v>
      </c>
      <c r="AA39" s="20">
        <v>6134473</v>
      </c>
    </row>
    <row r="40" spans="1:27" x14ac:dyDescent="0.25">
      <c r="A40" s="19" t="s">
        <v>40</v>
      </c>
      <c r="B40" s="15" t="s">
        <v>32</v>
      </c>
      <c r="C40" s="20">
        <v>2884401</v>
      </c>
      <c r="D40" s="20"/>
      <c r="E40" s="21">
        <v>2678778</v>
      </c>
      <c r="F40" s="22">
        <v>2678778</v>
      </c>
      <c r="G40" s="22">
        <v>229326</v>
      </c>
      <c r="H40" s="22">
        <v>229326</v>
      </c>
      <c r="I40" s="22">
        <v>221929</v>
      </c>
      <c r="J40" s="22">
        <v>680581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680581</v>
      </c>
      <c r="X40" s="22">
        <v>692392</v>
      </c>
      <c r="Y40" s="22">
        <v>-11811</v>
      </c>
      <c r="Z40" s="23">
        <v>-1.7058256016822839</v>
      </c>
      <c r="AA40" s="20">
        <v>2678778</v>
      </c>
    </row>
    <row r="41" spans="1:27" x14ac:dyDescent="0.25">
      <c r="A41" s="19" t="s">
        <v>66</v>
      </c>
      <c r="B41" s="15" t="s">
        <v>32</v>
      </c>
      <c r="C41" s="20">
        <v>974216</v>
      </c>
      <c r="D41" s="20"/>
      <c r="E41" s="21">
        <v>7377299</v>
      </c>
      <c r="F41" s="22">
        <v>8212299</v>
      </c>
      <c r="G41" s="22">
        <v>7823</v>
      </c>
      <c r="H41" s="22">
        <v>128720</v>
      </c>
      <c r="I41" s="22">
        <v>146647</v>
      </c>
      <c r="J41" s="22">
        <v>283190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283190</v>
      </c>
      <c r="X41" s="22">
        <v>2053077</v>
      </c>
      <c r="Y41" s="22">
        <v>-1769887</v>
      </c>
      <c r="Z41" s="23">
        <v>-86.206557279634424</v>
      </c>
      <c r="AA41" s="20">
        <v>8212299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1170653</v>
      </c>
      <c r="D43" s="20"/>
      <c r="E43" s="21">
        <v>26083874</v>
      </c>
      <c r="F43" s="22">
        <v>2611688</v>
      </c>
      <c r="G43" s="22"/>
      <c r="H43" s="22"/>
      <c r="I43" s="22">
        <v>8949</v>
      </c>
      <c r="J43" s="22">
        <v>8949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8949</v>
      </c>
      <c r="X43" s="22">
        <v>652923</v>
      </c>
      <c r="Y43" s="22">
        <v>-643974</v>
      </c>
      <c r="Z43" s="23">
        <v>-98.629394277732601</v>
      </c>
      <c r="AA43" s="20">
        <v>2611688</v>
      </c>
    </row>
    <row r="44" spans="1:27" x14ac:dyDescent="0.25">
      <c r="A44" s="19" t="s">
        <v>69</v>
      </c>
      <c r="B44" s="15" t="s">
        <v>32</v>
      </c>
      <c r="C44" s="20">
        <v>1244552</v>
      </c>
      <c r="D44" s="20"/>
      <c r="E44" s="21">
        <v>2215127</v>
      </c>
      <c r="F44" s="22">
        <v>2175035</v>
      </c>
      <c r="G44" s="22">
        <v>25764</v>
      </c>
      <c r="H44" s="22">
        <v>89002</v>
      </c>
      <c r="I44" s="22">
        <v>40891</v>
      </c>
      <c r="J44" s="22">
        <v>155657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155657</v>
      </c>
      <c r="X44" s="22">
        <v>513755</v>
      </c>
      <c r="Y44" s="22">
        <v>-358098</v>
      </c>
      <c r="Z44" s="23">
        <v>-69.70209535673618</v>
      </c>
      <c r="AA44" s="20">
        <v>2175035</v>
      </c>
    </row>
    <row r="45" spans="1:27" x14ac:dyDescent="0.25">
      <c r="A45" s="19" t="s">
        <v>70</v>
      </c>
      <c r="B45" s="15" t="s">
        <v>32</v>
      </c>
      <c r="C45" s="20">
        <v>9472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436731281</v>
      </c>
      <c r="D47" s="29">
        <f t="shared" ref="D47:Y47" si="1">SUM(D34:D46)</f>
        <v>0</v>
      </c>
      <c r="E47" s="30">
        <f t="shared" si="1"/>
        <v>564556049</v>
      </c>
      <c r="F47" s="31">
        <f t="shared" si="1"/>
        <v>547075528</v>
      </c>
      <c r="G47" s="31">
        <f t="shared" si="1"/>
        <v>46843254</v>
      </c>
      <c r="H47" s="31">
        <f t="shared" si="1"/>
        <v>50195987</v>
      </c>
      <c r="I47" s="31">
        <f t="shared" si="1"/>
        <v>31915060</v>
      </c>
      <c r="J47" s="31">
        <f t="shared" si="1"/>
        <v>128954301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128954301</v>
      </c>
      <c r="X47" s="31">
        <f t="shared" si="1"/>
        <v>136841419</v>
      </c>
      <c r="Y47" s="31">
        <f t="shared" si="1"/>
        <v>-7887118</v>
      </c>
      <c r="Z47" s="32">
        <f>+IF(X47&lt;&gt;0,+(Y47/X47)*100,0)</f>
        <v>-5.763692058761829</v>
      </c>
      <c r="AA47" s="29">
        <f>SUM(AA34:AA46)</f>
        <v>547075528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51408316</v>
      </c>
      <c r="D48" s="39">
        <f t="shared" si="2"/>
        <v>0</v>
      </c>
      <c r="E48" s="40">
        <f t="shared" si="2"/>
        <v>93274979</v>
      </c>
      <c r="F48" s="41">
        <f t="shared" si="2"/>
        <v>110755499</v>
      </c>
      <c r="G48" s="41">
        <f t="shared" si="2"/>
        <v>-5284067</v>
      </c>
      <c r="H48" s="41">
        <f t="shared" si="2"/>
        <v>-5898717</v>
      </c>
      <c r="I48" s="41">
        <f t="shared" si="2"/>
        <v>8945261</v>
      </c>
      <c r="J48" s="41">
        <f t="shared" si="2"/>
        <v>-2237523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-2237523</v>
      </c>
      <c r="X48" s="41">
        <f t="shared" si="2"/>
        <v>-37853447</v>
      </c>
      <c r="Y48" s="41">
        <f t="shared" si="2"/>
        <v>35615924</v>
      </c>
      <c r="Z48" s="42">
        <f>+IF(X48&lt;&gt;0,+(Y48/X48)*100,0)</f>
        <v>-94.088984815570427</v>
      </c>
      <c r="AA48" s="39">
        <f>+AA32-AA47</f>
        <v>110755499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460000</v>
      </c>
      <c r="F49" s="22">
        <v>460000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230000</v>
      </c>
      <c r="Y49" s="22">
        <v>-230000</v>
      </c>
      <c r="Z49" s="23">
        <v>-100</v>
      </c>
      <c r="AA49" s="20">
        <v>460000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51408316</v>
      </c>
      <c r="D51" s="48">
        <f t="shared" si="3"/>
        <v>0</v>
      </c>
      <c r="E51" s="49">
        <f t="shared" si="3"/>
        <v>93734979</v>
      </c>
      <c r="F51" s="50">
        <f t="shared" si="3"/>
        <v>111215499</v>
      </c>
      <c r="G51" s="50">
        <f t="shared" si="3"/>
        <v>-5284067</v>
      </c>
      <c r="H51" s="50">
        <f t="shared" si="3"/>
        <v>-5898717</v>
      </c>
      <c r="I51" s="50">
        <f t="shared" si="3"/>
        <v>8945261</v>
      </c>
      <c r="J51" s="50">
        <f t="shared" si="3"/>
        <v>-2237523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-2237523</v>
      </c>
      <c r="X51" s="50">
        <f t="shared" si="3"/>
        <v>-37623447</v>
      </c>
      <c r="Y51" s="50">
        <f t="shared" si="3"/>
        <v>35385924</v>
      </c>
      <c r="Z51" s="51">
        <f>+IF(X51&lt;&gt;0,+(Y51/X51)*100,0)</f>
        <v>-94.052849543530655</v>
      </c>
      <c r="AA51" s="48">
        <f>SUM(AA48:AA50)</f>
        <v>111215499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51408316</v>
      </c>
      <c r="D53" s="54">
        <f>+D51-D52</f>
        <v>0</v>
      </c>
      <c r="E53" s="55">
        <f t="shared" si="4"/>
        <v>93734979</v>
      </c>
      <c r="F53" s="56">
        <f t="shared" si="4"/>
        <v>111215499</v>
      </c>
      <c r="G53" s="56">
        <f t="shared" si="4"/>
        <v>-5284067</v>
      </c>
      <c r="H53" s="56">
        <f t="shared" si="4"/>
        <v>-5898717</v>
      </c>
      <c r="I53" s="56">
        <f t="shared" si="4"/>
        <v>8945261</v>
      </c>
      <c r="J53" s="56">
        <f t="shared" si="4"/>
        <v>-2237523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-2237523</v>
      </c>
      <c r="X53" s="56">
        <f t="shared" si="4"/>
        <v>-37623447</v>
      </c>
      <c r="Y53" s="56">
        <f t="shared" si="4"/>
        <v>35385924</v>
      </c>
      <c r="Z53" s="57">
        <f>+IF(X53&lt;&gt;0,+(Y53/X53)*100,0)</f>
        <v>-94.052849543530655</v>
      </c>
      <c r="AA53" s="54">
        <f>+AA51-AA52</f>
        <v>111215499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51408316</v>
      </c>
      <c r="D56" s="48">
        <f>SUM(D53:D55)</f>
        <v>0</v>
      </c>
      <c r="E56" s="49">
        <f t="shared" si="5"/>
        <v>93734979</v>
      </c>
      <c r="F56" s="50">
        <f t="shared" si="5"/>
        <v>111215499</v>
      </c>
      <c r="G56" s="50">
        <f t="shared" si="5"/>
        <v>-5284067</v>
      </c>
      <c r="H56" s="50">
        <f t="shared" si="5"/>
        <v>-5898717</v>
      </c>
      <c r="I56" s="50">
        <f t="shared" si="5"/>
        <v>8945261</v>
      </c>
      <c r="J56" s="50">
        <f t="shared" si="5"/>
        <v>-2237523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-2237523</v>
      </c>
      <c r="X56" s="50">
        <f t="shared" si="5"/>
        <v>-37623447</v>
      </c>
      <c r="Y56" s="50">
        <f t="shared" si="5"/>
        <v>35385924</v>
      </c>
      <c r="Z56" s="51">
        <f>+IF(X56&lt;&gt;0,+(Y56/X56)*100,0)</f>
        <v>-94.052849543530655</v>
      </c>
      <c r="AA56" s="48">
        <f>SUM(AA53:AA55)</f>
        <v>111215499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51408316</v>
      </c>
      <c r="D59" s="65">
        <f>SUM(D56:D58)</f>
        <v>0</v>
      </c>
      <c r="E59" s="66">
        <f t="shared" si="6"/>
        <v>93734979</v>
      </c>
      <c r="F59" s="67">
        <f t="shared" si="6"/>
        <v>111215499</v>
      </c>
      <c r="G59" s="67">
        <f t="shared" si="6"/>
        <v>-5284067</v>
      </c>
      <c r="H59" s="67">
        <f t="shared" si="6"/>
        <v>-5898717</v>
      </c>
      <c r="I59" s="67">
        <f t="shared" si="6"/>
        <v>8945261</v>
      </c>
      <c r="J59" s="67">
        <f t="shared" si="6"/>
        <v>-2237523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-2237523</v>
      </c>
      <c r="X59" s="67">
        <f t="shared" si="6"/>
        <v>-37623447</v>
      </c>
      <c r="Y59" s="67">
        <f t="shared" si="6"/>
        <v>35385924</v>
      </c>
      <c r="Z59" s="68">
        <f>+IF(X59&lt;&gt;0,+(Y59/X59)*100,0)</f>
        <v>-94.052849543530655</v>
      </c>
      <c r="AA59" s="65">
        <f>SUM(AA56:AA58)</f>
        <v>111215499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114036716</v>
      </c>
      <c r="D6" s="20"/>
      <c r="E6" s="21">
        <v>135051929</v>
      </c>
      <c r="F6" s="22">
        <v>135051929</v>
      </c>
      <c r="G6" s="22">
        <v>11542345</v>
      </c>
      <c r="H6" s="22">
        <v>13361076</v>
      </c>
      <c r="I6" s="22">
        <v>11137299</v>
      </c>
      <c r="J6" s="22">
        <v>36040720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36040720</v>
      </c>
      <c r="X6" s="22">
        <v>33762981</v>
      </c>
      <c r="Y6" s="22">
        <v>2277739</v>
      </c>
      <c r="Z6" s="23">
        <v>6.7462615341933221</v>
      </c>
      <c r="AA6" s="20">
        <v>135051929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120641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5155713</v>
      </c>
      <c r="D25" s="20"/>
      <c r="E25" s="21">
        <v>6481617</v>
      </c>
      <c r="F25" s="22">
        <v>6481617</v>
      </c>
      <c r="G25" s="22">
        <v>5959878</v>
      </c>
      <c r="H25" s="22"/>
      <c r="I25" s="22"/>
      <c r="J25" s="22">
        <v>5959878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5959878</v>
      </c>
      <c r="X25" s="22">
        <v>1620405</v>
      </c>
      <c r="Y25" s="22">
        <v>4339473</v>
      </c>
      <c r="Z25" s="23">
        <v>267.80175326538733</v>
      </c>
      <c r="AA25" s="20">
        <v>6481617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484740</v>
      </c>
      <c r="F28" s="22">
        <v>484740</v>
      </c>
      <c r="G28" s="22">
        <v>306552</v>
      </c>
      <c r="H28" s="22">
        <v>139471</v>
      </c>
      <c r="I28" s="22">
        <v>125089</v>
      </c>
      <c r="J28" s="22">
        <v>571112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571112</v>
      </c>
      <c r="X28" s="22">
        <v>121185</v>
      </c>
      <c r="Y28" s="22">
        <v>449927</v>
      </c>
      <c r="Z28" s="23">
        <v>371.2728472995833</v>
      </c>
      <c r="AA28" s="20">
        <v>484740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119313070</v>
      </c>
      <c r="D32" s="29">
        <f t="shared" ref="D32:Y32" si="0">SUM(D6:D31)</f>
        <v>0</v>
      </c>
      <c r="E32" s="30">
        <f t="shared" si="0"/>
        <v>142018286</v>
      </c>
      <c r="F32" s="31">
        <f t="shared" si="0"/>
        <v>142018286</v>
      </c>
      <c r="G32" s="31">
        <f t="shared" si="0"/>
        <v>17808775</v>
      </c>
      <c r="H32" s="31">
        <f t="shared" si="0"/>
        <v>13500547</v>
      </c>
      <c r="I32" s="31">
        <f t="shared" si="0"/>
        <v>11262388</v>
      </c>
      <c r="J32" s="31">
        <f t="shared" si="0"/>
        <v>42571710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42571710</v>
      </c>
      <c r="X32" s="31">
        <f t="shared" si="0"/>
        <v>35504571</v>
      </c>
      <c r="Y32" s="31">
        <f t="shared" si="0"/>
        <v>7067139</v>
      </c>
      <c r="Z32" s="32">
        <f>+IF(X32&lt;&gt;0,+(Y32/X32)*100,0)</f>
        <v>19.904870840433475</v>
      </c>
      <c r="AA32" s="29">
        <f>SUM(AA6:AA31)</f>
        <v>142018286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9196842</v>
      </c>
      <c r="D34" s="20"/>
      <c r="E34" s="21">
        <v>11034187</v>
      </c>
      <c r="F34" s="22">
        <v>11034187</v>
      </c>
      <c r="G34" s="22">
        <v>851295</v>
      </c>
      <c r="H34" s="22">
        <v>895053</v>
      </c>
      <c r="I34" s="22">
        <v>1049083</v>
      </c>
      <c r="J34" s="22">
        <v>2795431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2795431</v>
      </c>
      <c r="X34" s="22">
        <v>2758551</v>
      </c>
      <c r="Y34" s="22">
        <v>36880</v>
      </c>
      <c r="Z34" s="23">
        <v>1.3369337742894731</v>
      </c>
      <c r="AA34" s="20">
        <v>11034187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87773616</v>
      </c>
      <c r="D36" s="20"/>
      <c r="E36" s="21">
        <v>84005000</v>
      </c>
      <c r="F36" s="22">
        <v>84005000</v>
      </c>
      <c r="G36" s="22"/>
      <c r="H36" s="22">
        <v>11864601</v>
      </c>
      <c r="I36" s="22">
        <v>12366541</v>
      </c>
      <c r="J36" s="22">
        <v>24231142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24231142</v>
      </c>
      <c r="X36" s="22">
        <v>21001251</v>
      </c>
      <c r="Y36" s="22">
        <v>3229891</v>
      </c>
      <c r="Z36" s="23">
        <v>15.379517153525759</v>
      </c>
      <c r="AA36" s="20">
        <v>84005000</v>
      </c>
    </row>
    <row r="37" spans="1:27" x14ac:dyDescent="0.25">
      <c r="A37" s="19" t="s">
        <v>63</v>
      </c>
      <c r="B37" s="15" t="s">
        <v>32</v>
      </c>
      <c r="C37" s="20">
        <v>2165868</v>
      </c>
      <c r="D37" s="20"/>
      <c r="E37" s="21">
        <v>2229030</v>
      </c>
      <c r="F37" s="22">
        <v>2229030</v>
      </c>
      <c r="G37" s="22">
        <v>118923</v>
      </c>
      <c r="H37" s="22">
        <v>128495</v>
      </c>
      <c r="I37" s="22">
        <v>190506</v>
      </c>
      <c r="J37" s="22">
        <v>437924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437924</v>
      </c>
      <c r="X37" s="22">
        <v>557250</v>
      </c>
      <c r="Y37" s="22">
        <v>-119326</v>
      </c>
      <c r="Z37" s="23">
        <v>-21.413369223867203</v>
      </c>
      <c r="AA37" s="20">
        <v>2229030</v>
      </c>
    </row>
    <row r="38" spans="1:27" x14ac:dyDescent="0.25">
      <c r="A38" s="19" t="s">
        <v>64</v>
      </c>
      <c r="B38" s="15" t="s">
        <v>32</v>
      </c>
      <c r="C38" s="20">
        <v>2613079</v>
      </c>
      <c r="D38" s="20"/>
      <c r="E38" s="21">
        <v>1623000</v>
      </c>
      <c r="F38" s="22">
        <v>1623000</v>
      </c>
      <c r="G38" s="22">
        <v>135250</v>
      </c>
      <c r="H38" s="22">
        <v>135250</v>
      </c>
      <c r="I38" s="22">
        <v>135250</v>
      </c>
      <c r="J38" s="22">
        <v>405750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405750</v>
      </c>
      <c r="X38" s="22">
        <v>405750</v>
      </c>
      <c r="Y38" s="22"/>
      <c r="Z38" s="23"/>
      <c r="AA38" s="20">
        <v>1623000</v>
      </c>
    </row>
    <row r="39" spans="1:27" x14ac:dyDescent="0.25">
      <c r="A39" s="19" t="s">
        <v>65</v>
      </c>
      <c r="B39" s="15" t="s">
        <v>32</v>
      </c>
      <c r="C39" s="20">
        <v>3520905</v>
      </c>
      <c r="D39" s="20"/>
      <c r="E39" s="21">
        <v>3473411</v>
      </c>
      <c r="F39" s="22">
        <v>3473411</v>
      </c>
      <c r="G39" s="22">
        <v>295521</v>
      </c>
      <c r="H39" s="22">
        <v>325956</v>
      </c>
      <c r="I39" s="22">
        <v>315829</v>
      </c>
      <c r="J39" s="22">
        <v>937306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937306</v>
      </c>
      <c r="X39" s="22">
        <v>868353</v>
      </c>
      <c r="Y39" s="22">
        <v>68953</v>
      </c>
      <c r="Z39" s="23">
        <v>7.9406646836021748</v>
      </c>
      <c r="AA39" s="20">
        <v>3473411</v>
      </c>
    </row>
    <row r="40" spans="1:27" x14ac:dyDescent="0.25">
      <c r="A40" s="19" t="s">
        <v>40</v>
      </c>
      <c r="B40" s="15" t="s">
        <v>32</v>
      </c>
      <c r="C40" s="20">
        <v>1045029</v>
      </c>
      <c r="D40" s="20"/>
      <c r="E40" s="21">
        <v>997285</v>
      </c>
      <c r="F40" s="22">
        <v>997285</v>
      </c>
      <c r="G40" s="22"/>
      <c r="H40" s="22"/>
      <c r="I40" s="22">
        <v>-131082</v>
      </c>
      <c r="J40" s="22">
        <v>-131082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-131082</v>
      </c>
      <c r="X40" s="22">
        <v>249321</v>
      </c>
      <c r="Y40" s="22">
        <v>-380403</v>
      </c>
      <c r="Z40" s="23">
        <v>-152.57559531688065</v>
      </c>
      <c r="AA40" s="20">
        <v>997285</v>
      </c>
    </row>
    <row r="41" spans="1:27" x14ac:dyDescent="0.25">
      <c r="A41" s="19" t="s">
        <v>66</v>
      </c>
      <c r="B41" s="15" t="s">
        <v>32</v>
      </c>
      <c r="C41" s="20">
        <v>2240725</v>
      </c>
      <c r="D41" s="20"/>
      <c r="E41" s="21">
        <v>2386700</v>
      </c>
      <c r="F41" s="22">
        <v>2386700</v>
      </c>
      <c r="G41" s="22">
        <v>65</v>
      </c>
      <c r="H41" s="22">
        <v>99054</v>
      </c>
      <c r="I41" s="22">
        <v>95458</v>
      </c>
      <c r="J41" s="22">
        <v>194577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194577</v>
      </c>
      <c r="X41" s="22">
        <v>596664</v>
      </c>
      <c r="Y41" s="22">
        <v>-402087</v>
      </c>
      <c r="Z41" s="23">
        <v>-67.389183862274251</v>
      </c>
      <c r="AA41" s="20">
        <v>2386700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</v>
      </c>
      <c r="F43" s="22">
        <v>1</v>
      </c>
      <c r="G43" s="22"/>
      <c r="H43" s="22">
        <v>869</v>
      </c>
      <c r="I43" s="22"/>
      <c r="J43" s="22">
        <v>869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869</v>
      </c>
      <c r="X43" s="22"/>
      <c r="Y43" s="22">
        <v>869</v>
      </c>
      <c r="Z43" s="23"/>
      <c r="AA43" s="20">
        <v>1</v>
      </c>
    </row>
    <row r="44" spans="1:27" x14ac:dyDescent="0.25">
      <c r="A44" s="19" t="s">
        <v>69</v>
      </c>
      <c r="B44" s="15" t="s">
        <v>32</v>
      </c>
      <c r="C44" s="20">
        <v>6705375</v>
      </c>
      <c r="D44" s="20"/>
      <c r="E44" s="21">
        <v>8130136</v>
      </c>
      <c r="F44" s="22">
        <v>8130136</v>
      </c>
      <c r="G44" s="22">
        <v>21156</v>
      </c>
      <c r="H44" s="22">
        <v>1535630</v>
      </c>
      <c r="I44" s="22">
        <v>1048545</v>
      </c>
      <c r="J44" s="22">
        <v>2605331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2605331</v>
      </c>
      <c r="X44" s="22">
        <v>2032536</v>
      </c>
      <c r="Y44" s="22">
        <v>572795</v>
      </c>
      <c r="Z44" s="23">
        <v>28.181296665840112</v>
      </c>
      <c r="AA44" s="20">
        <v>8130136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115261439</v>
      </c>
      <c r="D47" s="29">
        <f t="shared" ref="D47:Y47" si="1">SUM(D34:D46)</f>
        <v>0</v>
      </c>
      <c r="E47" s="30">
        <f t="shared" si="1"/>
        <v>113878750</v>
      </c>
      <c r="F47" s="31">
        <f t="shared" si="1"/>
        <v>113878750</v>
      </c>
      <c r="G47" s="31">
        <f t="shared" si="1"/>
        <v>1422210</v>
      </c>
      <c r="H47" s="31">
        <f t="shared" si="1"/>
        <v>14984908</v>
      </c>
      <c r="I47" s="31">
        <f t="shared" si="1"/>
        <v>15070130</v>
      </c>
      <c r="J47" s="31">
        <f t="shared" si="1"/>
        <v>31477248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31477248</v>
      </c>
      <c r="X47" s="31">
        <f t="shared" si="1"/>
        <v>28469676</v>
      </c>
      <c r="Y47" s="31">
        <f t="shared" si="1"/>
        <v>3007572</v>
      </c>
      <c r="Z47" s="32">
        <f>+IF(X47&lt;&gt;0,+(Y47/X47)*100,0)</f>
        <v>10.564124438929337</v>
      </c>
      <c r="AA47" s="29">
        <f>SUM(AA34:AA46)</f>
        <v>113878750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4051631</v>
      </c>
      <c r="D48" s="39">
        <f t="shared" si="2"/>
        <v>0</v>
      </c>
      <c r="E48" s="40">
        <f t="shared" si="2"/>
        <v>28139536</v>
      </c>
      <c r="F48" s="41">
        <f t="shared" si="2"/>
        <v>28139536</v>
      </c>
      <c r="G48" s="41">
        <f t="shared" si="2"/>
        <v>16386565</v>
      </c>
      <c r="H48" s="41">
        <f t="shared" si="2"/>
        <v>-1484361</v>
      </c>
      <c r="I48" s="41">
        <f t="shared" si="2"/>
        <v>-3807742</v>
      </c>
      <c r="J48" s="41">
        <f t="shared" si="2"/>
        <v>11094462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11094462</v>
      </c>
      <c r="X48" s="41">
        <f t="shared" si="2"/>
        <v>7034895</v>
      </c>
      <c r="Y48" s="41">
        <f t="shared" si="2"/>
        <v>4059567</v>
      </c>
      <c r="Z48" s="42">
        <f>+IF(X48&lt;&gt;0,+(Y48/X48)*100,0)</f>
        <v>57.706149132289816</v>
      </c>
      <c r="AA48" s="39">
        <f>+AA32-AA47</f>
        <v>28139536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3478261</v>
      </c>
      <c r="F49" s="22">
        <v>3478261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869565</v>
      </c>
      <c r="Y49" s="22">
        <v>-869565</v>
      </c>
      <c r="Z49" s="23">
        <v>-100</v>
      </c>
      <c r="AA49" s="20">
        <v>3478261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4051631</v>
      </c>
      <c r="D51" s="48">
        <f t="shared" si="3"/>
        <v>0</v>
      </c>
      <c r="E51" s="49">
        <f t="shared" si="3"/>
        <v>31617797</v>
      </c>
      <c r="F51" s="50">
        <f t="shared" si="3"/>
        <v>31617797</v>
      </c>
      <c r="G51" s="50">
        <f t="shared" si="3"/>
        <v>16386565</v>
      </c>
      <c r="H51" s="50">
        <f t="shared" si="3"/>
        <v>-1484361</v>
      </c>
      <c r="I51" s="50">
        <f t="shared" si="3"/>
        <v>-3807742</v>
      </c>
      <c r="J51" s="50">
        <f t="shared" si="3"/>
        <v>11094462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11094462</v>
      </c>
      <c r="X51" s="50">
        <f t="shared" si="3"/>
        <v>7904460</v>
      </c>
      <c r="Y51" s="50">
        <f t="shared" si="3"/>
        <v>3190002</v>
      </c>
      <c r="Z51" s="51">
        <f>+IF(X51&lt;&gt;0,+(Y51/X51)*100,0)</f>
        <v>40.356988333168871</v>
      </c>
      <c r="AA51" s="48">
        <f>SUM(AA48:AA50)</f>
        <v>31617797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4051631</v>
      </c>
      <c r="D53" s="54">
        <f>+D51-D52</f>
        <v>0</v>
      </c>
      <c r="E53" s="55">
        <f t="shared" si="4"/>
        <v>31617797</v>
      </c>
      <c r="F53" s="56">
        <f t="shared" si="4"/>
        <v>31617797</v>
      </c>
      <c r="G53" s="56">
        <f t="shared" si="4"/>
        <v>16386565</v>
      </c>
      <c r="H53" s="56">
        <f t="shared" si="4"/>
        <v>-1484361</v>
      </c>
      <c r="I53" s="56">
        <f t="shared" si="4"/>
        <v>-3807742</v>
      </c>
      <c r="J53" s="56">
        <f t="shared" si="4"/>
        <v>11094462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11094462</v>
      </c>
      <c r="X53" s="56">
        <f t="shared" si="4"/>
        <v>7904460</v>
      </c>
      <c r="Y53" s="56">
        <f t="shared" si="4"/>
        <v>3190002</v>
      </c>
      <c r="Z53" s="57">
        <f>+IF(X53&lt;&gt;0,+(Y53/X53)*100,0)</f>
        <v>40.356988333168871</v>
      </c>
      <c r="AA53" s="54">
        <f>+AA51-AA52</f>
        <v>31617797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4051631</v>
      </c>
      <c r="D56" s="48">
        <f>SUM(D53:D55)</f>
        <v>0</v>
      </c>
      <c r="E56" s="49">
        <f t="shared" si="5"/>
        <v>31617797</v>
      </c>
      <c r="F56" s="50">
        <f t="shared" si="5"/>
        <v>31617797</v>
      </c>
      <c r="G56" s="50">
        <f t="shared" si="5"/>
        <v>16386565</v>
      </c>
      <c r="H56" s="50">
        <f t="shared" si="5"/>
        <v>-1484361</v>
      </c>
      <c r="I56" s="50">
        <f t="shared" si="5"/>
        <v>-3807742</v>
      </c>
      <c r="J56" s="50">
        <f t="shared" si="5"/>
        <v>11094462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11094462</v>
      </c>
      <c r="X56" s="50">
        <f t="shared" si="5"/>
        <v>7904460</v>
      </c>
      <c r="Y56" s="50">
        <f t="shared" si="5"/>
        <v>3190002</v>
      </c>
      <c r="Z56" s="51">
        <f>+IF(X56&lt;&gt;0,+(Y56/X56)*100,0)</f>
        <v>40.356988333168871</v>
      </c>
      <c r="AA56" s="48">
        <f>SUM(AA53:AA55)</f>
        <v>31617797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4051631</v>
      </c>
      <c r="D59" s="65">
        <f>SUM(D56:D58)</f>
        <v>0</v>
      </c>
      <c r="E59" s="66">
        <f t="shared" si="6"/>
        <v>31617797</v>
      </c>
      <c r="F59" s="67">
        <f t="shared" si="6"/>
        <v>31617797</v>
      </c>
      <c r="G59" s="67">
        <f t="shared" si="6"/>
        <v>16386565</v>
      </c>
      <c r="H59" s="67">
        <f t="shared" si="6"/>
        <v>-1484361</v>
      </c>
      <c r="I59" s="67">
        <f t="shared" si="6"/>
        <v>-3807742</v>
      </c>
      <c r="J59" s="67">
        <f t="shared" si="6"/>
        <v>11094462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11094462</v>
      </c>
      <c r="X59" s="67">
        <f t="shared" si="6"/>
        <v>7904460</v>
      </c>
      <c r="Y59" s="67">
        <f t="shared" si="6"/>
        <v>3190002</v>
      </c>
      <c r="Z59" s="68">
        <f>+IF(X59&lt;&gt;0,+(Y59/X59)*100,0)</f>
        <v>40.356988333168871</v>
      </c>
      <c r="AA59" s="65">
        <f>SUM(AA56:AA58)</f>
        <v>31617797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495170806</v>
      </c>
      <c r="D6" s="20"/>
      <c r="E6" s="21">
        <v>577168911</v>
      </c>
      <c r="F6" s="22">
        <v>577168911</v>
      </c>
      <c r="G6" s="22">
        <v>50479973</v>
      </c>
      <c r="H6" s="22">
        <v>49264677</v>
      </c>
      <c r="I6" s="22">
        <v>50754430</v>
      </c>
      <c r="J6" s="22">
        <v>150499080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150499080</v>
      </c>
      <c r="X6" s="22">
        <v>144292212</v>
      </c>
      <c r="Y6" s="22">
        <v>6206868</v>
      </c>
      <c r="Z6" s="23">
        <v>4.3015959863447097</v>
      </c>
      <c r="AA6" s="20">
        <v>577168911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634627</v>
      </c>
      <c r="D19" s="20"/>
      <c r="E19" s="21">
        <v>749408</v>
      </c>
      <c r="F19" s="22">
        <v>749408</v>
      </c>
      <c r="G19" s="22"/>
      <c r="H19" s="22">
        <v>6184</v>
      </c>
      <c r="I19" s="22">
        <v>65446</v>
      </c>
      <c r="J19" s="22">
        <v>71630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71630</v>
      </c>
      <c r="X19" s="22">
        <v>187350</v>
      </c>
      <c r="Y19" s="22">
        <v>-115720</v>
      </c>
      <c r="Z19" s="23">
        <v>-61.766746730717905</v>
      </c>
      <c r="AA19" s="20">
        <v>749408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689312</v>
      </c>
      <c r="D23" s="20"/>
      <c r="E23" s="21">
        <v>898659</v>
      </c>
      <c r="F23" s="22">
        <v>898659</v>
      </c>
      <c r="G23" s="22">
        <v>4875</v>
      </c>
      <c r="H23" s="22">
        <v>14625</v>
      </c>
      <c r="I23" s="22">
        <v>17382</v>
      </c>
      <c r="J23" s="22">
        <v>36882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36882</v>
      </c>
      <c r="X23" s="22">
        <v>224664</v>
      </c>
      <c r="Y23" s="22">
        <v>-187782</v>
      </c>
      <c r="Z23" s="23">
        <v>-83.583484670441194</v>
      </c>
      <c r="AA23" s="20">
        <v>898659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33313705</v>
      </c>
      <c r="D25" s="20"/>
      <c r="E25" s="21">
        <v>51038979</v>
      </c>
      <c r="F25" s="22">
        <v>51038979</v>
      </c>
      <c r="G25" s="22">
        <v>19516167</v>
      </c>
      <c r="H25" s="22"/>
      <c r="I25" s="22"/>
      <c r="J25" s="22">
        <v>19516167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19516167</v>
      </c>
      <c r="X25" s="22">
        <v>12759744</v>
      </c>
      <c r="Y25" s="22">
        <v>6756423</v>
      </c>
      <c r="Z25" s="23">
        <v>52.951085852506132</v>
      </c>
      <c r="AA25" s="20">
        <v>51038979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529808450</v>
      </c>
      <c r="D32" s="29">
        <f t="shared" ref="D32:Y32" si="0">SUM(D6:D31)</f>
        <v>0</v>
      </c>
      <c r="E32" s="30">
        <f t="shared" si="0"/>
        <v>629855957</v>
      </c>
      <c r="F32" s="31">
        <f t="shared" si="0"/>
        <v>629855957</v>
      </c>
      <c r="G32" s="31">
        <f t="shared" si="0"/>
        <v>70001015</v>
      </c>
      <c r="H32" s="31">
        <f t="shared" si="0"/>
        <v>49285486</v>
      </c>
      <c r="I32" s="31">
        <f t="shared" si="0"/>
        <v>50837258</v>
      </c>
      <c r="J32" s="31">
        <f t="shared" si="0"/>
        <v>170123759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170123759</v>
      </c>
      <c r="X32" s="31">
        <f t="shared" si="0"/>
        <v>157463970</v>
      </c>
      <c r="Y32" s="31">
        <f t="shared" si="0"/>
        <v>12659789</v>
      </c>
      <c r="Z32" s="32">
        <f>+IF(X32&lt;&gt;0,+(Y32/X32)*100,0)</f>
        <v>8.0398004699106718</v>
      </c>
      <c r="AA32" s="29">
        <f>SUM(AA6:AA31)</f>
        <v>629855957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28644231</v>
      </c>
      <c r="D34" s="20"/>
      <c r="E34" s="21">
        <v>32105737</v>
      </c>
      <c r="F34" s="22">
        <v>32105737</v>
      </c>
      <c r="G34" s="22">
        <v>2125949</v>
      </c>
      <c r="H34" s="22">
        <v>2450673</v>
      </c>
      <c r="I34" s="22">
        <v>2372723</v>
      </c>
      <c r="J34" s="22">
        <v>6949345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6949345</v>
      </c>
      <c r="X34" s="22">
        <v>8026449</v>
      </c>
      <c r="Y34" s="22">
        <v>-1077104</v>
      </c>
      <c r="Z34" s="23">
        <v>-13.419433674841763</v>
      </c>
      <c r="AA34" s="20">
        <v>32105737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346417576</v>
      </c>
      <c r="D36" s="20"/>
      <c r="E36" s="21">
        <v>429805282</v>
      </c>
      <c r="F36" s="22">
        <v>429805282</v>
      </c>
      <c r="G36" s="22">
        <v>9405</v>
      </c>
      <c r="H36" s="22">
        <v>48734922</v>
      </c>
      <c r="I36" s="22">
        <v>51439144</v>
      </c>
      <c r="J36" s="22">
        <v>100183471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100183471</v>
      </c>
      <c r="X36" s="22">
        <v>107451309</v>
      </c>
      <c r="Y36" s="22">
        <v>-7267838</v>
      </c>
      <c r="Z36" s="23">
        <v>-6.7638431468526825</v>
      </c>
      <c r="AA36" s="20">
        <v>429805282</v>
      </c>
    </row>
    <row r="37" spans="1:27" x14ac:dyDescent="0.25">
      <c r="A37" s="19" t="s">
        <v>63</v>
      </c>
      <c r="B37" s="15" t="s">
        <v>32</v>
      </c>
      <c r="C37" s="20">
        <v>11513614</v>
      </c>
      <c r="D37" s="20"/>
      <c r="E37" s="21">
        <v>12195124</v>
      </c>
      <c r="F37" s="22">
        <v>12195124</v>
      </c>
      <c r="G37" s="22">
        <v>238138</v>
      </c>
      <c r="H37" s="22">
        <v>498131</v>
      </c>
      <c r="I37" s="22">
        <v>198483</v>
      </c>
      <c r="J37" s="22">
        <v>934752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934752</v>
      </c>
      <c r="X37" s="22">
        <v>3048756</v>
      </c>
      <c r="Y37" s="22">
        <v>-2114004</v>
      </c>
      <c r="Z37" s="23">
        <v>-69.339888137981518</v>
      </c>
      <c r="AA37" s="20">
        <v>12195124</v>
      </c>
    </row>
    <row r="38" spans="1:27" x14ac:dyDescent="0.25">
      <c r="A38" s="19" t="s">
        <v>64</v>
      </c>
      <c r="B38" s="15" t="s">
        <v>32</v>
      </c>
      <c r="C38" s="20">
        <v>2815905</v>
      </c>
      <c r="D38" s="20"/>
      <c r="E38" s="21">
        <v>858219</v>
      </c>
      <c r="F38" s="22">
        <v>858219</v>
      </c>
      <c r="G38" s="22">
        <v>71518</v>
      </c>
      <c r="H38" s="22">
        <v>71518</v>
      </c>
      <c r="I38" s="22">
        <v>71518</v>
      </c>
      <c r="J38" s="22">
        <v>214554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214554</v>
      </c>
      <c r="X38" s="22">
        <v>214554</v>
      </c>
      <c r="Y38" s="22"/>
      <c r="Z38" s="23"/>
      <c r="AA38" s="20">
        <v>858219</v>
      </c>
    </row>
    <row r="39" spans="1:27" x14ac:dyDescent="0.25">
      <c r="A39" s="19" t="s">
        <v>65</v>
      </c>
      <c r="B39" s="15" t="s">
        <v>32</v>
      </c>
      <c r="C39" s="20">
        <v>27336404</v>
      </c>
      <c r="D39" s="20"/>
      <c r="E39" s="21">
        <v>27785874</v>
      </c>
      <c r="F39" s="22">
        <v>27785874</v>
      </c>
      <c r="G39" s="22">
        <v>2315489</v>
      </c>
      <c r="H39" s="22">
        <v>2315489</v>
      </c>
      <c r="I39" s="22">
        <v>2315489</v>
      </c>
      <c r="J39" s="22">
        <v>6946467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6946467</v>
      </c>
      <c r="X39" s="22">
        <v>6946440</v>
      </c>
      <c r="Y39" s="22">
        <v>27</v>
      </c>
      <c r="Z39" s="23"/>
      <c r="AA39" s="20">
        <v>27785874</v>
      </c>
    </row>
    <row r="40" spans="1:27" x14ac:dyDescent="0.25">
      <c r="A40" s="19" t="s">
        <v>40</v>
      </c>
      <c r="B40" s="15" t="s">
        <v>32</v>
      </c>
      <c r="C40" s="20">
        <v>15560290</v>
      </c>
      <c r="D40" s="20"/>
      <c r="E40" s="21">
        <v>15100000</v>
      </c>
      <c r="F40" s="22">
        <v>15100000</v>
      </c>
      <c r="G40" s="22">
        <v>5434</v>
      </c>
      <c r="H40" s="22">
        <v>163233</v>
      </c>
      <c r="I40" s="22">
        <v>372379</v>
      </c>
      <c r="J40" s="22">
        <v>541046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541046</v>
      </c>
      <c r="X40" s="22">
        <v>3774993</v>
      </c>
      <c r="Y40" s="22">
        <v>-3233947</v>
      </c>
      <c r="Z40" s="23">
        <v>-85.667629052557174</v>
      </c>
      <c r="AA40" s="20">
        <v>15100000</v>
      </c>
    </row>
    <row r="41" spans="1:27" x14ac:dyDescent="0.25">
      <c r="A41" s="19" t="s">
        <v>66</v>
      </c>
      <c r="B41" s="15" t="s">
        <v>32</v>
      </c>
      <c r="C41" s="20">
        <v>4659860</v>
      </c>
      <c r="D41" s="20"/>
      <c r="E41" s="21">
        <v>7848763</v>
      </c>
      <c r="F41" s="22">
        <v>7848763</v>
      </c>
      <c r="G41" s="22">
        <v>3945</v>
      </c>
      <c r="H41" s="22">
        <v>112707</v>
      </c>
      <c r="I41" s="22">
        <v>88769</v>
      </c>
      <c r="J41" s="22">
        <v>205421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205421</v>
      </c>
      <c r="X41" s="22">
        <v>1962147</v>
      </c>
      <c r="Y41" s="22">
        <v>-1756726</v>
      </c>
      <c r="Z41" s="23">
        <v>-89.530804776604398</v>
      </c>
      <c r="AA41" s="20">
        <v>7848763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1907434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825852</v>
      </c>
      <c r="D44" s="20"/>
      <c r="E44" s="21">
        <v>1875643</v>
      </c>
      <c r="F44" s="22">
        <v>1875643</v>
      </c>
      <c r="G44" s="22">
        <v>52261</v>
      </c>
      <c r="H44" s="22">
        <v>96713</v>
      </c>
      <c r="I44" s="22">
        <v>71055</v>
      </c>
      <c r="J44" s="22">
        <v>220029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220029</v>
      </c>
      <c r="X44" s="22">
        <v>468888</v>
      </c>
      <c r="Y44" s="22">
        <v>-248859</v>
      </c>
      <c r="Z44" s="23">
        <v>-53.07429492757332</v>
      </c>
      <c r="AA44" s="20">
        <v>1875643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439681166</v>
      </c>
      <c r="D47" s="29">
        <f t="shared" ref="D47:Y47" si="1">SUM(D34:D46)</f>
        <v>0</v>
      </c>
      <c r="E47" s="30">
        <f t="shared" si="1"/>
        <v>527574642</v>
      </c>
      <c r="F47" s="31">
        <f t="shared" si="1"/>
        <v>527574642</v>
      </c>
      <c r="G47" s="31">
        <f t="shared" si="1"/>
        <v>4822139</v>
      </c>
      <c r="H47" s="31">
        <f t="shared" si="1"/>
        <v>54443386</v>
      </c>
      <c r="I47" s="31">
        <f t="shared" si="1"/>
        <v>56929560</v>
      </c>
      <c r="J47" s="31">
        <f t="shared" si="1"/>
        <v>116195085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116195085</v>
      </c>
      <c r="X47" s="31">
        <f t="shared" si="1"/>
        <v>131893536</v>
      </c>
      <c r="Y47" s="31">
        <f t="shared" si="1"/>
        <v>-15698451</v>
      </c>
      <c r="Z47" s="32">
        <f>+IF(X47&lt;&gt;0,+(Y47/X47)*100,0)</f>
        <v>-11.902365708051075</v>
      </c>
      <c r="AA47" s="29">
        <f>SUM(AA34:AA46)</f>
        <v>527574642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90127284</v>
      </c>
      <c r="D48" s="39">
        <f t="shared" si="2"/>
        <v>0</v>
      </c>
      <c r="E48" s="40">
        <f t="shared" si="2"/>
        <v>102281315</v>
      </c>
      <c r="F48" s="41">
        <f t="shared" si="2"/>
        <v>102281315</v>
      </c>
      <c r="G48" s="41">
        <f t="shared" si="2"/>
        <v>65178876</v>
      </c>
      <c r="H48" s="41">
        <f t="shared" si="2"/>
        <v>-5157900</v>
      </c>
      <c r="I48" s="41">
        <f t="shared" si="2"/>
        <v>-6092302</v>
      </c>
      <c r="J48" s="41">
        <f t="shared" si="2"/>
        <v>53928674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53928674</v>
      </c>
      <c r="X48" s="41">
        <f t="shared" si="2"/>
        <v>25570434</v>
      </c>
      <c r="Y48" s="41">
        <f t="shared" si="2"/>
        <v>28358240</v>
      </c>
      <c r="Z48" s="42">
        <f>+IF(X48&lt;&gt;0,+(Y48/X48)*100,0)</f>
        <v>110.90245867551565</v>
      </c>
      <c r="AA48" s="39">
        <f>+AA32-AA47</f>
        <v>102281315</v>
      </c>
    </row>
    <row r="49" spans="1:27" x14ac:dyDescent="0.25">
      <c r="A49" s="43" t="s">
        <v>74</v>
      </c>
      <c r="B49" s="15" t="s">
        <v>32</v>
      </c>
      <c r="C49" s="20">
        <v>46460955</v>
      </c>
      <c r="D49" s="20"/>
      <c r="E49" s="21">
        <v>24380000</v>
      </c>
      <c r="F49" s="22">
        <v>24380000</v>
      </c>
      <c r="G49" s="22"/>
      <c r="H49" s="22">
        <v>409262</v>
      </c>
      <c r="I49" s="22">
        <v>366063</v>
      </c>
      <c r="J49" s="22">
        <v>775325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775325</v>
      </c>
      <c r="X49" s="22">
        <v>6094998</v>
      </c>
      <c r="Y49" s="22">
        <v>-5319673</v>
      </c>
      <c r="Z49" s="23">
        <v>-87.279323143338189</v>
      </c>
      <c r="AA49" s="20">
        <v>24380000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136588239</v>
      </c>
      <c r="D51" s="48">
        <f t="shared" si="3"/>
        <v>0</v>
      </c>
      <c r="E51" s="49">
        <f t="shared" si="3"/>
        <v>126661315</v>
      </c>
      <c r="F51" s="50">
        <f t="shared" si="3"/>
        <v>126661315</v>
      </c>
      <c r="G51" s="50">
        <f t="shared" si="3"/>
        <v>65178876</v>
      </c>
      <c r="H51" s="50">
        <f t="shared" si="3"/>
        <v>-4748638</v>
      </c>
      <c r="I51" s="50">
        <f t="shared" si="3"/>
        <v>-5726239</v>
      </c>
      <c r="J51" s="50">
        <f t="shared" si="3"/>
        <v>54703999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54703999</v>
      </c>
      <c r="X51" s="50">
        <f t="shared" si="3"/>
        <v>31665432</v>
      </c>
      <c r="Y51" s="50">
        <f t="shared" si="3"/>
        <v>23038567</v>
      </c>
      <c r="Z51" s="51">
        <f>+IF(X51&lt;&gt;0,+(Y51/X51)*100,0)</f>
        <v>72.756206199871201</v>
      </c>
      <c r="AA51" s="48">
        <f>SUM(AA48:AA50)</f>
        <v>126661315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136588239</v>
      </c>
      <c r="D53" s="54">
        <f>+D51-D52</f>
        <v>0</v>
      </c>
      <c r="E53" s="55">
        <f t="shared" si="4"/>
        <v>126661315</v>
      </c>
      <c r="F53" s="56">
        <f t="shared" si="4"/>
        <v>126661315</v>
      </c>
      <c r="G53" s="56">
        <f t="shared" si="4"/>
        <v>65178876</v>
      </c>
      <c r="H53" s="56">
        <f t="shared" si="4"/>
        <v>-4748638</v>
      </c>
      <c r="I53" s="56">
        <f t="shared" si="4"/>
        <v>-5726239</v>
      </c>
      <c r="J53" s="56">
        <f t="shared" si="4"/>
        <v>54703999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54703999</v>
      </c>
      <c r="X53" s="56">
        <f t="shared" si="4"/>
        <v>31665432</v>
      </c>
      <c r="Y53" s="56">
        <f t="shared" si="4"/>
        <v>23038567</v>
      </c>
      <c r="Z53" s="57">
        <f>+IF(X53&lt;&gt;0,+(Y53/X53)*100,0)</f>
        <v>72.756206199871201</v>
      </c>
      <c r="AA53" s="54">
        <f>+AA51-AA52</f>
        <v>126661315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136588239</v>
      </c>
      <c r="D56" s="48">
        <f>SUM(D53:D55)</f>
        <v>0</v>
      </c>
      <c r="E56" s="49">
        <f t="shared" si="5"/>
        <v>126661315</v>
      </c>
      <c r="F56" s="50">
        <f t="shared" si="5"/>
        <v>126661315</v>
      </c>
      <c r="G56" s="50">
        <f t="shared" si="5"/>
        <v>65178876</v>
      </c>
      <c r="H56" s="50">
        <f t="shared" si="5"/>
        <v>-4748638</v>
      </c>
      <c r="I56" s="50">
        <f t="shared" si="5"/>
        <v>-5726239</v>
      </c>
      <c r="J56" s="50">
        <f t="shared" si="5"/>
        <v>54703999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54703999</v>
      </c>
      <c r="X56" s="50">
        <f t="shared" si="5"/>
        <v>31665432</v>
      </c>
      <c r="Y56" s="50">
        <f t="shared" si="5"/>
        <v>23038567</v>
      </c>
      <c r="Z56" s="51">
        <f>+IF(X56&lt;&gt;0,+(Y56/X56)*100,0)</f>
        <v>72.756206199871201</v>
      </c>
      <c r="AA56" s="48">
        <f>SUM(AA53:AA55)</f>
        <v>126661315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136588239</v>
      </c>
      <c r="D59" s="65">
        <f>SUM(D56:D58)</f>
        <v>0</v>
      </c>
      <c r="E59" s="66">
        <f t="shared" si="6"/>
        <v>126661315</v>
      </c>
      <c r="F59" s="67">
        <f t="shared" si="6"/>
        <v>126661315</v>
      </c>
      <c r="G59" s="67">
        <f t="shared" si="6"/>
        <v>65178876</v>
      </c>
      <c r="H59" s="67">
        <f t="shared" si="6"/>
        <v>-4748638</v>
      </c>
      <c r="I59" s="67">
        <f t="shared" si="6"/>
        <v>-5726239</v>
      </c>
      <c r="J59" s="67">
        <f t="shared" si="6"/>
        <v>54703999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54703999</v>
      </c>
      <c r="X59" s="67">
        <f t="shared" si="6"/>
        <v>31665432</v>
      </c>
      <c r="Y59" s="67">
        <f t="shared" si="6"/>
        <v>23038567</v>
      </c>
      <c r="Z59" s="68">
        <f>+IF(X59&lt;&gt;0,+(Y59/X59)*100,0)</f>
        <v>72.756206199871201</v>
      </c>
      <c r="AA59" s="65">
        <f>SUM(AA56:AA58)</f>
        <v>126661315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142667770</v>
      </c>
      <c r="D6" s="20"/>
      <c r="E6" s="21">
        <v>165479456</v>
      </c>
      <c r="F6" s="22">
        <v>165479456</v>
      </c>
      <c r="G6" s="22">
        <v>14726931</v>
      </c>
      <c r="H6" s="22">
        <v>13895534</v>
      </c>
      <c r="I6" s="22">
        <v>13796215</v>
      </c>
      <c r="J6" s="22">
        <v>42418680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42418680</v>
      </c>
      <c r="X6" s="22">
        <v>44609543</v>
      </c>
      <c r="Y6" s="22">
        <v>-2190863</v>
      </c>
      <c r="Z6" s="23">
        <v>-4.911198036707078</v>
      </c>
      <c r="AA6" s="20">
        <v>165479456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332700</v>
      </c>
      <c r="F13" s="22">
        <v>332700</v>
      </c>
      <c r="G13" s="22">
        <v>18154</v>
      </c>
      <c r="H13" s="22">
        <v>19689</v>
      </c>
      <c r="I13" s="22">
        <v>14605</v>
      </c>
      <c r="J13" s="22">
        <v>52448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52448</v>
      </c>
      <c r="X13" s="22">
        <v>83175</v>
      </c>
      <c r="Y13" s="22">
        <v>-30727</v>
      </c>
      <c r="Z13" s="23">
        <v>-36.942590922753233</v>
      </c>
      <c r="AA13" s="20">
        <v>332700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161396</v>
      </c>
      <c r="D19" s="20"/>
      <c r="E19" s="21">
        <v>180377</v>
      </c>
      <c r="F19" s="22">
        <v>180377</v>
      </c>
      <c r="G19" s="22">
        <v>7451</v>
      </c>
      <c r="H19" s="22">
        <v>11100</v>
      </c>
      <c r="I19" s="22">
        <v>57579</v>
      </c>
      <c r="J19" s="22">
        <v>76130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76130</v>
      </c>
      <c r="X19" s="22">
        <v>34589</v>
      </c>
      <c r="Y19" s="22">
        <v>41541</v>
      </c>
      <c r="Z19" s="23">
        <v>120.09887536500044</v>
      </c>
      <c r="AA19" s="20">
        <v>180377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1382262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309863</v>
      </c>
      <c r="H28" s="22">
        <v>307577</v>
      </c>
      <c r="I28" s="22">
        <v>305520</v>
      </c>
      <c r="J28" s="22">
        <v>922960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922960</v>
      </c>
      <c r="X28" s="22"/>
      <c r="Y28" s="22">
        <v>922960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144211428</v>
      </c>
      <c r="D32" s="29">
        <f t="shared" ref="D32:Y32" si="0">SUM(D6:D31)</f>
        <v>0</v>
      </c>
      <c r="E32" s="30">
        <f t="shared" si="0"/>
        <v>165992533</v>
      </c>
      <c r="F32" s="31">
        <f t="shared" si="0"/>
        <v>165992533</v>
      </c>
      <c r="G32" s="31">
        <f t="shared" si="0"/>
        <v>15062399</v>
      </c>
      <c r="H32" s="31">
        <f t="shared" si="0"/>
        <v>14233900</v>
      </c>
      <c r="I32" s="31">
        <f t="shared" si="0"/>
        <v>14173919</v>
      </c>
      <c r="J32" s="31">
        <f t="shared" si="0"/>
        <v>43470218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43470218</v>
      </c>
      <c r="X32" s="31">
        <f t="shared" si="0"/>
        <v>44727307</v>
      </c>
      <c r="Y32" s="31">
        <f t="shared" si="0"/>
        <v>-1257089</v>
      </c>
      <c r="Z32" s="32">
        <f>+IF(X32&lt;&gt;0,+(Y32/X32)*100,0)</f>
        <v>-2.8105626837761548</v>
      </c>
      <c r="AA32" s="29">
        <f>SUM(AA6:AA31)</f>
        <v>165992533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10365594</v>
      </c>
      <c r="D34" s="20"/>
      <c r="E34" s="21">
        <v>10544700</v>
      </c>
      <c r="F34" s="22">
        <v>10544700</v>
      </c>
      <c r="G34" s="22">
        <v>846194</v>
      </c>
      <c r="H34" s="22">
        <v>832151</v>
      </c>
      <c r="I34" s="22">
        <v>861282</v>
      </c>
      <c r="J34" s="22">
        <v>2539627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2539627</v>
      </c>
      <c r="X34" s="22">
        <v>2487512</v>
      </c>
      <c r="Y34" s="22">
        <v>52115</v>
      </c>
      <c r="Z34" s="23">
        <v>2.0950652700368879</v>
      </c>
      <c r="AA34" s="20">
        <v>10544700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109792198</v>
      </c>
      <c r="D36" s="20"/>
      <c r="E36" s="21">
        <v>125893600</v>
      </c>
      <c r="F36" s="22">
        <v>125893600</v>
      </c>
      <c r="G36" s="22">
        <v>14473407</v>
      </c>
      <c r="H36" s="22">
        <v>3062217</v>
      </c>
      <c r="I36" s="22">
        <v>25748288</v>
      </c>
      <c r="J36" s="22">
        <v>43283912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43283912</v>
      </c>
      <c r="X36" s="22">
        <v>29668539</v>
      </c>
      <c r="Y36" s="22">
        <v>13615373</v>
      </c>
      <c r="Z36" s="23">
        <v>45.891619401953029</v>
      </c>
      <c r="AA36" s="20">
        <v>125893600</v>
      </c>
    </row>
    <row r="37" spans="1:27" x14ac:dyDescent="0.25">
      <c r="A37" s="19" t="s">
        <v>63</v>
      </c>
      <c r="B37" s="15" t="s">
        <v>32</v>
      </c>
      <c r="C37" s="20">
        <v>5184728</v>
      </c>
      <c r="D37" s="20"/>
      <c r="E37" s="21">
        <v>2396320</v>
      </c>
      <c r="F37" s="22">
        <v>2396320</v>
      </c>
      <c r="G37" s="22">
        <v>29384</v>
      </c>
      <c r="H37" s="22">
        <v>306344</v>
      </c>
      <c r="I37" s="22">
        <v>308548</v>
      </c>
      <c r="J37" s="22">
        <v>644276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644276</v>
      </c>
      <c r="X37" s="22">
        <v>187699</v>
      </c>
      <c r="Y37" s="22">
        <v>456577</v>
      </c>
      <c r="Z37" s="23">
        <v>243.24956446225073</v>
      </c>
      <c r="AA37" s="20">
        <v>2396320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2499880</v>
      </c>
      <c r="F38" s="22">
        <v>2499880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624969</v>
      </c>
      <c r="Y38" s="22">
        <v>-624969</v>
      </c>
      <c r="Z38" s="23">
        <v>-100</v>
      </c>
      <c r="AA38" s="20">
        <v>2499880</v>
      </c>
    </row>
    <row r="39" spans="1:27" x14ac:dyDescent="0.25">
      <c r="A39" s="19" t="s">
        <v>65</v>
      </c>
      <c r="B39" s="15" t="s">
        <v>32</v>
      </c>
      <c r="C39" s="20">
        <v>2433340</v>
      </c>
      <c r="D39" s="20"/>
      <c r="E39" s="21">
        <v>1914630</v>
      </c>
      <c r="F39" s="22">
        <v>1914630</v>
      </c>
      <c r="G39" s="22">
        <v>159545</v>
      </c>
      <c r="H39" s="22">
        <v>159545</v>
      </c>
      <c r="I39" s="22">
        <v>159545</v>
      </c>
      <c r="J39" s="22">
        <v>478635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478635</v>
      </c>
      <c r="X39" s="22">
        <v>478662</v>
      </c>
      <c r="Y39" s="22">
        <v>-27</v>
      </c>
      <c r="Z39" s="23">
        <v>-5.6407235168030884E-3</v>
      </c>
      <c r="AA39" s="20">
        <v>1914630</v>
      </c>
    </row>
    <row r="40" spans="1:27" x14ac:dyDescent="0.25">
      <c r="A40" s="19" t="s">
        <v>40</v>
      </c>
      <c r="B40" s="15" t="s">
        <v>32</v>
      </c>
      <c r="C40" s="20">
        <v>882885</v>
      </c>
      <c r="D40" s="20"/>
      <c r="E40" s="21">
        <v>1025100</v>
      </c>
      <c r="F40" s="22">
        <v>1025100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1025100</v>
      </c>
    </row>
    <row r="41" spans="1:27" x14ac:dyDescent="0.25">
      <c r="A41" s="19" t="s">
        <v>66</v>
      </c>
      <c r="B41" s="15" t="s">
        <v>32</v>
      </c>
      <c r="C41" s="20">
        <v>988638</v>
      </c>
      <c r="D41" s="20"/>
      <c r="E41" s="21">
        <v>1697500</v>
      </c>
      <c r="F41" s="22">
        <v>1697500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101400</v>
      </c>
      <c r="Y41" s="22">
        <v>-101400</v>
      </c>
      <c r="Z41" s="23">
        <v>-100</v>
      </c>
      <c r="AA41" s="20">
        <v>1697500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1495569</v>
      </c>
      <c r="D43" s="20"/>
      <c r="E43" s="21"/>
      <c r="F43" s="22"/>
      <c r="G43" s="22"/>
      <c r="H43" s="22">
        <v>165598</v>
      </c>
      <c r="I43" s="22"/>
      <c r="J43" s="22">
        <v>165598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165598</v>
      </c>
      <c r="X43" s="22"/>
      <c r="Y43" s="22">
        <v>165598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5779620</v>
      </c>
      <c r="D44" s="20"/>
      <c r="E44" s="21">
        <v>2921860</v>
      </c>
      <c r="F44" s="22">
        <v>2921860</v>
      </c>
      <c r="G44" s="22">
        <v>66246</v>
      </c>
      <c r="H44" s="22">
        <v>748352</v>
      </c>
      <c r="I44" s="22">
        <v>699192</v>
      </c>
      <c r="J44" s="22">
        <v>1513790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1513790</v>
      </c>
      <c r="X44" s="22">
        <v>728998</v>
      </c>
      <c r="Y44" s="22">
        <v>784792</v>
      </c>
      <c r="Z44" s="23">
        <v>107.6535189396953</v>
      </c>
      <c r="AA44" s="20">
        <v>2921860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136922572</v>
      </c>
      <c r="D47" s="29">
        <f t="shared" ref="D47:Y47" si="1">SUM(D34:D46)</f>
        <v>0</v>
      </c>
      <c r="E47" s="30">
        <f t="shared" si="1"/>
        <v>148893590</v>
      </c>
      <c r="F47" s="31">
        <f t="shared" si="1"/>
        <v>148893590</v>
      </c>
      <c r="G47" s="31">
        <f t="shared" si="1"/>
        <v>15574776</v>
      </c>
      <c r="H47" s="31">
        <f t="shared" si="1"/>
        <v>5274207</v>
      </c>
      <c r="I47" s="31">
        <f t="shared" si="1"/>
        <v>27776855</v>
      </c>
      <c r="J47" s="31">
        <f t="shared" si="1"/>
        <v>48625838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48625838</v>
      </c>
      <c r="X47" s="31">
        <f t="shared" si="1"/>
        <v>34277779</v>
      </c>
      <c r="Y47" s="31">
        <f t="shared" si="1"/>
        <v>14348059</v>
      </c>
      <c r="Z47" s="32">
        <f>+IF(X47&lt;&gt;0,+(Y47/X47)*100,0)</f>
        <v>41.858193321101695</v>
      </c>
      <c r="AA47" s="29">
        <f>SUM(AA34:AA46)</f>
        <v>148893590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7288856</v>
      </c>
      <c r="D48" s="39">
        <f t="shared" si="2"/>
        <v>0</v>
      </c>
      <c r="E48" s="40">
        <f t="shared" si="2"/>
        <v>17098943</v>
      </c>
      <c r="F48" s="41">
        <f t="shared" si="2"/>
        <v>17098943</v>
      </c>
      <c r="G48" s="41">
        <f t="shared" si="2"/>
        <v>-512377</v>
      </c>
      <c r="H48" s="41">
        <f t="shared" si="2"/>
        <v>8959693</v>
      </c>
      <c r="I48" s="41">
        <f t="shared" si="2"/>
        <v>-13602936</v>
      </c>
      <c r="J48" s="41">
        <f t="shared" si="2"/>
        <v>-5155620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-5155620</v>
      </c>
      <c r="X48" s="41">
        <f t="shared" si="2"/>
        <v>10449528</v>
      </c>
      <c r="Y48" s="41">
        <f t="shared" si="2"/>
        <v>-15605148</v>
      </c>
      <c r="Z48" s="42">
        <f>+IF(X48&lt;&gt;0,+(Y48/X48)*100,0)</f>
        <v>-149.33830504114636</v>
      </c>
      <c r="AA48" s="39">
        <f>+AA32-AA47</f>
        <v>17098943</v>
      </c>
    </row>
    <row r="49" spans="1:27" x14ac:dyDescent="0.25">
      <c r="A49" s="43" t="s">
        <v>74</v>
      </c>
      <c r="B49" s="15" t="s">
        <v>32</v>
      </c>
      <c r="C49" s="20">
        <v>3362855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10651711</v>
      </c>
      <c r="D51" s="48">
        <f t="shared" si="3"/>
        <v>0</v>
      </c>
      <c r="E51" s="49">
        <f t="shared" si="3"/>
        <v>17098943</v>
      </c>
      <c r="F51" s="50">
        <f t="shared" si="3"/>
        <v>17098943</v>
      </c>
      <c r="G51" s="50">
        <f t="shared" si="3"/>
        <v>-512377</v>
      </c>
      <c r="H51" s="50">
        <f t="shared" si="3"/>
        <v>8959693</v>
      </c>
      <c r="I51" s="50">
        <f t="shared" si="3"/>
        <v>-13602936</v>
      </c>
      <c r="J51" s="50">
        <f t="shared" si="3"/>
        <v>-5155620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-5155620</v>
      </c>
      <c r="X51" s="50">
        <f t="shared" si="3"/>
        <v>10449528</v>
      </c>
      <c r="Y51" s="50">
        <f t="shared" si="3"/>
        <v>-15605148</v>
      </c>
      <c r="Z51" s="51">
        <f>+IF(X51&lt;&gt;0,+(Y51/X51)*100,0)</f>
        <v>-149.33830504114636</v>
      </c>
      <c r="AA51" s="48">
        <f>SUM(AA48:AA50)</f>
        <v>17098943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10651711</v>
      </c>
      <c r="D53" s="54">
        <f>+D51-D52</f>
        <v>0</v>
      </c>
      <c r="E53" s="55">
        <f t="shared" si="4"/>
        <v>17098943</v>
      </c>
      <c r="F53" s="56">
        <f t="shared" si="4"/>
        <v>17098943</v>
      </c>
      <c r="G53" s="56">
        <f t="shared" si="4"/>
        <v>-512377</v>
      </c>
      <c r="H53" s="56">
        <f t="shared" si="4"/>
        <v>8959693</v>
      </c>
      <c r="I53" s="56">
        <f t="shared" si="4"/>
        <v>-13602936</v>
      </c>
      <c r="J53" s="56">
        <f t="shared" si="4"/>
        <v>-5155620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-5155620</v>
      </c>
      <c r="X53" s="56">
        <f t="shared" si="4"/>
        <v>10449528</v>
      </c>
      <c r="Y53" s="56">
        <f t="shared" si="4"/>
        <v>-15605148</v>
      </c>
      <c r="Z53" s="57">
        <f>+IF(X53&lt;&gt;0,+(Y53/X53)*100,0)</f>
        <v>-149.33830504114636</v>
      </c>
      <c r="AA53" s="54">
        <f>+AA51-AA52</f>
        <v>17098943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10651711</v>
      </c>
      <c r="D56" s="48">
        <f>SUM(D53:D55)</f>
        <v>0</v>
      </c>
      <c r="E56" s="49">
        <f t="shared" si="5"/>
        <v>17098943</v>
      </c>
      <c r="F56" s="50">
        <f t="shared" si="5"/>
        <v>17098943</v>
      </c>
      <c r="G56" s="50">
        <f t="shared" si="5"/>
        <v>-512377</v>
      </c>
      <c r="H56" s="50">
        <f t="shared" si="5"/>
        <v>8959693</v>
      </c>
      <c r="I56" s="50">
        <f t="shared" si="5"/>
        <v>-13602936</v>
      </c>
      <c r="J56" s="50">
        <f t="shared" si="5"/>
        <v>-5155620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-5155620</v>
      </c>
      <c r="X56" s="50">
        <f t="shared" si="5"/>
        <v>10449528</v>
      </c>
      <c r="Y56" s="50">
        <f t="shared" si="5"/>
        <v>-15605148</v>
      </c>
      <c r="Z56" s="51">
        <f>+IF(X56&lt;&gt;0,+(Y56/X56)*100,0)</f>
        <v>-149.33830504114636</v>
      </c>
      <c r="AA56" s="48">
        <f>SUM(AA53:AA55)</f>
        <v>17098943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10651711</v>
      </c>
      <c r="D59" s="65">
        <f>SUM(D56:D58)</f>
        <v>0</v>
      </c>
      <c r="E59" s="66">
        <f t="shared" si="6"/>
        <v>17098943</v>
      </c>
      <c r="F59" s="67">
        <f t="shared" si="6"/>
        <v>17098943</v>
      </c>
      <c r="G59" s="67">
        <f t="shared" si="6"/>
        <v>-512377</v>
      </c>
      <c r="H59" s="67">
        <f t="shared" si="6"/>
        <v>8959693</v>
      </c>
      <c r="I59" s="67">
        <f t="shared" si="6"/>
        <v>-13602936</v>
      </c>
      <c r="J59" s="67">
        <f t="shared" si="6"/>
        <v>-5155620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-5155620</v>
      </c>
      <c r="X59" s="67">
        <f t="shared" si="6"/>
        <v>10449528</v>
      </c>
      <c r="Y59" s="67">
        <f t="shared" si="6"/>
        <v>-15605148</v>
      </c>
      <c r="Z59" s="68">
        <f>+IF(X59&lt;&gt;0,+(Y59/X59)*100,0)</f>
        <v>-149.33830504114636</v>
      </c>
      <c r="AA59" s="65">
        <f>SUM(AA56:AA58)</f>
        <v>17098943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97249812</v>
      </c>
      <c r="D6" s="20"/>
      <c r="E6" s="21">
        <v>113896705</v>
      </c>
      <c r="F6" s="22">
        <v>113896705</v>
      </c>
      <c r="G6" s="22">
        <v>10751481</v>
      </c>
      <c r="H6" s="22">
        <v>9894399</v>
      </c>
      <c r="I6" s="22">
        <v>9156245</v>
      </c>
      <c r="J6" s="22">
        <v>29802125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29802125</v>
      </c>
      <c r="X6" s="22">
        <v>28474167</v>
      </c>
      <c r="Y6" s="22">
        <v>1327958</v>
      </c>
      <c r="Z6" s="23">
        <v>4.6637290565866252</v>
      </c>
      <c r="AA6" s="20">
        <v>113896705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1500</v>
      </c>
      <c r="D10" s="20"/>
      <c r="E10" s="21">
        <v>1500</v>
      </c>
      <c r="F10" s="22">
        <v>1500</v>
      </c>
      <c r="G10" s="22">
        <v>125</v>
      </c>
      <c r="H10" s="22">
        <v>1210</v>
      </c>
      <c r="I10" s="22">
        <v>125</v>
      </c>
      <c r="J10" s="22">
        <v>1460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1460</v>
      </c>
      <c r="X10" s="22">
        <v>375</v>
      </c>
      <c r="Y10" s="22">
        <v>1085</v>
      </c>
      <c r="Z10" s="23">
        <v>289.33333333333337</v>
      </c>
      <c r="AA10" s="20">
        <v>1500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409153</v>
      </c>
      <c r="D13" s="20"/>
      <c r="E13" s="21">
        <v>342400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141206</v>
      </c>
      <c r="D19" s="20"/>
      <c r="E19" s="21">
        <v>111548</v>
      </c>
      <c r="F19" s="22">
        <v>111548</v>
      </c>
      <c r="G19" s="22">
        <v>2059</v>
      </c>
      <c r="H19" s="22">
        <v>3269</v>
      </c>
      <c r="I19" s="22">
        <v>108723</v>
      </c>
      <c r="J19" s="22">
        <v>114051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114051</v>
      </c>
      <c r="X19" s="22">
        <v>27885</v>
      </c>
      <c r="Y19" s="22">
        <v>86166</v>
      </c>
      <c r="Z19" s="23">
        <v>309.00484131253359</v>
      </c>
      <c r="AA19" s="20">
        <v>111548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275369</v>
      </c>
      <c r="D23" s="20"/>
      <c r="E23" s="21">
        <v>105000</v>
      </c>
      <c r="F23" s="22">
        <v>105000</v>
      </c>
      <c r="G23" s="22">
        <v>6420</v>
      </c>
      <c r="H23" s="22"/>
      <c r="I23" s="22"/>
      <c r="J23" s="22">
        <v>6420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6420</v>
      </c>
      <c r="X23" s="22">
        <v>26250</v>
      </c>
      <c r="Y23" s="22">
        <v>-19830</v>
      </c>
      <c r="Z23" s="23">
        <v>-75.542857142857144</v>
      </c>
      <c r="AA23" s="20">
        <v>105000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1751130</v>
      </c>
      <c r="D25" s="20"/>
      <c r="E25" s="21">
        <v>2312488</v>
      </c>
      <c r="F25" s="22">
        <v>2994182</v>
      </c>
      <c r="G25" s="22"/>
      <c r="H25" s="22">
        <v>19125</v>
      </c>
      <c r="I25" s="22">
        <v>8918</v>
      </c>
      <c r="J25" s="22">
        <v>28043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28043</v>
      </c>
      <c r="X25" s="22">
        <v>748542</v>
      </c>
      <c r="Y25" s="22">
        <v>-720499</v>
      </c>
      <c r="Z25" s="23">
        <v>-96.253650429768797</v>
      </c>
      <c r="AA25" s="20">
        <v>2994182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1304128</v>
      </c>
      <c r="D28" s="20"/>
      <c r="E28" s="21">
        <v>1417160</v>
      </c>
      <c r="F28" s="22">
        <v>1417160</v>
      </c>
      <c r="G28" s="22">
        <v>115560</v>
      </c>
      <c r="H28" s="22">
        <v>113186</v>
      </c>
      <c r="I28" s="22">
        <v>114480</v>
      </c>
      <c r="J28" s="22">
        <v>343226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343226</v>
      </c>
      <c r="X28" s="22">
        <v>354288</v>
      </c>
      <c r="Y28" s="22">
        <v>-11062</v>
      </c>
      <c r="Z28" s="23">
        <v>-3.122318565686673</v>
      </c>
      <c r="AA28" s="20">
        <v>1417160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101132298</v>
      </c>
      <c r="D32" s="29">
        <f t="shared" ref="D32:Y32" si="0">SUM(D6:D31)</f>
        <v>0</v>
      </c>
      <c r="E32" s="30">
        <f t="shared" si="0"/>
        <v>118186801</v>
      </c>
      <c r="F32" s="31">
        <f t="shared" si="0"/>
        <v>118526095</v>
      </c>
      <c r="G32" s="31">
        <f t="shared" si="0"/>
        <v>10875645</v>
      </c>
      <c r="H32" s="31">
        <f t="shared" si="0"/>
        <v>10031189</v>
      </c>
      <c r="I32" s="31">
        <f t="shared" si="0"/>
        <v>9388491</v>
      </c>
      <c r="J32" s="31">
        <f t="shared" si="0"/>
        <v>30295325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30295325</v>
      </c>
      <c r="X32" s="31">
        <f t="shared" si="0"/>
        <v>29631507</v>
      </c>
      <c r="Y32" s="31">
        <f t="shared" si="0"/>
        <v>663818</v>
      </c>
      <c r="Z32" s="32">
        <f>+IF(X32&lt;&gt;0,+(Y32/X32)*100,0)</f>
        <v>2.240243805352188</v>
      </c>
      <c r="AA32" s="29">
        <f>SUM(AA6:AA31)</f>
        <v>118526095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7405688</v>
      </c>
      <c r="D34" s="20"/>
      <c r="E34" s="21">
        <v>8710945</v>
      </c>
      <c r="F34" s="22">
        <v>8710945</v>
      </c>
      <c r="G34" s="22">
        <v>676010</v>
      </c>
      <c r="H34" s="22">
        <v>651180</v>
      </c>
      <c r="I34" s="22">
        <v>641030</v>
      </c>
      <c r="J34" s="22">
        <v>1968220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1968220</v>
      </c>
      <c r="X34" s="22">
        <v>2177679</v>
      </c>
      <c r="Y34" s="22">
        <v>-209459</v>
      </c>
      <c r="Z34" s="23">
        <v>-9.6184515716044476</v>
      </c>
      <c r="AA34" s="20">
        <v>8710945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79694101</v>
      </c>
      <c r="D36" s="20"/>
      <c r="E36" s="21">
        <v>95136541</v>
      </c>
      <c r="F36" s="22">
        <v>95136541</v>
      </c>
      <c r="G36" s="22">
        <v>41538</v>
      </c>
      <c r="H36" s="22">
        <v>11119171</v>
      </c>
      <c r="I36" s="22">
        <v>11351535</v>
      </c>
      <c r="J36" s="22">
        <v>22512244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22512244</v>
      </c>
      <c r="X36" s="22">
        <v>23784132</v>
      </c>
      <c r="Y36" s="22">
        <v>-1271888</v>
      </c>
      <c r="Z36" s="23">
        <v>-5.3476326148879423</v>
      </c>
      <c r="AA36" s="20">
        <v>95136541</v>
      </c>
    </row>
    <row r="37" spans="1:27" x14ac:dyDescent="0.25">
      <c r="A37" s="19" t="s">
        <v>63</v>
      </c>
      <c r="B37" s="15" t="s">
        <v>32</v>
      </c>
      <c r="C37" s="20">
        <v>1836663</v>
      </c>
      <c r="D37" s="20"/>
      <c r="E37" s="21">
        <v>2047843</v>
      </c>
      <c r="F37" s="22">
        <v>2037658</v>
      </c>
      <c r="G37" s="22">
        <v>121611</v>
      </c>
      <c r="H37" s="22">
        <v>150763</v>
      </c>
      <c r="I37" s="22">
        <v>110497</v>
      </c>
      <c r="J37" s="22">
        <v>382871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382871</v>
      </c>
      <c r="X37" s="22">
        <v>511941</v>
      </c>
      <c r="Y37" s="22">
        <v>-129070</v>
      </c>
      <c r="Z37" s="23">
        <v>-25.211889651346542</v>
      </c>
      <c r="AA37" s="20">
        <v>2037658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2294020</v>
      </c>
      <c r="F38" s="22">
        <v>2294020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573504</v>
      </c>
      <c r="Y38" s="22">
        <v>-573504</v>
      </c>
      <c r="Z38" s="23">
        <v>-100</v>
      </c>
      <c r="AA38" s="20">
        <v>2294020</v>
      </c>
    </row>
    <row r="39" spans="1:27" x14ac:dyDescent="0.25">
      <c r="A39" s="19" t="s">
        <v>65</v>
      </c>
      <c r="B39" s="15" t="s">
        <v>32</v>
      </c>
      <c r="C39" s="20">
        <v>1305681</v>
      </c>
      <c r="D39" s="20"/>
      <c r="E39" s="21">
        <v>1384022</v>
      </c>
      <c r="F39" s="22">
        <v>1384022</v>
      </c>
      <c r="G39" s="22"/>
      <c r="H39" s="22"/>
      <c r="I39" s="22">
        <v>346008</v>
      </c>
      <c r="J39" s="22">
        <v>346008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346008</v>
      </c>
      <c r="X39" s="22">
        <v>345996</v>
      </c>
      <c r="Y39" s="22">
        <v>12</v>
      </c>
      <c r="Z39" s="23"/>
      <c r="AA39" s="20">
        <v>1384022</v>
      </c>
    </row>
    <row r="40" spans="1:27" x14ac:dyDescent="0.25">
      <c r="A40" s="19" t="s">
        <v>40</v>
      </c>
      <c r="B40" s="15" t="s">
        <v>32</v>
      </c>
      <c r="C40" s="20">
        <v>430050</v>
      </c>
      <c r="D40" s="20"/>
      <c r="E40" s="21">
        <v>379015</v>
      </c>
      <c r="F40" s="22">
        <v>379015</v>
      </c>
      <c r="G40" s="22"/>
      <c r="H40" s="22"/>
      <c r="I40" s="22">
        <v>173560</v>
      </c>
      <c r="J40" s="22">
        <v>173560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173560</v>
      </c>
      <c r="X40" s="22">
        <v>94752</v>
      </c>
      <c r="Y40" s="22">
        <v>78808</v>
      </c>
      <c r="Z40" s="23">
        <v>83.172914555893286</v>
      </c>
      <c r="AA40" s="20">
        <v>379015</v>
      </c>
    </row>
    <row r="41" spans="1:27" x14ac:dyDescent="0.25">
      <c r="A41" s="19" t="s">
        <v>66</v>
      </c>
      <c r="B41" s="15" t="s">
        <v>32</v>
      </c>
      <c r="C41" s="20">
        <v>1210953</v>
      </c>
      <c r="D41" s="20"/>
      <c r="E41" s="21">
        <v>777563</v>
      </c>
      <c r="F41" s="22">
        <v>777563</v>
      </c>
      <c r="G41" s="22"/>
      <c r="H41" s="22">
        <v>1275</v>
      </c>
      <c r="I41" s="22">
        <v>7065</v>
      </c>
      <c r="J41" s="22">
        <v>8340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8340</v>
      </c>
      <c r="X41" s="22">
        <v>194373</v>
      </c>
      <c r="Y41" s="22">
        <v>-186033</v>
      </c>
      <c r="Z41" s="23">
        <v>-95.709280609961255</v>
      </c>
      <c r="AA41" s="20">
        <v>777563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105684</v>
      </c>
      <c r="D43" s="20"/>
      <c r="E43" s="21">
        <v>254840</v>
      </c>
      <c r="F43" s="22">
        <v>254840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63708</v>
      </c>
      <c r="Y43" s="22">
        <v>-63708</v>
      </c>
      <c r="Z43" s="23">
        <v>-100</v>
      </c>
      <c r="AA43" s="20">
        <v>254840</v>
      </c>
    </row>
    <row r="44" spans="1:27" x14ac:dyDescent="0.25">
      <c r="A44" s="19" t="s">
        <v>69</v>
      </c>
      <c r="B44" s="15" t="s">
        <v>32</v>
      </c>
      <c r="C44" s="20">
        <v>1531077</v>
      </c>
      <c r="D44" s="20"/>
      <c r="E44" s="21">
        <v>1805312</v>
      </c>
      <c r="F44" s="22">
        <v>1815497</v>
      </c>
      <c r="G44" s="22">
        <v>25124</v>
      </c>
      <c r="H44" s="22">
        <v>100836</v>
      </c>
      <c r="I44" s="22">
        <v>157937</v>
      </c>
      <c r="J44" s="22">
        <v>283897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283897</v>
      </c>
      <c r="X44" s="22">
        <v>453846</v>
      </c>
      <c r="Y44" s="22">
        <v>-169949</v>
      </c>
      <c r="Z44" s="23">
        <v>-37.446402524204245</v>
      </c>
      <c r="AA44" s="20">
        <v>1815497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93519897</v>
      </c>
      <c r="D47" s="29">
        <f t="shared" ref="D47:Y47" si="1">SUM(D34:D46)</f>
        <v>0</v>
      </c>
      <c r="E47" s="30">
        <f t="shared" si="1"/>
        <v>112790101</v>
      </c>
      <c r="F47" s="31">
        <f t="shared" si="1"/>
        <v>112790101</v>
      </c>
      <c r="G47" s="31">
        <f t="shared" si="1"/>
        <v>864283</v>
      </c>
      <c r="H47" s="31">
        <f t="shared" si="1"/>
        <v>12023225</v>
      </c>
      <c r="I47" s="31">
        <f t="shared" si="1"/>
        <v>12787632</v>
      </c>
      <c r="J47" s="31">
        <f t="shared" si="1"/>
        <v>25675140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25675140</v>
      </c>
      <c r="X47" s="31">
        <f t="shared" si="1"/>
        <v>28199931</v>
      </c>
      <c r="Y47" s="31">
        <f t="shared" si="1"/>
        <v>-2524791</v>
      </c>
      <c r="Z47" s="32">
        <f>+IF(X47&lt;&gt;0,+(Y47/X47)*100,0)</f>
        <v>-8.9531814811887305</v>
      </c>
      <c r="AA47" s="29">
        <f>SUM(AA34:AA46)</f>
        <v>112790101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7612401</v>
      </c>
      <c r="D48" s="39">
        <f t="shared" si="2"/>
        <v>0</v>
      </c>
      <c r="E48" s="40">
        <f t="shared" si="2"/>
        <v>5396700</v>
      </c>
      <c r="F48" s="41">
        <f t="shared" si="2"/>
        <v>5735994</v>
      </c>
      <c r="G48" s="41">
        <f t="shared" si="2"/>
        <v>10011362</v>
      </c>
      <c r="H48" s="41">
        <f t="shared" si="2"/>
        <v>-1992036</v>
      </c>
      <c r="I48" s="41">
        <f t="shared" si="2"/>
        <v>-3399141</v>
      </c>
      <c r="J48" s="41">
        <f t="shared" si="2"/>
        <v>4620185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4620185</v>
      </c>
      <c r="X48" s="41">
        <f t="shared" si="2"/>
        <v>1431576</v>
      </c>
      <c r="Y48" s="41">
        <f t="shared" si="2"/>
        <v>3188609</v>
      </c>
      <c r="Z48" s="42">
        <f>+IF(X48&lt;&gt;0,+(Y48/X48)*100,0)</f>
        <v>222.73417548212598</v>
      </c>
      <c r="AA48" s="39">
        <f>+AA32-AA47</f>
        <v>5735994</v>
      </c>
    </row>
    <row r="49" spans="1:27" x14ac:dyDescent="0.25">
      <c r="A49" s="43" t="s">
        <v>74</v>
      </c>
      <c r="B49" s="15" t="s">
        <v>32</v>
      </c>
      <c r="C49" s="20">
        <v>237986</v>
      </c>
      <c r="D49" s="20"/>
      <c r="E49" s="21"/>
      <c r="F49" s="22">
        <v>4544623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1136154</v>
      </c>
      <c r="Y49" s="22">
        <v>-1136154</v>
      </c>
      <c r="Z49" s="23">
        <v>-100</v>
      </c>
      <c r="AA49" s="20">
        <v>4544623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7850387</v>
      </c>
      <c r="D51" s="48">
        <f t="shared" si="3"/>
        <v>0</v>
      </c>
      <c r="E51" s="49">
        <f t="shared" si="3"/>
        <v>5396700</v>
      </c>
      <c r="F51" s="50">
        <f t="shared" si="3"/>
        <v>10280617</v>
      </c>
      <c r="G51" s="50">
        <f t="shared" si="3"/>
        <v>10011362</v>
      </c>
      <c r="H51" s="50">
        <f t="shared" si="3"/>
        <v>-1992036</v>
      </c>
      <c r="I51" s="50">
        <f t="shared" si="3"/>
        <v>-3399141</v>
      </c>
      <c r="J51" s="50">
        <f t="shared" si="3"/>
        <v>4620185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4620185</v>
      </c>
      <c r="X51" s="50">
        <f t="shared" si="3"/>
        <v>2567730</v>
      </c>
      <c r="Y51" s="50">
        <f t="shared" si="3"/>
        <v>2052455</v>
      </c>
      <c r="Z51" s="51">
        <f>+IF(X51&lt;&gt;0,+(Y51/X51)*100,0)</f>
        <v>79.932664259871558</v>
      </c>
      <c r="AA51" s="48">
        <f>SUM(AA48:AA50)</f>
        <v>10280617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7850387</v>
      </c>
      <c r="D53" s="54">
        <f>+D51-D52</f>
        <v>0</v>
      </c>
      <c r="E53" s="55">
        <f t="shared" si="4"/>
        <v>5396700</v>
      </c>
      <c r="F53" s="56">
        <f t="shared" si="4"/>
        <v>10280617</v>
      </c>
      <c r="G53" s="56">
        <f t="shared" si="4"/>
        <v>10011362</v>
      </c>
      <c r="H53" s="56">
        <f t="shared" si="4"/>
        <v>-1992036</v>
      </c>
      <c r="I53" s="56">
        <f t="shared" si="4"/>
        <v>-3399141</v>
      </c>
      <c r="J53" s="56">
        <f t="shared" si="4"/>
        <v>4620185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4620185</v>
      </c>
      <c r="X53" s="56">
        <f t="shared" si="4"/>
        <v>2567730</v>
      </c>
      <c r="Y53" s="56">
        <f t="shared" si="4"/>
        <v>2052455</v>
      </c>
      <c r="Z53" s="57">
        <f>+IF(X53&lt;&gt;0,+(Y53/X53)*100,0)</f>
        <v>79.932664259871558</v>
      </c>
      <c r="AA53" s="54">
        <f>+AA51-AA52</f>
        <v>10280617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7850387</v>
      </c>
      <c r="D56" s="48">
        <f>SUM(D53:D55)</f>
        <v>0</v>
      </c>
      <c r="E56" s="49">
        <f t="shared" si="5"/>
        <v>5396700</v>
      </c>
      <c r="F56" s="50">
        <f t="shared" si="5"/>
        <v>10280617</v>
      </c>
      <c r="G56" s="50">
        <f t="shared" si="5"/>
        <v>10011362</v>
      </c>
      <c r="H56" s="50">
        <f t="shared" si="5"/>
        <v>-1992036</v>
      </c>
      <c r="I56" s="50">
        <f t="shared" si="5"/>
        <v>-3399141</v>
      </c>
      <c r="J56" s="50">
        <f t="shared" si="5"/>
        <v>4620185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4620185</v>
      </c>
      <c r="X56" s="50">
        <f t="shared" si="5"/>
        <v>2567730</v>
      </c>
      <c r="Y56" s="50">
        <f t="shared" si="5"/>
        <v>2052455</v>
      </c>
      <c r="Z56" s="51">
        <f>+IF(X56&lt;&gt;0,+(Y56/X56)*100,0)</f>
        <v>79.932664259871558</v>
      </c>
      <c r="AA56" s="48">
        <f>SUM(AA53:AA55)</f>
        <v>10280617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7850387</v>
      </c>
      <c r="D59" s="65">
        <f>SUM(D56:D58)</f>
        <v>0</v>
      </c>
      <c r="E59" s="66">
        <f t="shared" si="6"/>
        <v>5396700</v>
      </c>
      <c r="F59" s="67">
        <f t="shared" si="6"/>
        <v>10280617</v>
      </c>
      <c r="G59" s="67">
        <f t="shared" si="6"/>
        <v>10011362</v>
      </c>
      <c r="H59" s="67">
        <f t="shared" si="6"/>
        <v>-1992036</v>
      </c>
      <c r="I59" s="67">
        <f t="shared" si="6"/>
        <v>-3399141</v>
      </c>
      <c r="J59" s="67">
        <f t="shared" si="6"/>
        <v>4620185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4620185</v>
      </c>
      <c r="X59" s="67">
        <f t="shared" si="6"/>
        <v>2567730</v>
      </c>
      <c r="Y59" s="67">
        <f t="shared" si="6"/>
        <v>2052455</v>
      </c>
      <c r="Z59" s="68">
        <f>+IF(X59&lt;&gt;0,+(Y59/X59)*100,0)</f>
        <v>79.932664259871558</v>
      </c>
      <c r="AA59" s="65">
        <f>SUM(AA56:AA58)</f>
        <v>10280617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455555</v>
      </c>
      <c r="D36" s="20"/>
      <c r="E36" s="21">
        <v>200000</v>
      </c>
      <c r="F36" s="22">
        <v>200000</v>
      </c>
      <c r="G36" s="22"/>
      <c r="H36" s="22">
        <v>52563</v>
      </c>
      <c r="I36" s="22">
        <v>47877</v>
      </c>
      <c r="J36" s="22">
        <v>100440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100440</v>
      </c>
      <c r="X36" s="22">
        <v>49998</v>
      </c>
      <c r="Y36" s="22">
        <v>50442</v>
      </c>
      <c r="Z36" s="23">
        <v>100.88803552142085</v>
      </c>
      <c r="AA36" s="20">
        <v>200000</v>
      </c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455555</v>
      </c>
      <c r="D47" s="29">
        <f t="shared" ref="D47:Y47" si="1">SUM(D34:D46)</f>
        <v>0</v>
      </c>
      <c r="E47" s="30">
        <f t="shared" si="1"/>
        <v>200000</v>
      </c>
      <c r="F47" s="31">
        <f t="shared" si="1"/>
        <v>200000</v>
      </c>
      <c r="G47" s="31">
        <f t="shared" si="1"/>
        <v>0</v>
      </c>
      <c r="H47" s="31">
        <f t="shared" si="1"/>
        <v>52563</v>
      </c>
      <c r="I47" s="31">
        <f t="shared" si="1"/>
        <v>47877</v>
      </c>
      <c r="J47" s="31">
        <f t="shared" si="1"/>
        <v>100440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100440</v>
      </c>
      <c r="X47" s="31">
        <f t="shared" si="1"/>
        <v>49998</v>
      </c>
      <c r="Y47" s="31">
        <f t="shared" si="1"/>
        <v>50442</v>
      </c>
      <c r="Z47" s="32">
        <f>+IF(X47&lt;&gt;0,+(Y47/X47)*100,0)</f>
        <v>100.88803552142085</v>
      </c>
      <c r="AA47" s="29">
        <f>SUM(AA34:AA46)</f>
        <v>200000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-455555</v>
      </c>
      <c r="D48" s="39">
        <f t="shared" si="2"/>
        <v>0</v>
      </c>
      <c r="E48" s="40">
        <f t="shared" si="2"/>
        <v>-200000</v>
      </c>
      <c r="F48" s="41">
        <f t="shared" si="2"/>
        <v>-200000</v>
      </c>
      <c r="G48" s="41">
        <f t="shared" si="2"/>
        <v>0</v>
      </c>
      <c r="H48" s="41">
        <f t="shared" si="2"/>
        <v>-52563</v>
      </c>
      <c r="I48" s="41">
        <f t="shared" si="2"/>
        <v>-47877</v>
      </c>
      <c r="J48" s="41">
        <f t="shared" si="2"/>
        <v>-100440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-100440</v>
      </c>
      <c r="X48" s="41">
        <f t="shared" si="2"/>
        <v>-49998</v>
      </c>
      <c r="Y48" s="41">
        <f t="shared" si="2"/>
        <v>-50442</v>
      </c>
      <c r="Z48" s="42">
        <f>+IF(X48&lt;&gt;0,+(Y48/X48)*100,0)</f>
        <v>100.88803552142085</v>
      </c>
      <c r="AA48" s="39">
        <f>+AA32-AA47</f>
        <v>-200000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-455555</v>
      </c>
      <c r="D51" s="48">
        <f t="shared" si="3"/>
        <v>0</v>
      </c>
      <c r="E51" s="49">
        <f t="shared" si="3"/>
        <v>-200000</v>
      </c>
      <c r="F51" s="50">
        <f t="shared" si="3"/>
        <v>-200000</v>
      </c>
      <c r="G51" s="50">
        <f t="shared" si="3"/>
        <v>0</v>
      </c>
      <c r="H51" s="50">
        <f t="shared" si="3"/>
        <v>-52563</v>
      </c>
      <c r="I51" s="50">
        <f t="shared" si="3"/>
        <v>-47877</v>
      </c>
      <c r="J51" s="50">
        <f t="shared" si="3"/>
        <v>-100440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-100440</v>
      </c>
      <c r="X51" s="50">
        <f t="shared" si="3"/>
        <v>-49998</v>
      </c>
      <c r="Y51" s="50">
        <f t="shared" si="3"/>
        <v>-50442</v>
      </c>
      <c r="Z51" s="51">
        <f>+IF(X51&lt;&gt;0,+(Y51/X51)*100,0)</f>
        <v>100.88803552142085</v>
      </c>
      <c r="AA51" s="48">
        <f>SUM(AA48:AA50)</f>
        <v>-200000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-455555</v>
      </c>
      <c r="D53" s="54">
        <f>+D51-D52</f>
        <v>0</v>
      </c>
      <c r="E53" s="55">
        <f t="shared" si="4"/>
        <v>-200000</v>
      </c>
      <c r="F53" s="56">
        <f t="shared" si="4"/>
        <v>-200000</v>
      </c>
      <c r="G53" s="56">
        <f t="shared" si="4"/>
        <v>0</v>
      </c>
      <c r="H53" s="56">
        <f t="shared" si="4"/>
        <v>-52563</v>
      </c>
      <c r="I53" s="56">
        <f t="shared" si="4"/>
        <v>-47877</v>
      </c>
      <c r="J53" s="56">
        <f t="shared" si="4"/>
        <v>-100440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-100440</v>
      </c>
      <c r="X53" s="56">
        <f t="shared" si="4"/>
        <v>-49998</v>
      </c>
      <c r="Y53" s="56">
        <f t="shared" si="4"/>
        <v>-50442</v>
      </c>
      <c r="Z53" s="57">
        <f>+IF(X53&lt;&gt;0,+(Y53/X53)*100,0)</f>
        <v>100.88803552142085</v>
      </c>
      <c r="AA53" s="54">
        <f>+AA51-AA52</f>
        <v>-200000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-455555</v>
      </c>
      <c r="D56" s="48">
        <f>SUM(D53:D55)</f>
        <v>0</v>
      </c>
      <c r="E56" s="49">
        <f t="shared" si="5"/>
        <v>-200000</v>
      </c>
      <c r="F56" s="50">
        <f t="shared" si="5"/>
        <v>-200000</v>
      </c>
      <c r="G56" s="50">
        <f t="shared" si="5"/>
        <v>0</v>
      </c>
      <c r="H56" s="50">
        <f t="shared" si="5"/>
        <v>-52563</v>
      </c>
      <c r="I56" s="50">
        <f t="shared" si="5"/>
        <v>-47877</v>
      </c>
      <c r="J56" s="50">
        <f t="shared" si="5"/>
        <v>-100440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-100440</v>
      </c>
      <c r="X56" s="50">
        <f t="shared" si="5"/>
        <v>-49998</v>
      </c>
      <c r="Y56" s="50">
        <f t="shared" si="5"/>
        <v>-50442</v>
      </c>
      <c r="Z56" s="51">
        <f>+IF(X56&lt;&gt;0,+(Y56/X56)*100,0)</f>
        <v>100.88803552142085</v>
      </c>
      <c r="AA56" s="48">
        <f>SUM(AA53:AA55)</f>
        <v>-200000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-455555</v>
      </c>
      <c r="D59" s="65">
        <f>SUM(D56:D58)</f>
        <v>0</v>
      </c>
      <c r="E59" s="66">
        <f t="shared" si="6"/>
        <v>-200000</v>
      </c>
      <c r="F59" s="67">
        <f t="shared" si="6"/>
        <v>-200000</v>
      </c>
      <c r="G59" s="67">
        <f t="shared" si="6"/>
        <v>0</v>
      </c>
      <c r="H59" s="67">
        <f t="shared" si="6"/>
        <v>-52563</v>
      </c>
      <c r="I59" s="67">
        <f t="shared" si="6"/>
        <v>-47877</v>
      </c>
      <c r="J59" s="67">
        <f t="shared" si="6"/>
        <v>-100440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-100440</v>
      </c>
      <c r="X59" s="67">
        <f t="shared" si="6"/>
        <v>-49998</v>
      </c>
      <c r="Y59" s="67">
        <f t="shared" si="6"/>
        <v>-50442</v>
      </c>
      <c r="Z59" s="68">
        <f>+IF(X59&lt;&gt;0,+(Y59/X59)*100,0)</f>
        <v>100.88803552142085</v>
      </c>
      <c r="AA59" s="65">
        <f>SUM(AA56:AA58)</f>
        <v>-200000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64072824</v>
      </c>
      <c r="D6" s="20"/>
      <c r="E6" s="21">
        <v>76100780</v>
      </c>
      <c r="F6" s="22">
        <v>76100780</v>
      </c>
      <c r="G6" s="22">
        <v>6295484</v>
      </c>
      <c r="H6" s="22">
        <v>6601437</v>
      </c>
      <c r="I6" s="22">
        <v>6971655</v>
      </c>
      <c r="J6" s="22">
        <v>19868576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19868576</v>
      </c>
      <c r="X6" s="22">
        <v>19025184</v>
      </c>
      <c r="Y6" s="22">
        <v>843392</v>
      </c>
      <c r="Z6" s="23">
        <v>4.4330293993477277</v>
      </c>
      <c r="AA6" s="20">
        <v>76100780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186641</v>
      </c>
      <c r="D13" s="20"/>
      <c r="E13" s="21"/>
      <c r="F13" s="22"/>
      <c r="G13" s="22">
        <v>18314</v>
      </c>
      <c r="H13" s="22">
        <v>16859</v>
      </c>
      <c r="I13" s="22">
        <v>18540</v>
      </c>
      <c r="J13" s="22">
        <v>53713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53713</v>
      </c>
      <c r="X13" s="22"/>
      <c r="Y13" s="22">
        <v>53713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4248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4931020</v>
      </c>
      <c r="F25" s="22">
        <v>4931020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2054590</v>
      </c>
      <c r="Y25" s="22">
        <v>-2054590</v>
      </c>
      <c r="Z25" s="23">
        <v>-100</v>
      </c>
      <c r="AA25" s="20">
        <v>4931020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64263713</v>
      </c>
      <c r="D32" s="29">
        <f t="shared" ref="D32:Y32" si="0">SUM(D6:D31)</f>
        <v>0</v>
      </c>
      <c r="E32" s="30">
        <f t="shared" si="0"/>
        <v>81031800</v>
      </c>
      <c r="F32" s="31">
        <f t="shared" si="0"/>
        <v>81031800</v>
      </c>
      <c r="G32" s="31">
        <f t="shared" si="0"/>
        <v>6313798</v>
      </c>
      <c r="H32" s="31">
        <f t="shared" si="0"/>
        <v>6618296</v>
      </c>
      <c r="I32" s="31">
        <f t="shared" si="0"/>
        <v>6990195</v>
      </c>
      <c r="J32" s="31">
        <f t="shared" si="0"/>
        <v>19922289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19922289</v>
      </c>
      <c r="X32" s="31">
        <f t="shared" si="0"/>
        <v>21079774</v>
      </c>
      <c r="Y32" s="31">
        <f t="shared" si="0"/>
        <v>-1157485</v>
      </c>
      <c r="Z32" s="32">
        <f>+IF(X32&lt;&gt;0,+(Y32/X32)*100,0)</f>
        <v>-5.4909744288529847</v>
      </c>
      <c r="AA32" s="29">
        <f>SUM(AA6:AA31)</f>
        <v>81031800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3528661</v>
      </c>
      <c r="D34" s="20"/>
      <c r="E34" s="21">
        <v>2369580</v>
      </c>
      <c r="F34" s="22">
        <v>2369580</v>
      </c>
      <c r="G34" s="22">
        <v>368563</v>
      </c>
      <c r="H34" s="22">
        <v>264939</v>
      </c>
      <c r="I34" s="22">
        <v>344499</v>
      </c>
      <c r="J34" s="22">
        <v>978001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978001</v>
      </c>
      <c r="X34" s="22">
        <v>592383</v>
      </c>
      <c r="Y34" s="22">
        <v>385618</v>
      </c>
      <c r="Z34" s="23">
        <v>65.096061163132632</v>
      </c>
      <c r="AA34" s="20">
        <v>2369580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55312841</v>
      </c>
      <c r="D36" s="20"/>
      <c r="E36" s="21">
        <v>56045160</v>
      </c>
      <c r="F36" s="22">
        <v>56045160</v>
      </c>
      <c r="G36" s="22"/>
      <c r="H36" s="22">
        <v>6573452</v>
      </c>
      <c r="I36" s="22"/>
      <c r="J36" s="22">
        <v>6573452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6573452</v>
      </c>
      <c r="X36" s="22">
        <v>14011290</v>
      </c>
      <c r="Y36" s="22">
        <v>-7437838</v>
      </c>
      <c r="Z36" s="23">
        <v>-53.084605343262467</v>
      </c>
      <c r="AA36" s="20">
        <v>56045160</v>
      </c>
    </row>
    <row r="37" spans="1:27" x14ac:dyDescent="0.25">
      <c r="A37" s="19" t="s">
        <v>63</v>
      </c>
      <c r="B37" s="15" t="s">
        <v>32</v>
      </c>
      <c r="C37" s="20">
        <v>319880</v>
      </c>
      <c r="D37" s="20"/>
      <c r="E37" s="21">
        <v>1000000</v>
      </c>
      <c r="F37" s="22">
        <v>1000000</v>
      </c>
      <c r="G37" s="22">
        <v>15264</v>
      </c>
      <c r="H37" s="22"/>
      <c r="I37" s="22">
        <v>20391</v>
      </c>
      <c r="J37" s="22">
        <v>35655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35655</v>
      </c>
      <c r="X37" s="22">
        <v>249999</v>
      </c>
      <c r="Y37" s="22">
        <v>-214344</v>
      </c>
      <c r="Z37" s="23">
        <v>-85.737942951771799</v>
      </c>
      <c r="AA37" s="20">
        <v>1000000</v>
      </c>
    </row>
    <row r="38" spans="1:27" x14ac:dyDescent="0.25">
      <c r="A38" s="19" t="s">
        <v>64</v>
      </c>
      <c r="B38" s="15" t="s">
        <v>32</v>
      </c>
      <c r="C38" s="20">
        <v>286416</v>
      </c>
      <c r="D38" s="20"/>
      <c r="E38" s="21">
        <v>532084</v>
      </c>
      <c r="F38" s="22">
        <v>532084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133020</v>
      </c>
      <c r="Y38" s="22">
        <v>-133020</v>
      </c>
      <c r="Z38" s="23">
        <v>-100</v>
      </c>
      <c r="AA38" s="20">
        <v>532084</v>
      </c>
    </row>
    <row r="39" spans="1:27" x14ac:dyDescent="0.25">
      <c r="A39" s="19" t="s">
        <v>65</v>
      </c>
      <c r="B39" s="15" t="s">
        <v>32</v>
      </c>
      <c r="C39" s="20">
        <v>2183555</v>
      </c>
      <c r="D39" s="20"/>
      <c r="E39" s="21">
        <v>1757100</v>
      </c>
      <c r="F39" s="22">
        <v>1757100</v>
      </c>
      <c r="G39" s="22">
        <v>146425</v>
      </c>
      <c r="H39" s="22">
        <v>146425</v>
      </c>
      <c r="I39" s="22">
        <v>146425</v>
      </c>
      <c r="J39" s="22">
        <v>439275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439275</v>
      </c>
      <c r="X39" s="22">
        <v>439275</v>
      </c>
      <c r="Y39" s="22"/>
      <c r="Z39" s="23"/>
      <c r="AA39" s="20">
        <v>1757100</v>
      </c>
    </row>
    <row r="40" spans="1:27" x14ac:dyDescent="0.25">
      <c r="A40" s="19" t="s">
        <v>40</v>
      </c>
      <c r="B40" s="15" t="s">
        <v>32</v>
      </c>
      <c r="C40" s="20">
        <v>1946</v>
      </c>
      <c r="D40" s="20"/>
      <c r="E40" s="21">
        <v>6000000</v>
      </c>
      <c r="F40" s="22">
        <v>6000000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1500000</v>
      </c>
      <c r="Y40" s="22">
        <v>-1500000</v>
      </c>
      <c r="Z40" s="23">
        <v>-100</v>
      </c>
      <c r="AA40" s="20">
        <v>6000000</v>
      </c>
    </row>
    <row r="41" spans="1:27" x14ac:dyDescent="0.25">
      <c r="A41" s="19" t="s">
        <v>66</v>
      </c>
      <c r="B41" s="15" t="s">
        <v>32</v>
      </c>
      <c r="C41" s="20">
        <v>1451603</v>
      </c>
      <c r="D41" s="20"/>
      <c r="E41" s="21">
        <v>500000</v>
      </c>
      <c r="F41" s="22">
        <v>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124998</v>
      </c>
      <c r="Y41" s="22">
        <v>-124998</v>
      </c>
      <c r="Z41" s="23">
        <v>-100</v>
      </c>
      <c r="AA41" s="20">
        <v>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1375038</v>
      </c>
      <c r="D44" s="20"/>
      <c r="E44" s="21">
        <v>2132480</v>
      </c>
      <c r="F44" s="22">
        <v>2132480</v>
      </c>
      <c r="G44" s="22">
        <v>88719</v>
      </c>
      <c r="H44" s="22">
        <v>74571</v>
      </c>
      <c r="I44" s="22">
        <v>81330</v>
      </c>
      <c r="J44" s="22">
        <v>244620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244620</v>
      </c>
      <c r="X44" s="22">
        <v>533109</v>
      </c>
      <c r="Y44" s="22">
        <v>-288489</v>
      </c>
      <c r="Z44" s="23">
        <v>-54.114449390274785</v>
      </c>
      <c r="AA44" s="20">
        <v>2132480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64459940</v>
      </c>
      <c r="D47" s="29">
        <f t="shared" ref="D47:Y47" si="1">SUM(D34:D46)</f>
        <v>0</v>
      </c>
      <c r="E47" s="30">
        <f t="shared" si="1"/>
        <v>70336404</v>
      </c>
      <c r="F47" s="31">
        <f t="shared" si="1"/>
        <v>70336404</v>
      </c>
      <c r="G47" s="31">
        <f t="shared" si="1"/>
        <v>618971</v>
      </c>
      <c r="H47" s="31">
        <f t="shared" si="1"/>
        <v>7059387</v>
      </c>
      <c r="I47" s="31">
        <f t="shared" si="1"/>
        <v>592645</v>
      </c>
      <c r="J47" s="31">
        <f t="shared" si="1"/>
        <v>8271003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8271003</v>
      </c>
      <c r="X47" s="31">
        <f t="shared" si="1"/>
        <v>17584074</v>
      </c>
      <c r="Y47" s="31">
        <f t="shared" si="1"/>
        <v>-9313071</v>
      </c>
      <c r="Z47" s="32">
        <f>+IF(X47&lt;&gt;0,+(Y47/X47)*100,0)</f>
        <v>-52.963101724890372</v>
      </c>
      <c r="AA47" s="29">
        <f>SUM(AA34:AA46)</f>
        <v>70336404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-196227</v>
      </c>
      <c r="D48" s="39">
        <f t="shared" si="2"/>
        <v>0</v>
      </c>
      <c r="E48" s="40">
        <f t="shared" si="2"/>
        <v>10695396</v>
      </c>
      <c r="F48" s="41">
        <f t="shared" si="2"/>
        <v>10695396</v>
      </c>
      <c r="G48" s="41">
        <f t="shared" si="2"/>
        <v>5694827</v>
      </c>
      <c r="H48" s="41">
        <f t="shared" si="2"/>
        <v>-441091</v>
      </c>
      <c r="I48" s="41">
        <f t="shared" si="2"/>
        <v>6397550</v>
      </c>
      <c r="J48" s="41">
        <f t="shared" si="2"/>
        <v>11651286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11651286</v>
      </c>
      <c r="X48" s="41">
        <f t="shared" si="2"/>
        <v>3495700</v>
      </c>
      <c r="Y48" s="41">
        <f t="shared" si="2"/>
        <v>8155586</v>
      </c>
      <c r="Z48" s="42">
        <f>+IF(X48&lt;&gt;0,+(Y48/X48)*100,0)</f>
        <v>233.30337271504993</v>
      </c>
      <c r="AA48" s="39">
        <f>+AA32-AA47</f>
        <v>10695396</v>
      </c>
    </row>
    <row r="49" spans="1:27" x14ac:dyDescent="0.25">
      <c r="A49" s="43" t="s">
        <v>74</v>
      </c>
      <c r="B49" s="15" t="s">
        <v>32</v>
      </c>
      <c r="C49" s="20">
        <v>1004065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807838</v>
      </c>
      <c r="D51" s="48">
        <f t="shared" si="3"/>
        <v>0</v>
      </c>
      <c r="E51" s="49">
        <f t="shared" si="3"/>
        <v>10695396</v>
      </c>
      <c r="F51" s="50">
        <f t="shared" si="3"/>
        <v>10695396</v>
      </c>
      <c r="G51" s="50">
        <f t="shared" si="3"/>
        <v>5694827</v>
      </c>
      <c r="H51" s="50">
        <f t="shared" si="3"/>
        <v>-441091</v>
      </c>
      <c r="I51" s="50">
        <f t="shared" si="3"/>
        <v>6397550</v>
      </c>
      <c r="J51" s="50">
        <f t="shared" si="3"/>
        <v>11651286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11651286</v>
      </c>
      <c r="X51" s="50">
        <f t="shared" si="3"/>
        <v>3495700</v>
      </c>
      <c r="Y51" s="50">
        <f t="shared" si="3"/>
        <v>8155586</v>
      </c>
      <c r="Z51" s="51">
        <f>+IF(X51&lt;&gt;0,+(Y51/X51)*100,0)</f>
        <v>233.30337271504993</v>
      </c>
      <c r="AA51" s="48">
        <f>SUM(AA48:AA50)</f>
        <v>10695396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807838</v>
      </c>
      <c r="D53" s="54">
        <f>+D51-D52</f>
        <v>0</v>
      </c>
      <c r="E53" s="55">
        <f t="shared" si="4"/>
        <v>10695396</v>
      </c>
      <c r="F53" s="56">
        <f t="shared" si="4"/>
        <v>10695396</v>
      </c>
      <c r="G53" s="56">
        <f t="shared" si="4"/>
        <v>5694827</v>
      </c>
      <c r="H53" s="56">
        <f t="shared" si="4"/>
        <v>-441091</v>
      </c>
      <c r="I53" s="56">
        <f t="shared" si="4"/>
        <v>6397550</v>
      </c>
      <c r="J53" s="56">
        <f t="shared" si="4"/>
        <v>11651286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11651286</v>
      </c>
      <c r="X53" s="56">
        <f t="shared" si="4"/>
        <v>3495700</v>
      </c>
      <c r="Y53" s="56">
        <f t="shared" si="4"/>
        <v>8155586</v>
      </c>
      <c r="Z53" s="57">
        <f>+IF(X53&lt;&gt;0,+(Y53/X53)*100,0)</f>
        <v>233.30337271504993</v>
      </c>
      <c r="AA53" s="54">
        <f>+AA51-AA52</f>
        <v>10695396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807838</v>
      </c>
      <c r="D56" s="48">
        <f>SUM(D53:D55)</f>
        <v>0</v>
      </c>
      <c r="E56" s="49">
        <f t="shared" si="5"/>
        <v>10695396</v>
      </c>
      <c r="F56" s="50">
        <f t="shared" si="5"/>
        <v>10695396</v>
      </c>
      <c r="G56" s="50">
        <f t="shared" si="5"/>
        <v>5694827</v>
      </c>
      <c r="H56" s="50">
        <f t="shared" si="5"/>
        <v>-441091</v>
      </c>
      <c r="I56" s="50">
        <f t="shared" si="5"/>
        <v>6397550</v>
      </c>
      <c r="J56" s="50">
        <f t="shared" si="5"/>
        <v>11651286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11651286</v>
      </c>
      <c r="X56" s="50">
        <f t="shared" si="5"/>
        <v>3495700</v>
      </c>
      <c r="Y56" s="50">
        <f t="shared" si="5"/>
        <v>8155586</v>
      </c>
      <c r="Z56" s="51">
        <f>+IF(X56&lt;&gt;0,+(Y56/X56)*100,0)</f>
        <v>233.30337271504993</v>
      </c>
      <c r="AA56" s="48">
        <f>SUM(AA53:AA55)</f>
        <v>10695396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807838</v>
      </c>
      <c r="D59" s="65">
        <f>SUM(D56:D58)</f>
        <v>0</v>
      </c>
      <c r="E59" s="66">
        <f t="shared" si="6"/>
        <v>10695396</v>
      </c>
      <c r="F59" s="67">
        <f t="shared" si="6"/>
        <v>10695396</v>
      </c>
      <c r="G59" s="67">
        <f t="shared" si="6"/>
        <v>5694827</v>
      </c>
      <c r="H59" s="67">
        <f t="shared" si="6"/>
        <v>-441091</v>
      </c>
      <c r="I59" s="67">
        <f t="shared" si="6"/>
        <v>6397550</v>
      </c>
      <c r="J59" s="67">
        <f t="shared" si="6"/>
        <v>11651286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11651286</v>
      </c>
      <c r="X59" s="67">
        <f t="shared" si="6"/>
        <v>3495700</v>
      </c>
      <c r="Y59" s="67">
        <f t="shared" si="6"/>
        <v>8155586</v>
      </c>
      <c r="Z59" s="68">
        <f>+IF(X59&lt;&gt;0,+(Y59/X59)*100,0)</f>
        <v>233.30337271504993</v>
      </c>
      <c r="AA59" s="65">
        <f>SUM(AA56:AA58)</f>
        <v>10695396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184506215</v>
      </c>
      <c r="D6" s="20"/>
      <c r="E6" s="21">
        <v>217086129</v>
      </c>
      <c r="F6" s="22">
        <v>217086129</v>
      </c>
      <c r="G6" s="22">
        <v>21544525</v>
      </c>
      <c r="H6" s="22">
        <v>15512294</v>
      </c>
      <c r="I6" s="22">
        <v>10957928</v>
      </c>
      <c r="J6" s="22">
        <v>48014747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48014747</v>
      </c>
      <c r="X6" s="22">
        <v>59586098</v>
      </c>
      <c r="Y6" s="22">
        <v>-11571351</v>
      </c>
      <c r="Z6" s="23">
        <v>-19.419548163734433</v>
      </c>
      <c r="AA6" s="20">
        <v>217086129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384469</v>
      </c>
      <c r="D13" s="20"/>
      <c r="E13" s="21">
        <v>366689</v>
      </c>
      <c r="F13" s="22">
        <v>366689</v>
      </c>
      <c r="G13" s="22">
        <v>30835</v>
      </c>
      <c r="H13" s="22">
        <v>33241</v>
      </c>
      <c r="I13" s="22">
        <v>27460</v>
      </c>
      <c r="J13" s="22">
        <v>91536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91536</v>
      </c>
      <c r="X13" s="22">
        <v>91671</v>
      </c>
      <c r="Y13" s="22">
        <v>-135</v>
      </c>
      <c r="Z13" s="23">
        <v>-0.14726576561835258</v>
      </c>
      <c r="AA13" s="20">
        <v>366689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9078</v>
      </c>
      <c r="D23" s="20"/>
      <c r="E23" s="21">
        <v>5300</v>
      </c>
      <c r="F23" s="22">
        <v>5300</v>
      </c>
      <c r="G23" s="22"/>
      <c r="H23" s="22">
        <v>2323</v>
      </c>
      <c r="I23" s="22"/>
      <c r="J23" s="22">
        <v>2323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2323</v>
      </c>
      <c r="X23" s="22">
        <v>1325</v>
      </c>
      <c r="Y23" s="22">
        <v>998</v>
      </c>
      <c r="Z23" s="23">
        <v>75.320754716981128</v>
      </c>
      <c r="AA23" s="20">
        <v>5300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137972</v>
      </c>
      <c r="D25" s="20"/>
      <c r="E25" s="21">
        <v>5086392</v>
      </c>
      <c r="F25" s="22">
        <v>5086392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2222540</v>
      </c>
      <c r="Y25" s="22">
        <v>-2222540</v>
      </c>
      <c r="Z25" s="23">
        <v>-100</v>
      </c>
      <c r="AA25" s="20">
        <v>5086392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6104448</v>
      </c>
      <c r="F28" s="22">
        <v>6104448</v>
      </c>
      <c r="G28" s="22"/>
      <c r="H28" s="22"/>
      <c r="I28" s="22">
        <v>5837306</v>
      </c>
      <c r="J28" s="22">
        <v>5837306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5837306</v>
      </c>
      <c r="X28" s="22">
        <v>1526112</v>
      </c>
      <c r="Y28" s="22">
        <v>4311194</v>
      </c>
      <c r="Z28" s="23">
        <v>282.49525591830741</v>
      </c>
      <c r="AA28" s="20">
        <v>6104448</v>
      </c>
    </row>
    <row r="29" spans="1:27" x14ac:dyDescent="0.25">
      <c r="A29" s="19" t="s">
        <v>55</v>
      </c>
      <c r="B29" s="15" t="s">
        <v>32</v>
      </c>
      <c r="C29" s="20">
        <v>46404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185084138</v>
      </c>
      <c r="D32" s="29">
        <f t="shared" ref="D32:Y32" si="0">SUM(D6:D31)</f>
        <v>0</v>
      </c>
      <c r="E32" s="30">
        <f t="shared" si="0"/>
        <v>228648958</v>
      </c>
      <c r="F32" s="31">
        <f t="shared" si="0"/>
        <v>228648958</v>
      </c>
      <c r="G32" s="31">
        <f t="shared" si="0"/>
        <v>21575360</v>
      </c>
      <c r="H32" s="31">
        <f t="shared" si="0"/>
        <v>15547858</v>
      </c>
      <c r="I32" s="31">
        <f t="shared" si="0"/>
        <v>16822694</v>
      </c>
      <c r="J32" s="31">
        <f t="shared" si="0"/>
        <v>53945912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53945912</v>
      </c>
      <c r="X32" s="31">
        <f t="shared" si="0"/>
        <v>63427746</v>
      </c>
      <c r="Y32" s="31">
        <f t="shared" si="0"/>
        <v>-9481834</v>
      </c>
      <c r="Z32" s="32">
        <f>+IF(X32&lt;&gt;0,+(Y32/X32)*100,0)</f>
        <v>-14.949031926816382</v>
      </c>
      <c r="AA32" s="29">
        <f>SUM(AA6:AA31)</f>
        <v>228648958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14855602</v>
      </c>
      <c r="D34" s="20"/>
      <c r="E34" s="21">
        <v>16198868</v>
      </c>
      <c r="F34" s="22">
        <v>16198868</v>
      </c>
      <c r="G34" s="22">
        <v>1145515</v>
      </c>
      <c r="H34" s="22">
        <v>1201136</v>
      </c>
      <c r="I34" s="22">
        <v>1039977</v>
      </c>
      <c r="J34" s="22">
        <v>3386628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3386628</v>
      </c>
      <c r="X34" s="22">
        <v>3844908</v>
      </c>
      <c r="Y34" s="22">
        <v>-458280</v>
      </c>
      <c r="Z34" s="23">
        <v>-11.919140848103519</v>
      </c>
      <c r="AA34" s="20">
        <v>16198868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139141290</v>
      </c>
      <c r="D36" s="20"/>
      <c r="E36" s="21">
        <v>180885649</v>
      </c>
      <c r="F36" s="22">
        <v>180885649</v>
      </c>
      <c r="G36" s="22">
        <v>13425334</v>
      </c>
      <c r="H36" s="22">
        <v>16374670</v>
      </c>
      <c r="I36" s="22">
        <v>15674471</v>
      </c>
      <c r="J36" s="22">
        <v>45474475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45474475</v>
      </c>
      <c r="X36" s="22">
        <v>45240043</v>
      </c>
      <c r="Y36" s="22">
        <v>234432</v>
      </c>
      <c r="Z36" s="23">
        <v>0.51819579393414816</v>
      </c>
      <c r="AA36" s="20">
        <v>180885649</v>
      </c>
    </row>
    <row r="37" spans="1:27" x14ac:dyDescent="0.25">
      <c r="A37" s="19" t="s">
        <v>63</v>
      </c>
      <c r="B37" s="15" t="s">
        <v>32</v>
      </c>
      <c r="C37" s="20">
        <v>8939283</v>
      </c>
      <c r="D37" s="20"/>
      <c r="E37" s="21">
        <v>6400704</v>
      </c>
      <c r="F37" s="22">
        <v>6400704</v>
      </c>
      <c r="G37" s="22">
        <v>72584</v>
      </c>
      <c r="H37" s="22">
        <v>458461</v>
      </c>
      <c r="I37" s="22">
        <v>649504</v>
      </c>
      <c r="J37" s="22">
        <v>1180549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1180549</v>
      </c>
      <c r="X37" s="22">
        <v>1600152</v>
      </c>
      <c r="Y37" s="22">
        <v>-419603</v>
      </c>
      <c r="Z37" s="23">
        <v>-26.222696343847335</v>
      </c>
      <c r="AA37" s="20">
        <v>6400704</v>
      </c>
    </row>
    <row r="38" spans="1:27" x14ac:dyDescent="0.25">
      <c r="A38" s="19" t="s">
        <v>64</v>
      </c>
      <c r="B38" s="15" t="s">
        <v>32</v>
      </c>
      <c r="C38" s="20">
        <v>-751102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5014809</v>
      </c>
      <c r="D39" s="20"/>
      <c r="E39" s="21">
        <v>4666449</v>
      </c>
      <c r="F39" s="22">
        <v>4666449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777728</v>
      </c>
      <c r="Y39" s="22">
        <v>-777728</v>
      </c>
      <c r="Z39" s="23">
        <v>-100</v>
      </c>
      <c r="AA39" s="20">
        <v>4666449</v>
      </c>
    </row>
    <row r="40" spans="1:27" x14ac:dyDescent="0.25">
      <c r="A40" s="19" t="s">
        <v>40</v>
      </c>
      <c r="B40" s="15" t="s">
        <v>32</v>
      </c>
      <c r="C40" s="20">
        <v>4125800</v>
      </c>
      <c r="D40" s="20"/>
      <c r="E40" s="21">
        <v>4316421</v>
      </c>
      <c r="F40" s="22">
        <v>4316421</v>
      </c>
      <c r="G40" s="22"/>
      <c r="H40" s="22"/>
      <c r="I40" s="22">
        <v>-37940</v>
      </c>
      <c r="J40" s="22">
        <v>-37940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-37940</v>
      </c>
      <c r="X40" s="22"/>
      <c r="Y40" s="22">
        <v>-37940</v>
      </c>
      <c r="Z40" s="23"/>
      <c r="AA40" s="20">
        <v>4316421</v>
      </c>
    </row>
    <row r="41" spans="1:27" x14ac:dyDescent="0.25">
      <c r="A41" s="19" t="s">
        <v>66</v>
      </c>
      <c r="B41" s="15" t="s">
        <v>32</v>
      </c>
      <c r="C41" s="20">
        <v>2071010</v>
      </c>
      <c r="D41" s="20"/>
      <c r="E41" s="21">
        <v>4049345</v>
      </c>
      <c r="F41" s="22">
        <v>4049345</v>
      </c>
      <c r="G41" s="22">
        <v>7455</v>
      </c>
      <c r="H41" s="22">
        <v>86472</v>
      </c>
      <c r="I41" s="22">
        <v>210112</v>
      </c>
      <c r="J41" s="22">
        <v>304039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304039</v>
      </c>
      <c r="X41" s="22">
        <v>1012323</v>
      </c>
      <c r="Y41" s="22">
        <v>-708284</v>
      </c>
      <c r="Z41" s="23">
        <v>-69.966206438063736</v>
      </c>
      <c r="AA41" s="20">
        <v>4049345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252231</v>
      </c>
      <c r="D43" s="20"/>
      <c r="E43" s="21">
        <v>7114238</v>
      </c>
      <c r="F43" s="22">
        <v>7114238</v>
      </c>
      <c r="G43" s="22">
        <v>3193</v>
      </c>
      <c r="H43" s="22">
        <v>4984</v>
      </c>
      <c r="I43" s="22">
        <v>59863</v>
      </c>
      <c r="J43" s="22">
        <v>68040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68040</v>
      </c>
      <c r="X43" s="22">
        <v>1778559</v>
      </c>
      <c r="Y43" s="22">
        <v>-1710519</v>
      </c>
      <c r="Z43" s="23">
        <v>-96.174431098434184</v>
      </c>
      <c r="AA43" s="20">
        <v>7114238</v>
      </c>
    </row>
    <row r="44" spans="1:27" x14ac:dyDescent="0.25">
      <c r="A44" s="19" t="s">
        <v>69</v>
      </c>
      <c r="B44" s="15" t="s">
        <v>32</v>
      </c>
      <c r="C44" s="20">
        <v>3863975</v>
      </c>
      <c r="D44" s="20"/>
      <c r="E44" s="21">
        <v>5702267</v>
      </c>
      <c r="F44" s="22">
        <v>5702267</v>
      </c>
      <c r="G44" s="22">
        <v>44623</v>
      </c>
      <c r="H44" s="22">
        <v>142751</v>
      </c>
      <c r="I44" s="22">
        <v>313909</v>
      </c>
      <c r="J44" s="22">
        <v>501283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501283</v>
      </c>
      <c r="X44" s="22">
        <v>1425540</v>
      </c>
      <c r="Y44" s="22">
        <v>-924257</v>
      </c>
      <c r="Z44" s="23">
        <v>-64.835571081835653</v>
      </c>
      <c r="AA44" s="20">
        <v>5702267</v>
      </c>
    </row>
    <row r="45" spans="1:27" x14ac:dyDescent="0.25">
      <c r="A45" s="19" t="s">
        <v>70</v>
      </c>
      <c r="B45" s="15" t="s">
        <v>32</v>
      </c>
      <c r="C45" s="20">
        <v>-8143534</v>
      </c>
      <c r="D45" s="20"/>
      <c r="E45" s="21"/>
      <c r="F45" s="22"/>
      <c r="G45" s="22"/>
      <c r="H45" s="22">
        <v>7921063</v>
      </c>
      <c r="I45" s="22"/>
      <c r="J45" s="22">
        <v>7921063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7921063</v>
      </c>
      <c r="X45" s="22"/>
      <c r="Y45" s="22">
        <v>7921063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169369364</v>
      </c>
      <c r="D47" s="29">
        <f t="shared" ref="D47:Y47" si="1">SUM(D34:D46)</f>
        <v>0</v>
      </c>
      <c r="E47" s="30">
        <f t="shared" si="1"/>
        <v>229333941</v>
      </c>
      <c r="F47" s="31">
        <f t="shared" si="1"/>
        <v>229333941</v>
      </c>
      <c r="G47" s="31">
        <f t="shared" si="1"/>
        <v>14698704</v>
      </c>
      <c r="H47" s="31">
        <f t="shared" si="1"/>
        <v>26189537</v>
      </c>
      <c r="I47" s="31">
        <f t="shared" si="1"/>
        <v>17909896</v>
      </c>
      <c r="J47" s="31">
        <f t="shared" si="1"/>
        <v>58798137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58798137</v>
      </c>
      <c r="X47" s="31">
        <f t="shared" si="1"/>
        <v>55679253</v>
      </c>
      <c r="Y47" s="31">
        <f t="shared" si="1"/>
        <v>3118884</v>
      </c>
      <c r="Z47" s="32">
        <f>+IF(X47&lt;&gt;0,+(Y47/X47)*100,0)</f>
        <v>5.6015191152079566</v>
      </c>
      <c r="AA47" s="29">
        <f>SUM(AA34:AA46)</f>
        <v>229333941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15714774</v>
      </c>
      <c r="D48" s="39">
        <f t="shared" si="2"/>
        <v>0</v>
      </c>
      <c r="E48" s="40">
        <f t="shared" si="2"/>
        <v>-684983</v>
      </c>
      <c r="F48" s="41">
        <f t="shared" si="2"/>
        <v>-684983</v>
      </c>
      <c r="G48" s="41">
        <f t="shared" si="2"/>
        <v>6876656</v>
      </c>
      <c r="H48" s="41">
        <f t="shared" si="2"/>
        <v>-10641679</v>
      </c>
      <c r="I48" s="41">
        <f t="shared" si="2"/>
        <v>-1087202</v>
      </c>
      <c r="J48" s="41">
        <f t="shared" si="2"/>
        <v>-4852225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-4852225</v>
      </c>
      <c r="X48" s="41">
        <f t="shared" si="2"/>
        <v>7748493</v>
      </c>
      <c r="Y48" s="41">
        <f t="shared" si="2"/>
        <v>-12600718</v>
      </c>
      <c r="Z48" s="42">
        <f>+IF(X48&lt;&gt;0,+(Y48/X48)*100,0)</f>
        <v>-162.62153169655053</v>
      </c>
      <c r="AA48" s="39">
        <f>+AA32-AA47</f>
        <v>-684983</v>
      </c>
    </row>
    <row r="49" spans="1:27" x14ac:dyDescent="0.25">
      <c r="A49" s="43" t="s">
        <v>74</v>
      </c>
      <c r="B49" s="15" t="s">
        <v>32</v>
      </c>
      <c r="C49" s="20">
        <v>6755028</v>
      </c>
      <c r="D49" s="20"/>
      <c r="E49" s="21">
        <v>7552593</v>
      </c>
      <c r="F49" s="22">
        <v>7552593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>
        <v>7552593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22469802</v>
      </c>
      <c r="D51" s="48">
        <f t="shared" si="3"/>
        <v>0</v>
      </c>
      <c r="E51" s="49">
        <f t="shared" si="3"/>
        <v>6867610</v>
      </c>
      <c r="F51" s="50">
        <f t="shared" si="3"/>
        <v>6867610</v>
      </c>
      <c r="G51" s="50">
        <f t="shared" si="3"/>
        <v>6876656</v>
      </c>
      <c r="H51" s="50">
        <f t="shared" si="3"/>
        <v>-10641679</v>
      </c>
      <c r="I51" s="50">
        <f t="shared" si="3"/>
        <v>-1087202</v>
      </c>
      <c r="J51" s="50">
        <f t="shared" si="3"/>
        <v>-4852225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-4852225</v>
      </c>
      <c r="X51" s="50">
        <f t="shared" si="3"/>
        <v>7748493</v>
      </c>
      <c r="Y51" s="50">
        <f t="shared" si="3"/>
        <v>-12600718</v>
      </c>
      <c r="Z51" s="51">
        <f>+IF(X51&lt;&gt;0,+(Y51/X51)*100,0)</f>
        <v>-162.62153169655053</v>
      </c>
      <c r="AA51" s="48">
        <f>SUM(AA48:AA50)</f>
        <v>6867610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22469802</v>
      </c>
      <c r="D53" s="54">
        <f>+D51-D52</f>
        <v>0</v>
      </c>
      <c r="E53" s="55">
        <f t="shared" si="4"/>
        <v>6867610</v>
      </c>
      <c r="F53" s="56">
        <f t="shared" si="4"/>
        <v>6867610</v>
      </c>
      <c r="G53" s="56">
        <f t="shared" si="4"/>
        <v>6876656</v>
      </c>
      <c r="H53" s="56">
        <f t="shared" si="4"/>
        <v>-10641679</v>
      </c>
      <c r="I53" s="56">
        <f t="shared" si="4"/>
        <v>-1087202</v>
      </c>
      <c r="J53" s="56">
        <f t="shared" si="4"/>
        <v>-4852225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-4852225</v>
      </c>
      <c r="X53" s="56">
        <f t="shared" si="4"/>
        <v>7748493</v>
      </c>
      <c r="Y53" s="56">
        <f t="shared" si="4"/>
        <v>-12600718</v>
      </c>
      <c r="Z53" s="57">
        <f>+IF(X53&lt;&gt;0,+(Y53/X53)*100,0)</f>
        <v>-162.62153169655053</v>
      </c>
      <c r="AA53" s="54">
        <f>+AA51-AA52</f>
        <v>6867610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22469802</v>
      </c>
      <c r="D56" s="48">
        <f>SUM(D53:D55)</f>
        <v>0</v>
      </c>
      <c r="E56" s="49">
        <f t="shared" si="5"/>
        <v>6867610</v>
      </c>
      <c r="F56" s="50">
        <f t="shared" si="5"/>
        <v>6867610</v>
      </c>
      <c r="G56" s="50">
        <f t="shared" si="5"/>
        <v>6876656</v>
      </c>
      <c r="H56" s="50">
        <f t="shared" si="5"/>
        <v>-10641679</v>
      </c>
      <c r="I56" s="50">
        <f t="shared" si="5"/>
        <v>-1087202</v>
      </c>
      <c r="J56" s="50">
        <f t="shared" si="5"/>
        <v>-4852225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-4852225</v>
      </c>
      <c r="X56" s="50">
        <f t="shared" si="5"/>
        <v>7748493</v>
      </c>
      <c r="Y56" s="50">
        <f t="shared" si="5"/>
        <v>-12600718</v>
      </c>
      <c r="Z56" s="51">
        <f>+IF(X56&lt;&gt;0,+(Y56/X56)*100,0)</f>
        <v>-162.62153169655053</v>
      </c>
      <c r="AA56" s="48">
        <f>SUM(AA53:AA55)</f>
        <v>6867610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22469802</v>
      </c>
      <c r="D59" s="65">
        <f>SUM(D56:D58)</f>
        <v>0</v>
      </c>
      <c r="E59" s="66">
        <f t="shared" si="6"/>
        <v>6867610</v>
      </c>
      <c r="F59" s="67">
        <f t="shared" si="6"/>
        <v>6867610</v>
      </c>
      <c r="G59" s="67">
        <f t="shared" si="6"/>
        <v>6876656</v>
      </c>
      <c r="H59" s="67">
        <f t="shared" si="6"/>
        <v>-10641679</v>
      </c>
      <c r="I59" s="67">
        <f t="shared" si="6"/>
        <v>-1087202</v>
      </c>
      <c r="J59" s="67">
        <f t="shared" si="6"/>
        <v>-4852225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-4852225</v>
      </c>
      <c r="X59" s="67">
        <f t="shared" si="6"/>
        <v>7748493</v>
      </c>
      <c r="Y59" s="67">
        <f t="shared" si="6"/>
        <v>-12600718</v>
      </c>
      <c r="Z59" s="68">
        <f>+IF(X59&lt;&gt;0,+(Y59/X59)*100,0)</f>
        <v>-162.62153169655053</v>
      </c>
      <c r="AA59" s="65">
        <f>SUM(AA56:AA58)</f>
        <v>6867610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560651538</v>
      </c>
      <c r="D6" s="20"/>
      <c r="E6" s="21">
        <v>616247524</v>
      </c>
      <c r="F6" s="22">
        <v>616247524</v>
      </c>
      <c r="G6" s="22">
        <v>38918369</v>
      </c>
      <c r="H6" s="22">
        <v>52152276</v>
      </c>
      <c r="I6" s="22">
        <v>52169616</v>
      </c>
      <c r="J6" s="22">
        <v>143240261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143240261</v>
      </c>
      <c r="X6" s="22">
        <v>172597974</v>
      </c>
      <c r="Y6" s="22">
        <v>-29357713</v>
      </c>
      <c r="Z6" s="23">
        <v>-17.009303365287472</v>
      </c>
      <c r="AA6" s="20">
        <v>616247524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1437643</v>
      </c>
      <c r="D13" s="20"/>
      <c r="E13" s="21">
        <v>1447600</v>
      </c>
      <c r="F13" s="22">
        <v>1447600</v>
      </c>
      <c r="G13" s="22">
        <v>116404</v>
      </c>
      <c r="H13" s="22">
        <v>160802</v>
      </c>
      <c r="I13" s="22">
        <v>204982</v>
      </c>
      <c r="J13" s="22">
        <v>482188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482188</v>
      </c>
      <c r="X13" s="22">
        <v>290099</v>
      </c>
      <c r="Y13" s="22">
        <v>192089</v>
      </c>
      <c r="Z13" s="23">
        <v>66.214981782081296</v>
      </c>
      <c r="AA13" s="20">
        <v>1447600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70265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1738253</v>
      </c>
      <c r="D23" s="20"/>
      <c r="E23" s="21">
        <v>400000</v>
      </c>
      <c r="F23" s="22">
        <v>400000</v>
      </c>
      <c r="G23" s="22">
        <v>-5409</v>
      </c>
      <c r="H23" s="22">
        <v>153264</v>
      </c>
      <c r="I23" s="22">
        <v>78702</v>
      </c>
      <c r="J23" s="22">
        <v>226557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226557</v>
      </c>
      <c r="X23" s="22">
        <v>111720</v>
      </c>
      <c r="Y23" s="22">
        <v>114837</v>
      </c>
      <c r="Z23" s="23">
        <v>102.79001074113856</v>
      </c>
      <c r="AA23" s="20">
        <v>400000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27091102</v>
      </c>
      <c r="D25" s="20"/>
      <c r="E25" s="21">
        <v>33278815</v>
      </c>
      <c r="F25" s="22">
        <v>33278815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3830391</v>
      </c>
      <c r="Y25" s="22">
        <v>-3830391</v>
      </c>
      <c r="Z25" s="23">
        <v>-100</v>
      </c>
      <c r="AA25" s="20">
        <v>33278815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1108696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592097497</v>
      </c>
      <c r="D32" s="29">
        <f t="shared" ref="D32:Y32" si="0">SUM(D6:D31)</f>
        <v>0</v>
      </c>
      <c r="E32" s="30">
        <f t="shared" si="0"/>
        <v>651373939</v>
      </c>
      <c r="F32" s="31">
        <f t="shared" si="0"/>
        <v>651373939</v>
      </c>
      <c r="G32" s="31">
        <f t="shared" si="0"/>
        <v>39029364</v>
      </c>
      <c r="H32" s="31">
        <f t="shared" si="0"/>
        <v>52466342</v>
      </c>
      <c r="I32" s="31">
        <f t="shared" si="0"/>
        <v>52453300</v>
      </c>
      <c r="J32" s="31">
        <f t="shared" si="0"/>
        <v>143949006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143949006</v>
      </c>
      <c r="X32" s="31">
        <f t="shared" si="0"/>
        <v>176830184</v>
      </c>
      <c r="Y32" s="31">
        <f t="shared" si="0"/>
        <v>-32881178</v>
      </c>
      <c r="Z32" s="32">
        <f>+IF(X32&lt;&gt;0,+(Y32/X32)*100,0)</f>
        <v>-18.594776783131099</v>
      </c>
      <c r="AA32" s="29">
        <f>SUM(AA6:AA31)</f>
        <v>651373939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29785383</v>
      </c>
      <c r="D34" s="20"/>
      <c r="E34" s="21">
        <v>33496116</v>
      </c>
      <c r="F34" s="22">
        <v>33496116</v>
      </c>
      <c r="G34" s="22">
        <v>2195433</v>
      </c>
      <c r="H34" s="22">
        <v>2658063</v>
      </c>
      <c r="I34" s="22">
        <v>2573932</v>
      </c>
      <c r="J34" s="22">
        <v>7427428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7427428</v>
      </c>
      <c r="X34" s="22">
        <v>6273813</v>
      </c>
      <c r="Y34" s="22">
        <v>1153615</v>
      </c>
      <c r="Z34" s="23">
        <v>18.387781083051088</v>
      </c>
      <c r="AA34" s="20">
        <v>33496116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436942993</v>
      </c>
      <c r="D36" s="20"/>
      <c r="E36" s="21">
        <v>500532600</v>
      </c>
      <c r="F36" s="22">
        <v>500532600</v>
      </c>
      <c r="G36" s="22"/>
      <c r="H36" s="22">
        <v>62199496</v>
      </c>
      <c r="I36" s="22">
        <v>62549830</v>
      </c>
      <c r="J36" s="22">
        <v>124749326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124749326</v>
      </c>
      <c r="X36" s="22">
        <v>126434535</v>
      </c>
      <c r="Y36" s="22">
        <v>-1685209</v>
      </c>
      <c r="Z36" s="23">
        <v>-1.3328708014784094</v>
      </c>
      <c r="AA36" s="20">
        <v>500532600</v>
      </c>
    </row>
    <row r="37" spans="1:27" x14ac:dyDescent="0.25">
      <c r="A37" s="19" t="s">
        <v>63</v>
      </c>
      <c r="B37" s="15" t="s">
        <v>32</v>
      </c>
      <c r="C37" s="20">
        <v>8602111</v>
      </c>
      <c r="D37" s="20"/>
      <c r="E37" s="21">
        <v>19235687</v>
      </c>
      <c r="F37" s="22">
        <v>19234687</v>
      </c>
      <c r="G37" s="22">
        <v>557672</v>
      </c>
      <c r="H37" s="22">
        <v>660488</v>
      </c>
      <c r="I37" s="22">
        <v>651728</v>
      </c>
      <c r="J37" s="22">
        <v>1869888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1869888</v>
      </c>
      <c r="X37" s="22">
        <v>4535853</v>
      </c>
      <c r="Y37" s="22">
        <v>-2665965</v>
      </c>
      <c r="Z37" s="23">
        <v>-58.775383593780482</v>
      </c>
      <c r="AA37" s="20">
        <v>19234687</v>
      </c>
    </row>
    <row r="38" spans="1:27" x14ac:dyDescent="0.25">
      <c r="A38" s="19" t="s">
        <v>64</v>
      </c>
      <c r="B38" s="15" t="s">
        <v>32</v>
      </c>
      <c r="C38" s="20">
        <v>663153</v>
      </c>
      <c r="D38" s="20"/>
      <c r="E38" s="21">
        <v>9157500</v>
      </c>
      <c r="F38" s="22">
        <v>9157500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9157500</v>
      </c>
    </row>
    <row r="39" spans="1:27" x14ac:dyDescent="0.25">
      <c r="A39" s="19" t="s">
        <v>65</v>
      </c>
      <c r="B39" s="15" t="s">
        <v>32</v>
      </c>
      <c r="C39" s="20">
        <v>15883360</v>
      </c>
      <c r="D39" s="20"/>
      <c r="E39" s="21">
        <v>17900200</v>
      </c>
      <c r="F39" s="22">
        <v>17900200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4371444</v>
      </c>
      <c r="Y39" s="22">
        <v>-4371444</v>
      </c>
      <c r="Z39" s="23">
        <v>-100</v>
      </c>
      <c r="AA39" s="20">
        <v>17900200</v>
      </c>
    </row>
    <row r="40" spans="1:27" x14ac:dyDescent="0.25">
      <c r="A40" s="19" t="s">
        <v>40</v>
      </c>
      <c r="B40" s="15" t="s">
        <v>32</v>
      </c>
      <c r="C40" s="20">
        <v>1443275</v>
      </c>
      <c r="D40" s="20"/>
      <c r="E40" s="21">
        <v>2240784</v>
      </c>
      <c r="F40" s="22">
        <v>2240784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2240784</v>
      </c>
    </row>
    <row r="41" spans="1:27" x14ac:dyDescent="0.25">
      <c r="A41" s="19" t="s">
        <v>66</v>
      </c>
      <c r="B41" s="15" t="s">
        <v>32</v>
      </c>
      <c r="C41" s="20">
        <v>4953983</v>
      </c>
      <c r="D41" s="20"/>
      <c r="E41" s="21">
        <v>5469229</v>
      </c>
      <c r="F41" s="22">
        <v>5469229</v>
      </c>
      <c r="G41" s="22">
        <v>23861</v>
      </c>
      <c r="H41" s="22">
        <v>176238</v>
      </c>
      <c r="I41" s="22">
        <v>483286</v>
      </c>
      <c r="J41" s="22">
        <v>683385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683385</v>
      </c>
      <c r="X41" s="22">
        <v>1048008</v>
      </c>
      <c r="Y41" s="22">
        <v>-364623</v>
      </c>
      <c r="Z41" s="23">
        <v>-34.792005404538898</v>
      </c>
      <c r="AA41" s="20">
        <v>5469229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192836</v>
      </c>
      <c r="D43" s="20"/>
      <c r="E43" s="21">
        <v>1087257</v>
      </c>
      <c r="F43" s="22">
        <v>1087257</v>
      </c>
      <c r="G43" s="22">
        <v>6853</v>
      </c>
      <c r="H43" s="22"/>
      <c r="I43" s="22">
        <v>14151</v>
      </c>
      <c r="J43" s="22">
        <v>21004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21004</v>
      </c>
      <c r="X43" s="22"/>
      <c r="Y43" s="22">
        <v>21004</v>
      </c>
      <c r="Z43" s="23"/>
      <c r="AA43" s="20">
        <v>1087257</v>
      </c>
    </row>
    <row r="44" spans="1:27" x14ac:dyDescent="0.25">
      <c r="A44" s="19" t="s">
        <v>69</v>
      </c>
      <c r="B44" s="15" t="s">
        <v>32</v>
      </c>
      <c r="C44" s="20">
        <v>8324812</v>
      </c>
      <c r="D44" s="20"/>
      <c r="E44" s="21">
        <v>9172324</v>
      </c>
      <c r="F44" s="22">
        <v>9173324</v>
      </c>
      <c r="G44" s="22">
        <v>6107</v>
      </c>
      <c r="H44" s="22">
        <v>349145</v>
      </c>
      <c r="I44" s="22">
        <v>728884</v>
      </c>
      <c r="J44" s="22">
        <v>1084136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1084136</v>
      </c>
      <c r="X44" s="22">
        <v>1679469</v>
      </c>
      <c r="Y44" s="22">
        <v>-595333</v>
      </c>
      <c r="Z44" s="23">
        <v>-35.447692097919045</v>
      </c>
      <c r="AA44" s="20">
        <v>9173324</v>
      </c>
    </row>
    <row r="45" spans="1:27" x14ac:dyDescent="0.25">
      <c r="A45" s="19" t="s">
        <v>70</v>
      </c>
      <c r="B45" s="15" t="s">
        <v>32</v>
      </c>
      <c r="C45" s="20">
        <v>496671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507288577</v>
      </c>
      <c r="D47" s="29">
        <f t="shared" ref="D47:Y47" si="1">SUM(D34:D46)</f>
        <v>0</v>
      </c>
      <c r="E47" s="30">
        <f t="shared" si="1"/>
        <v>598291697</v>
      </c>
      <c r="F47" s="31">
        <f t="shared" si="1"/>
        <v>598291697</v>
      </c>
      <c r="G47" s="31">
        <f t="shared" si="1"/>
        <v>2789926</v>
      </c>
      <c r="H47" s="31">
        <f t="shared" si="1"/>
        <v>66043430</v>
      </c>
      <c r="I47" s="31">
        <f t="shared" si="1"/>
        <v>67001811</v>
      </c>
      <c r="J47" s="31">
        <f t="shared" si="1"/>
        <v>135835167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135835167</v>
      </c>
      <c r="X47" s="31">
        <f t="shared" si="1"/>
        <v>144343122</v>
      </c>
      <c r="Y47" s="31">
        <f t="shared" si="1"/>
        <v>-8507955</v>
      </c>
      <c r="Z47" s="32">
        <f>+IF(X47&lt;&gt;0,+(Y47/X47)*100,0)</f>
        <v>-5.8942572961668374</v>
      </c>
      <c r="AA47" s="29">
        <f>SUM(AA34:AA46)</f>
        <v>598291697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84808920</v>
      </c>
      <c r="D48" s="39">
        <f t="shared" si="2"/>
        <v>0</v>
      </c>
      <c r="E48" s="40">
        <f t="shared" si="2"/>
        <v>53082242</v>
      </c>
      <c r="F48" s="41">
        <f t="shared" si="2"/>
        <v>53082242</v>
      </c>
      <c r="G48" s="41">
        <f t="shared" si="2"/>
        <v>36239438</v>
      </c>
      <c r="H48" s="41">
        <f t="shared" si="2"/>
        <v>-13577088</v>
      </c>
      <c r="I48" s="41">
        <f t="shared" si="2"/>
        <v>-14548511</v>
      </c>
      <c r="J48" s="41">
        <f t="shared" si="2"/>
        <v>8113839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8113839</v>
      </c>
      <c r="X48" s="41">
        <f t="shared" si="2"/>
        <v>32487062</v>
      </c>
      <c r="Y48" s="41">
        <f t="shared" si="2"/>
        <v>-24373223</v>
      </c>
      <c r="Z48" s="42">
        <f>+IF(X48&lt;&gt;0,+(Y48/X48)*100,0)</f>
        <v>-75.024398943801074</v>
      </c>
      <c r="AA48" s="39">
        <f>+AA32-AA47</f>
        <v>53082242</v>
      </c>
    </row>
    <row r="49" spans="1:27" x14ac:dyDescent="0.25">
      <c r="A49" s="43" t="s">
        <v>74</v>
      </c>
      <c r="B49" s="15" t="s">
        <v>32</v>
      </c>
      <c r="C49" s="20">
        <v>17311000</v>
      </c>
      <c r="D49" s="20"/>
      <c r="E49" s="21">
        <v>12007000</v>
      </c>
      <c r="F49" s="22">
        <v>17135669</v>
      </c>
      <c r="G49" s="22"/>
      <c r="H49" s="22">
        <v>1117623</v>
      </c>
      <c r="I49" s="22">
        <v>4902228</v>
      </c>
      <c r="J49" s="22">
        <v>6019851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6019851</v>
      </c>
      <c r="X49" s="22">
        <v>1024249</v>
      </c>
      <c r="Y49" s="22">
        <v>4995602</v>
      </c>
      <c r="Z49" s="23">
        <v>487.73315863623009</v>
      </c>
      <c r="AA49" s="20">
        <v>17135669</v>
      </c>
    </row>
    <row r="50" spans="1:27" x14ac:dyDescent="0.25">
      <c r="A50" s="43" t="s">
        <v>75</v>
      </c>
      <c r="B50" s="15" t="s">
        <v>32</v>
      </c>
      <c r="C50" s="44">
        <v>2508112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104628032</v>
      </c>
      <c r="D51" s="48">
        <f t="shared" si="3"/>
        <v>0</v>
      </c>
      <c r="E51" s="49">
        <f t="shared" si="3"/>
        <v>65089242</v>
      </c>
      <c r="F51" s="50">
        <f t="shared" si="3"/>
        <v>70217911</v>
      </c>
      <c r="G51" s="50">
        <f t="shared" si="3"/>
        <v>36239438</v>
      </c>
      <c r="H51" s="50">
        <f t="shared" si="3"/>
        <v>-12459465</v>
      </c>
      <c r="I51" s="50">
        <f t="shared" si="3"/>
        <v>-9646283</v>
      </c>
      <c r="J51" s="50">
        <f t="shared" si="3"/>
        <v>14133690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14133690</v>
      </c>
      <c r="X51" s="50">
        <f t="shared" si="3"/>
        <v>33511311</v>
      </c>
      <c r="Y51" s="50">
        <f t="shared" si="3"/>
        <v>-19377621</v>
      </c>
      <c r="Z51" s="51">
        <f>+IF(X51&lt;&gt;0,+(Y51/X51)*100,0)</f>
        <v>-57.824120936360856</v>
      </c>
      <c r="AA51" s="48">
        <f>SUM(AA48:AA50)</f>
        <v>70217911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104628032</v>
      </c>
      <c r="D53" s="54">
        <f>+D51-D52</f>
        <v>0</v>
      </c>
      <c r="E53" s="55">
        <f t="shared" si="4"/>
        <v>65089242</v>
      </c>
      <c r="F53" s="56">
        <f t="shared" si="4"/>
        <v>70217911</v>
      </c>
      <c r="G53" s="56">
        <f t="shared" si="4"/>
        <v>36239438</v>
      </c>
      <c r="H53" s="56">
        <f t="shared" si="4"/>
        <v>-12459465</v>
      </c>
      <c r="I53" s="56">
        <f t="shared" si="4"/>
        <v>-9646283</v>
      </c>
      <c r="J53" s="56">
        <f t="shared" si="4"/>
        <v>14133690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14133690</v>
      </c>
      <c r="X53" s="56">
        <f t="shared" si="4"/>
        <v>33511311</v>
      </c>
      <c r="Y53" s="56">
        <f t="shared" si="4"/>
        <v>-19377621</v>
      </c>
      <c r="Z53" s="57">
        <f>+IF(X53&lt;&gt;0,+(Y53/X53)*100,0)</f>
        <v>-57.824120936360856</v>
      </c>
      <c r="AA53" s="54">
        <f>+AA51-AA52</f>
        <v>70217911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104628032</v>
      </c>
      <c r="D56" s="48">
        <f>SUM(D53:D55)</f>
        <v>0</v>
      </c>
      <c r="E56" s="49">
        <f t="shared" si="5"/>
        <v>65089242</v>
      </c>
      <c r="F56" s="50">
        <f t="shared" si="5"/>
        <v>70217911</v>
      </c>
      <c r="G56" s="50">
        <f t="shared" si="5"/>
        <v>36239438</v>
      </c>
      <c r="H56" s="50">
        <f t="shared" si="5"/>
        <v>-12459465</v>
      </c>
      <c r="I56" s="50">
        <f t="shared" si="5"/>
        <v>-9646283</v>
      </c>
      <c r="J56" s="50">
        <f t="shared" si="5"/>
        <v>14133690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14133690</v>
      </c>
      <c r="X56" s="50">
        <f t="shared" si="5"/>
        <v>33511311</v>
      </c>
      <c r="Y56" s="50">
        <f t="shared" si="5"/>
        <v>-19377621</v>
      </c>
      <c r="Z56" s="51">
        <f>+IF(X56&lt;&gt;0,+(Y56/X56)*100,0)</f>
        <v>-57.824120936360856</v>
      </c>
      <c r="AA56" s="48">
        <f>SUM(AA53:AA55)</f>
        <v>70217911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104628032</v>
      </c>
      <c r="D59" s="65">
        <f>SUM(D56:D58)</f>
        <v>0</v>
      </c>
      <c r="E59" s="66">
        <f t="shared" si="6"/>
        <v>65089242</v>
      </c>
      <c r="F59" s="67">
        <f t="shared" si="6"/>
        <v>70217911</v>
      </c>
      <c r="G59" s="67">
        <f t="shared" si="6"/>
        <v>36239438</v>
      </c>
      <c r="H59" s="67">
        <f t="shared" si="6"/>
        <v>-12459465</v>
      </c>
      <c r="I59" s="67">
        <f t="shared" si="6"/>
        <v>-9646283</v>
      </c>
      <c r="J59" s="67">
        <f t="shared" si="6"/>
        <v>14133690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14133690</v>
      </c>
      <c r="X59" s="67">
        <f t="shared" si="6"/>
        <v>33511311</v>
      </c>
      <c r="Y59" s="67">
        <f t="shared" si="6"/>
        <v>-19377621</v>
      </c>
      <c r="Z59" s="68">
        <f>+IF(X59&lt;&gt;0,+(Y59/X59)*100,0)</f>
        <v>-57.824120936360856</v>
      </c>
      <c r="AA59" s="65">
        <f>SUM(AA56:AA58)</f>
        <v>70217911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785775792</v>
      </c>
      <c r="D6" s="20"/>
      <c r="E6" s="21">
        <v>916375824</v>
      </c>
      <c r="F6" s="22">
        <v>916375824</v>
      </c>
      <c r="G6" s="22">
        <v>78135216</v>
      </c>
      <c r="H6" s="22">
        <v>44719593</v>
      </c>
      <c r="I6" s="22">
        <v>101680013</v>
      </c>
      <c r="J6" s="22">
        <v>224534822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224534822</v>
      </c>
      <c r="X6" s="22">
        <v>229094085</v>
      </c>
      <c r="Y6" s="22">
        <v>-4559263</v>
      </c>
      <c r="Z6" s="23">
        <v>-1.9901268948083057</v>
      </c>
      <c r="AA6" s="20">
        <v>916375824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293985</v>
      </c>
      <c r="D10" s="20"/>
      <c r="E10" s="21">
        <v>47700</v>
      </c>
      <c r="F10" s="22">
        <v>47700</v>
      </c>
      <c r="G10" s="22"/>
      <c r="H10" s="22">
        <v>24600</v>
      </c>
      <c r="I10" s="22">
        <v>6240</v>
      </c>
      <c r="J10" s="22">
        <v>30840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30840</v>
      </c>
      <c r="X10" s="22">
        <v>12000</v>
      </c>
      <c r="Y10" s="22">
        <v>18840</v>
      </c>
      <c r="Z10" s="23">
        <v>157</v>
      </c>
      <c r="AA10" s="20">
        <v>47700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455902</v>
      </c>
      <c r="D13" s="20"/>
      <c r="E13" s="21">
        <v>5694070</v>
      </c>
      <c r="F13" s="22">
        <v>5694070</v>
      </c>
      <c r="G13" s="22">
        <v>106863</v>
      </c>
      <c r="H13" s="22">
        <v>148117</v>
      </c>
      <c r="I13" s="22">
        <v>142705</v>
      </c>
      <c r="J13" s="22">
        <v>397685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397685</v>
      </c>
      <c r="X13" s="22">
        <v>1423500</v>
      </c>
      <c r="Y13" s="22">
        <v>-1025815</v>
      </c>
      <c r="Z13" s="23">
        <v>-72.062873199859496</v>
      </c>
      <c r="AA13" s="20">
        <v>5694070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43509</v>
      </c>
      <c r="D17" s="20"/>
      <c r="E17" s="21">
        <v>26500</v>
      </c>
      <c r="F17" s="22">
        <v>26500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6600</v>
      </c>
      <c r="Y17" s="22">
        <v>-6600</v>
      </c>
      <c r="Z17" s="23">
        <v>-100</v>
      </c>
      <c r="AA17" s="20">
        <v>26500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12482308</v>
      </c>
      <c r="D19" s="20"/>
      <c r="E19" s="21">
        <v>7852900</v>
      </c>
      <c r="F19" s="22">
        <v>7852900</v>
      </c>
      <c r="G19" s="22">
        <v>4351674</v>
      </c>
      <c r="H19" s="22">
        <v>1983273</v>
      </c>
      <c r="I19" s="22">
        <v>518927</v>
      </c>
      <c r="J19" s="22">
        <v>6853874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6853874</v>
      </c>
      <c r="X19" s="22">
        <v>1963200</v>
      </c>
      <c r="Y19" s="22">
        <v>4890674</v>
      </c>
      <c r="Z19" s="23">
        <v>249.11746128769354</v>
      </c>
      <c r="AA19" s="20">
        <v>7852900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213719</v>
      </c>
      <c r="D23" s="20"/>
      <c r="E23" s="21">
        <v>198700</v>
      </c>
      <c r="F23" s="22">
        <v>198700</v>
      </c>
      <c r="G23" s="22">
        <v>20411</v>
      </c>
      <c r="H23" s="22">
        <v>28984</v>
      </c>
      <c r="I23" s="22">
        <v>13999</v>
      </c>
      <c r="J23" s="22">
        <v>63394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63394</v>
      </c>
      <c r="X23" s="22">
        <v>49800</v>
      </c>
      <c r="Y23" s="22">
        <v>13594</v>
      </c>
      <c r="Z23" s="23">
        <v>27.29718875502008</v>
      </c>
      <c r="AA23" s="20">
        <v>198700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35560715</v>
      </c>
      <c r="D25" s="20"/>
      <c r="E25" s="21">
        <v>36293400</v>
      </c>
      <c r="F25" s="22">
        <v>36293400</v>
      </c>
      <c r="G25" s="22"/>
      <c r="H25" s="22">
        <v>16408229</v>
      </c>
      <c r="I25" s="22"/>
      <c r="J25" s="22">
        <v>16408229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16408229</v>
      </c>
      <c r="X25" s="22">
        <v>9073500</v>
      </c>
      <c r="Y25" s="22">
        <v>7334729</v>
      </c>
      <c r="Z25" s="23">
        <v>80.836821513197776</v>
      </c>
      <c r="AA25" s="20">
        <v>36293400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3119706</v>
      </c>
      <c r="D28" s="20"/>
      <c r="E28" s="21">
        <v>3571100</v>
      </c>
      <c r="F28" s="22">
        <v>3571100</v>
      </c>
      <c r="G28" s="22">
        <v>255438</v>
      </c>
      <c r="H28" s="22">
        <v>263168</v>
      </c>
      <c r="I28" s="22">
        <v>254789</v>
      </c>
      <c r="J28" s="22">
        <v>773395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773395</v>
      </c>
      <c r="X28" s="22">
        <v>892773</v>
      </c>
      <c r="Y28" s="22">
        <v>-119378</v>
      </c>
      <c r="Z28" s="23">
        <v>-13.371596139220159</v>
      </c>
      <c r="AA28" s="20">
        <v>3571100</v>
      </c>
    </row>
    <row r="29" spans="1:27" x14ac:dyDescent="0.25">
      <c r="A29" s="19" t="s">
        <v>55</v>
      </c>
      <c r="B29" s="15" t="s">
        <v>32</v>
      </c>
      <c r="C29" s="20">
        <v>-102352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837843284</v>
      </c>
      <c r="D32" s="29">
        <f t="shared" ref="D32:Y32" si="0">SUM(D6:D31)</f>
        <v>0</v>
      </c>
      <c r="E32" s="30">
        <f t="shared" si="0"/>
        <v>970060194</v>
      </c>
      <c r="F32" s="31">
        <f t="shared" si="0"/>
        <v>970060194</v>
      </c>
      <c r="G32" s="31">
        <f t="shared" si="0"/>
        <v>82869602</v>
      </c>
      <c r="H32" s="31">
        <f t="shared" si="0"/>
        <v>63575964</v>
      </c>
      <c r="I32" s="31">
        <f t="shared" si="0"/>
        <v>102616673</v>
      </c>
      <c r="J32" s="31">
        <f t="shared" si="0"/>
        <v>249062239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249062239</v>
      </c>
      <c r="X32" s="31">
        <f t="shared" si="0"/>
        <v>242515458</v>
      </c>
      <c r="Y32" s="31">
        <f t="shared" si="0"/>
        <v>6546781</v>
      </c>
      <c r="Z32" s="32">
        <f>+IF(X32&lt;&gt;0,+(Y32/X32)*100,0)</f>
        <v>2.6995314253328959</v>
      </c>
      <c r="AA32" s="29">
        <f>SUM(AA6:AA31)</f>
        <v>970060194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68306036</v>
      </c>
      <c r="D34" s="20"/>
      <c r="E34" s="21">
        <v>70176250</v>
      </c>
      <c r="F34" s="22">
        <v>71396450</v>
      </c>
      <c r="G34" s="22">
        <v>4161860</v>
      </c>
      <c r="H34" s="22">
        <v>5349486</v>
      </c>
      <c r="I34" s="22">
        <v>5331084</v>
      </c>
      <c r="J34" s="22">
        <v>14842430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14842430</v>
      </c>
      <c r="X34" s="22">
        <v>15979950</v>
      </c>
      <c r="Y34" s="22">
        <v>-1137520</v>
      </c>
      <c r="Z34" s="23">
        <v>-7.1184202704013462</v>
      </c>
      <c r="AA34" s="20">
        <v>71396450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598225496</v>
      </c>
      <c r="D36" s="20"/>
      <c r="E36" s="21">
        <v>707250400</v>
      </c>
      <c r="F36" s="22">
        <v>707250400</v>
      </c>
      <c r="G36" s="22">
        <v>73586456</v>
      </c>
      <c r="H36" s="22">
        <v>11276971</v>
      </c>
      <c r="I36" s="22">
        <v>84688052</v>
      </c>
      <c r="J36" s="22">
        <v>169551479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169551479</v>
      </c>
      <c r="X36" s="22">
        <v>176812599</v>
      </c>
      <c r="Y36" s="22">
        <v>-7261120</v>
      </c>
      <c r="Z36" s="23">
        <v>-4.106675678694141</v>
      </c>
      <c r="AA36" s="20">
        <v>707250400</v>
      </c>
    </row>
    <row r="37" spans="1:27" x14ac:dyDescent="0.25">
      <c r="A37" s="19" t="s">
        <v>63</v>
      </c>
      <c r="B37" s="15" t="s">
        <v>32</v>
      </c>
      <c r="C37" s="20">
        <v>15690187</v>
      </c>
      <c r="D37" s="20"/>
      <c r="E37" s="21">
        <v>19616180</v>
      </c>
      <c r="F37" s="22">
        <v>19451180</v>
      </c>
      <c r="G37" s="22">
        <v>1587071</v>
      </c>
      <c r="H37" s="22">
        <v>481387</v>
      </c>
      <c r="I37" s="22">
        <v>996406</v>
      </c>
      <c r="J37" s="22">
        <v>3064864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3064864</v>
      </c>
      <c r="X37" s="22">
        <v>4862758</v>
      </c>
      <c r="Y37" s="22">
        <v>-1797894</v>
      </c>
      <c r="Z37" s="23">
        <v>-36.972722064310005</v>
      </c>
      <c r="AA37" s="20">
        <v>19451180</v>
      </c>
    </row>
    <row r="38" spans="1:27" x14ac:dyDescent="0.25">
      <c r="A38" s="19" t="s">
        <v>64</v>
      </c>
      <c r="B38" s="15" t="s">
        <v>32</v>
      </c>
      <c r="C38" s="20">
        <v>2328341</v>
      </c>
      <c r="D38" s="20"/>
      <c r="E38" s="21">
        <v>9988785</v>
      </c>
      <c r="F38" s="22">
        <v>9988785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2497194</v>
      </c>
      <c r="Y38" s="22">
        <v>-2497194</v>
      </c>
      <c r="Z38" s="23">
        <v>-100</v>
      </c>
      <c r="AA38" s="20">
        <v>9988785</v>
      </c>
    </row>
    <row r="39" spans="1:27" x14ac:dyDescent="0.25">
      <c r="A39" s="19" t="s">
        <v>65</v>
      </c>
      <c r="B39" s="15" t="s">
        <v>32</v>
      </c>
      <c r="C39" s="20">
        <v>23906080</v>
      </c>
      <c r="D39" s="20"/>
      <c r="E39" s="21">
        <v>21701980</v>
      </c>
      <c r="F39" s="22">
        <v>21701980</v>
      </c>
      <c r="G39" s="22">
        <v>1808501</v>
      </c>
      <c r="H39" s="22">
        <v>1808501</v>
      </c>
      <c r="I39" s="22">
        <v>1808501</v>
      </c>
      <c r="J39" s="22">
        <v>5425503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5425503</v>
      </c>
      <c r="X39" s="22">
        <v>5425500</v>
      </c>
      <c r="Y39" s="22">
        <v>3</v>
      </c>
      <c r="Z39" s="23"/>
      <c r="AA39" s="20">
        <v>21701980</v>
      </c>
    </row>
    <row r="40" spans="1:27" x14ac:dyDescent="0.25">
      <c r="A40" s="19" t="s">
        <v>40</v>
      </c>
      <c r="B40" s="15" t="s">
        <v>32</v>
      </c>
      <c r="C40" s="20">
        <v>8654960</v>
      </c>
      <c r="D40" s="20"/>
      <c r="E40" s="21">
        <v>10350000</v>
      </c>
      <c r="F40" s="22">
        <v>10350000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2587500</v>
      </c>
      <c r="Y40" s="22">
        <v>-2587500</v>
      </c>
      <c r="Z40" s="23">
        <v>-100</v>
      </c>
      <c r="AA40" s="20">
        <v>10350000</v>
      </c>
    </row>
    <row r="41" spans="1:27" x14ac:dyDescent="0.25">
      <c r="A41" s="19" t="s">
        <v>66</v>
      </c>
      <c r="B41" s="15" t="s">
        <v>32</v>
      </c>
      <c r="C41" s="20">
        <v>41894360</v>
      </c>
      <c r="D41" s="20"/>
      <c r="E41" s="21">
        <v>48248650</v>
      </c>
      <c r="F41" s="22">
        <v>47228450</v>
      </c>
      <c r="G41" s="22">
        <v>155744</v>
      </c>
      <c r="H41" s="22">
        <v>967492</v>
      </c>
      <c r="I41" s="22">
        <v>6907375</v>
      </c>
      <c r="J41" s="22">
        <v>8030611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8030611</v>
      </c>
      <c r="X41" s="22">
        <v>11772467</v>
      </c>
      <c r="Y41" s="22">
        <v>-3741856</v>
      </c>
      <c r="Z41" s="23">
        <v>-31.784807721270315</v>
      </c>
      <c r="AA41" s="20">
        <v>47228450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408323</v>
      </c>
      <c r="D43" s="20"/>
      <c r="E43" s="21">
        <v>920918</v>
      </c>
      <c r="F43" s="22">
        <v>920918</v>
      </c>
      <c r="G43" s="22">
        <v>32355</v>
      </c>
      <c r="H43" s="22">
        <v>155980</v>
      </c>
      <c r="I43" s="22">
        <v>189143</v>
      </c>
      <c r="J43" s="22">
        <v>377478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377478</v>
      </c>
      <c r="X43" s="22">
        <v>230229</v>
      </c>
      <c r="Y43" s="22">
        <v>147249</v>
      </c>
      <c r="Z43" s="23">
        <v>63.957624799655996</v>
      </c>
      <c r="AA43" s="20">
        <v>920918</v>
      </c>
    </row>
    <row r="44" spans="1:27" x14ac:dyDescent="0.25">
      <c r="A44" s="19" t="s">
        <v>69</v>
      </c>
      <c r="B44" s="15" t="s">
        <v>32</v>
      </c>
      <c r="C44" s="20">
        <v>5038057</v>
      </c>
      <c r="D44" s="20"/>
      <c r="E44" s="21">
        <v>4367990</v>
      </c>
      <c r="F44" s="22">
        <v>4632990</v>
      </c>
      <c r="G44" s="22">
        <v>90807</v>
      </c>
      <c r="H44" s="22">
        <v>170681</v>
      </c>
      <c r="I44" s="22">
        <v>298315</v>
      </c>
      <c r="J44" s="22">
        <v>559803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559803</v>
      </c>
      <c r="X44" s="22">
        <v>1158548</v>
      </c>
      <c r="Y44" s="22">
        <v>-598745</v>
      </c>
      <c r="Z44" s="23">
        <v>-51.680638178133322</v>
      </c>
      <c r="AA44" s="20">
        <v>4632990</v>
      </c>
    </row>
    <row r="45" spans="1:27" x14ac:dyDescent="0.25">
      <c r="A45" s="19" t="s">
        <v>70</v>
      </c>
      <c r="B45" s="15" t="s">
        <v>32</v>
      </c>
      <c r="C45" s="20">
        <v>1137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764452977</v>
      </c>
      <c r="D47" s="29">
        <f t="shared" ref="D47:Y47" si="1">SUM(D34:D46)</f>
        <v>0</v>
      </c>
      <c r="E47" s="30">
        <f t="shared" si="1"/>
        <v>892621153</v>
      </c>
      <c r="F47" s="31">
        <f t="shared" si="1"/>
        <v>892921153</v>
      </c>
      <c r="G47" s="31">
        <f t="shared" si="1"/>
        <v>81422794</v>
      </c>
      <c r="H47" s="31">
        <f t="shared" si="1"/>
        <v>20210498</v>
      </c>
      <c r="I47" s="31">
        <f t="shared" si="1"/>
        <v>100218876</v>
      </c>
      <c r="J47" s="31">
        <f t="shared" si="1"/>
        <v>201852168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201852168</v>
      </c>
      <c r="X47" s="31">
        <f t="shared" si="1"/>
        <v>221326745</v>
      </c>
      <c r="Y47" s="31">
        <f t="shared" si="1"/>
        <v>-19474577</v>
      </c>
      <c r="Z47" s="32">
        <f>+IF(X47&lt;&gt;0,+(Y47/X47)*100,0)</f>
        <v>-8.7990165851849493</v>
      </c>
      <c r="AA47" s="29">
        <f>SUM(AA34:AA46)</f>
        <v>892921153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73390307</v>
      </c>
      <c r="D48" s="39">
        <f t="shared" si="2"/>
        <v>0</v>
      </c>
      <c r="E48" s="40">
        <f t="shared" si="2"/>
        <v>77439041</v>
      </c>
      <c r="F48" s="41">
        <f t="shared" si="2"/>
        <v>77139041</v>
      </c>
      <c r="G48" s="41">
        <f t="shared" si="2"/>
        <v>1446808</v>
      </c>
      <c r="H48" s="41">
        <f t="shared" si="2"/>
        <v>43365466</v>
      </c>
      <c r="I48" s="41">
        <f t="shared" si="2"/>
        <v>2397797</v>
      </c>
      <c r="J48" s="41">
        <f t="shared" si="2"/>
        <v>47210071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47210071</v>
      </c>
      <c r="X48" s="41">
        <f t="shared" si="2"/>
        <v>21188713</v>
      </c>
      <c r="Y48" s="41">
        <f t="shared" si="2"/>
        <v>26021358</v>
      </c>
      <c r="Z48" s="42">
        <f>+IF(X48&lt;&gt;0,+(Y48/X48)*100,0)</f>
        <v>122.80763819869568</v>
      </c>
      <c r="AA48" s="39">
        <f>+AA32-AA47</f>
        <v>77139041</v>
      </c>
    </row>
    <row r="49" spans="1:27" x14ac:dyDescent="0.25">
      <c r="A49" s="43" t="s">
        <v>74</v>
      </c>
      <c r="B49" s="15" t="s">
        <v>32</v>
      </c>
      <c r="C49" s="20">
        <v>6822840</v>
      </c>
      <c r="D49" s="20"/>
      <c r="E49" s="21">
        <v>9226000</v>
      </c>
      <c r="F49" s="22">
        <v>9226000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2306397</v>
      </c>
      <c r="Y49" s="22">
        <v>-2306397</v>
      </c>
      <c r="Z49" s="23">
        <v>-100</v>
      </c>
      <c r="AA49" s="20">
        <v>9226000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80213147</v>
      </c>
      <c r="D51" s="48">
        <f t="shared" si="3"/>
        <v>0</v>
      </c>
      <c r="E51" s="49">
        <f t="shared" si="3"/>
        <v>86665041</v>
      </c>
      <c r="F51" s="50">
        <f t="shared" si="3"/>
        <v>86365041</v>
      </c>
      <c r="G51" s="50">
        <f t="shared" si="3"/>
        <v>1446808</v>
      </c>
      <c r="H51" s="50">
        <f t="shared" si="3"/>
        <v>43365466</v>
      </c>
      <c r="I51" s="50">
        <f t="shared" si="3"/>
        <v>2397797</v>
      </c>
      <c r="J51" s="50">
        <f t="shared" si="3"/>
        <v>47210071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47210071</v>
      </c>
      <c r="X51" s="50">
        <f t="shared" si="3"/>
        <v>23495110</v>
      </c>
      <c r="Y51" s="50">
        <f t="shared" si="3"/>
        <v>23714961</v>
      </c>
      <c r="Z51" s="51">
        <f>+IF(X51&lt;&gt;0,+(Y51/X51)*100,0)</f>
        <v>100.93573088187287</v>
      </c>
      <c r="AA51" s="48">
        <f>SUM(AA48:AA50)</f>
        <v>86365041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80213147</v>
      </c>
      <c r="D53" s="54">
        <f>+D51-D52</f>
        <v>0</v>
      </c>
      <c r="E53" s="55">
        <f t="shared" si="4"/>
        <v>86665041</v>
      </c>
      <c r="F53" s="56">
        <f t="shared" si="4"/>
        <v>86365041</v>
      </c>
      <c r="G53" s="56">
        <f t="shared" si="4"/>
        <v>1446808</v>
      </c>
      <c r="H53" s="56">
        <f t="shared" si="4"/>
        <v>43365466</v>
      </c>
      <c r="I53" s="56">
        <f t="shared" si="4"/>
        <v>2397797</v>
      </c>
      <c r="J53" s="56">
        <f t="shared" si="4"/>
        <v>47210071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47210071</v>
      </c>
      <c r="X53" s="56">
        <f t="shared" si="4"/>
        <v>23495110</v>
      </c>
      <c r="Y53" s="56">
        <f t="shared" si="4"/>
        <v>23714961</v>
      </c>
      <c r="Z53" s="57">
        <f>+IF(X53&lt;&gt;0,+(Y53/X53)*100,0)</f>
        <v>100.93573088187287</v>
      </c>
      <c r="AA53" s="54">
        <f>+AA51-AA52</f>
        <v>86365041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80213147</v>
      </c>
      <c r="D56" s="48">
        <f>SUM(D53:D55)</f>
        <v>0</v>
      </c>
      <c r="E56" s="49">
        <f t="shared" si="5"/>
        <v>86665041</v>
      </c>
      <c r="F56" s="50">
        <f t="shared" si="5"/>
        <v>86365041</v>
      </c>
      <c r="G56" s="50">
        <f t="shared" si="5"/>
        <v>1446808</v>
      </c>
      <c r="H56" s="50">
        <f t="shared" si="5"/>
        <v>43365466</v>
      </c>
      <c r="I56" s="50">
        <f t="shared" si="5"/>
        <v>2397797</v>
      </c>
      <c r="J56" s="50">
        <f t="shared" si="5"/>
        <v>47210071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47210071</v>
      </c>
      <c r="X56" s="50">
        <f t="shared" si="5"/>
        <v>23495110</v>
      </c>
      <c r="Y56" s="50">
        <f t="shared" si="5"/>
        <v>23714961</v>
      </c>
      <c r="Z56" s="51">
        <f>+IF(X56&lt;&gt;0,+(Y56/X56)*100,0)</f>
        <v>100.93573088187287</v>
      </c>
      <c r="AA56" s="48">
        <f>SUM(AA53:AA55)</f>
        <v>86365041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80213147</v>
      </c>
      <c r="D59" s="65">
        <f>SUM(D56:D58)</f>
        <v>0</v>
      </c>
      <c r="E59" s="66">
        <f t="shared" si="6"/>
        <v>86665041</v>
      </c>
      <c r="F59" s="67">
        <f t="shared" si="6"/>
        <v>86365041</v>
      </c>
      <c r="G59" s="67">
        <f t="shared" si="6"/>
        <v>1446808</v>
      </c>
      <c r="H59" s="67">
        <f t="shared" si="6"/>
        <v>43365466</v>
      </c>
      <c r="I59" s="67">
        <f t="shared" si="6"/>
        <v>2397797</v>
      </c>
      <c r="J59" s="67">
        <f t="shared" si="6"/>
        <v>47210071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47210071</v>
      </c>
      <c r="X59" s="67">
        <f t="shared" si="6"/>
        <v>23495110</v>
      </c>
      <c r="Y59" s="67">
        <f t="shared" si="6"/>
        <v>23714961</v>
      </c>
      <c r="Z59" s="68">
        <f>+IF(X59&lt;&gt;0,+(Y59/X59)*100,0)</f>
        <v>100.93573088187287</v>
      </c>
      <c r="AA59" s="65">
        <f>SUM(AA56:AA58)</f>
        <v>86365041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278339144</v>
      </c>
      <c r="D6" s="20"/>
      <c r="E6" s="21">
        <v>318618600</v>
      </c>
      <c r="F6" s="22">
        <v>318618600</v>
      </c>
      <c r="G6" s="22">
        <v>26913571</v>
      </c>
      <c r="H6" s="22">
        <v>27619884</v>
      </c>
      <c r="I6" s="22">
        <v>28293129</v>
      </c>
      <c r="J6" s="22">
        <v>82826584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82826584</v>
      </c>
      <c r="X6" s="22">
        <v>79654800</v>
      </c>
      <c r="Y6" s="22">
        <v>3171784</v>
      </c>
      <c r="Z6" s="23">
        <v>3.9819119500645281</v>
      </c>
      <c r="AA6" s="20">
        <v>318618600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8961</v>
      </c>
      <c r="D10" s="20"/>
      <c r="E10" s="21">
        <v>31800</v>
      </c>
      <c r="F10" s="22">
        <v>31800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8100</v>
      </c>
      <c r="Y10" s="22">
        <v>-8100</v>
      </c>
      <c r="Z10" s="23">
        <v>-100</v>
      </c>
      <c r="AA10" s="20">
        <v>31800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1579645</v>
      </c>
      <c r="D13" s="20"/>
      <c r="E13" s="21">
        <v>1803500</v>
      </c>
      <c r="F13" s="22">
        <v>1803500</v>
      </c>
      <c r="G13" s="22">
        <v>112124</v>
      </c>
      <c r="H13" s="22">
        <v>103579</v>
      </c>
      <c r="I13" s="22">
        <v>111984</v>
      </c>
      <c r="J13" s="22">
        <v>327687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327687</v>
      </c>
      <c r="X13" s="22">
        <v>450900</v>
      </c>
      <c r="Y13" s="22">
        <v>-123213</v>
      </c>
      <c r="Z13" s="23">
        <v>-27.326014637391882</v>
      </c>
      <c r="AA13" s="20">
        <v>1803500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147778</v>
      </c>
      <c r="D23" s="20"/>
      <c r="E23" s="21">
        <v>269200</v>
      </c>
      <c r="F23" s="22">
        <v>269200</v>
      </c>
      <c r="G23" s="22">
        <v>6665</v>
      </c>
      <c r="H23" s="22">
        <v>8420</v>
      </c>
      <c r="I23" s="22">
        <v>12672</v>
      </c>
      <c r="J23" s="22">
        <v>27757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27757</v>
      </c>
      <c r="X23" s="22">
        <v>67500</v>
      </c>
      <c r="Y23" s="22">
        <v>-39743</v>
      </c>
      <c r="Z23" s="23">
        <v>-58.878518518518518</v>
      </c>
      <c r="AA23" s="20">
        <v>269200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8438600</v>
      </c>
      <c r="D25" s="20"/>
      <c r="E25" s="21">
        <v>8679100</v>
      </c>
      <c r="F25" s="22">
        <v>8679100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2169900</v>
      </c>
      <c r="Y25" s="22">
        <v>-2169900</v>
      </c>
      <c r="Z25" s="23">
        <v>-100</v>
      </c>
      <c r="AA25" s="20">
        <v>8679100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288514128</v>
      </c>
      <c r="D32" s="29">
        <f t="shared" ref="D32:Y32" si="0">SUM(D6:D31)</f>
        <v>0</v>
      </c>
      <c r="E32" s="30">
        <f t="shared" si="0"/>
        <v>329402200</v>
      </c>
      <c r="F32" s="31">
        <f t="shared" si="0"/>
        <v>329402200</v>
      </c>
      <c r="G32" s="31">
        <f t="shared" si="0"/>
        <v>27032360</v>
      </c>
      <c r="H32" s="31">
        <f t="shared" si="0"/>
        <v>27731883</v>
      </c>
      <c r="I32" s="31">
        <f t="shared" si="0"/>
        <v>28417785</v>
      </c>
      <c r="J32" s="31">
        <f t="shared" si="0"/>
        <v>83182028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83182028</v>
      </c>
      <c r="X32" s="31">
        <f t="shared" si="0"/>
        <v>82351200</v>
      </c>
      <c r="Y32" s="31">
        <f t="shared" si="0"/>
        <v>830828</v>
      </c>
      <c r="Z32" s="32">
        <f>+IF(X32&lt;&gt;0,+(Y32/X32)*100,0)</f>
        <v>1.0088839021167877</v>
      </c>
      <c r="AA32" s="29">
        <f>SUM(AA6:AA31)</f>
        <v>329402200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15666985</v>
      </c>
      <c r="D34" s="20"/>
      <c r="E34" s="21">
        <v>18751300</v>
      </c>
      <c r="F34" s="22">
        <v>18751300</v>
      </c>
      <c r="G34" s="22">
        <v>1183675</v>
      </c>
      <c r="H34" s="22">
        <v>1389054</v>
      </c>
      <c r="I34" s="22">
        <v>1224753</v>
      </c>
      <c r="J34" s="22">
        <v>3797482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3797482</v>
      </c>
      <c r="X34" s="22">
        <v>4687800</v>
      </c>
      <c r="Y34" s="22">
        <v>-890318</v>
      </c>
      <c r="Z34" s="23">
        <v>-18.992235163616193</v>
      </c>
      <c r="AA34" s="20">
        <v>18751300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201997373</v>
      </c>
      <c r="D36" s="20"/>
      <c r="E36" s="21">
        <v>249000000</v>
      </c>
      <c r="F36" s="22">
        <v>249000000</v>
      </c>
      <c r="G36" s="22">
        <v>1922818</v>
      </c>
      <c r="H36" s="22">
        <v>28529821</v>
      </c>
      <c r="I36" s="22">
        <v>29726463</v>
      </c>
      <c r="J36" s="22">
        <v>60179102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60179102</v>
      </c>
      <c r="X36" s="22">
        <v>62250000</v>
      </c>
      <c r="Y36" s="22">
        <v>-2070898</v>
      </c>
      <c r="Z36" s="23">
        <v>-3.3267437751004012</v>
      </c>
      <c r="AA36" s="20">
        <v>249000000</v>
      </c>
    </row>
    <row r="37" spans="1:27" x14ac:dyDescent="0.25">
      <c r="A37" s="19" t="s">
        <v>63</v>
      </c>
      <c r="B37" s="15" t="s">
        <v>32</v>
      </c>
      <c r="C37" s="20">
        <v>5711149</v>
      </c>
      <c r="D37" s="20"/>
      <c r="E37" s="21">
        <v>5924100</v>
      </c>
      <c r="F37" s="22">
        <v>5924100</v>
      </c>
      <c r="G37" s="22">
        <v>113070</v>
      </c>
      <c r="H37" s="22">
        <v>732472</v>
      </c>
      <c r="I37" s="22">
        <v>226245</v>
      </c>
      <c r="J37" s="22">
        <v>1071787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1071787</v>
      </c>
      <c r="X37" s="22">
        <v>1481700</v>
      </c>
      <c r="Y37" s="22">
        <v>-409913</v>
      </c>
      <c r="Z37" s="23">
        <v>-27.665046905581427</v>
      </c>
      <c r="AA37" s="20">
        <v>5924100</v>
      </c>
    </row>
    <row r="38" spans="1:27" x14ac:dyDescent="0.25">
      <c r="A38" s="19" t="s">
        <v>64</v>
      </c>
      <c r="B38" s="15" t="s">
        <v>32</v>
      </c>
      <c r="C38" s="20">
        <v>402404</v>
      </c>
      <c r="D38" s="20"/>
      <c r="E38" s="21">
        <v>1807200</v>
      </c>
      <c r="F38" s="22">
        <v>1807200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451800</v>
      </c>
      <c r="Y38" s="22">
        <v>-451800</v>
      </c>
      <c r="Z38" s="23">
        <v>-100</v>
      </c>
      <c r="AA38" s="20">
        <v>1807200</v>
      </c>
    </row>
    <row r="39" spans="1:27" x14ac:dyDescent="0.25">
      <c r="A39" s="19" t="s">
        <v>65</v>
      </c>
      <c r="B39" s="15" t="s">
        <v>32</v>
      </c>
      <c r="C39" s="20">
        <v>17667076</v>
      </c>
      <c r="D39" s="20"/>
      <c r="E39" s="21">
        <v>9129900</v>
      </c>
      <c r="F39" s="22">
        <v>9129900</v>
      </c>
      <c r="G39" s="22"/>
      <c r="H39" s="22"/>
      <c r="I39" s="22">
        <v>2282475</v>
      </c>
      <c r="J39" s="22">
        <v>2282475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2282475</v>
      </c>
      <c r="X39" s="22">
        <v>2282400</v>
      </c>
      <c r="Y39" s="22">
        <v>75</v>
      </c>
      <c r="Z39" s="23"/>
      <c r="AA39" s="20">
        <v>9129900</v>
      </c>
    </row>
    <row r="40" spans="1:27" x14ac:dyDescent="0.25">
      <c r="A40" s="19" t="s">
        <v>40</v>
      </c>
      <c r="B40" s="15" t="s">
        <v>32</v>
      </c>
      <c r="C40" s="20">
        <v>156720</v>
      </c>
      <c r="D40" s="20"/>
      <c r="E40" s="21">
        <v>250000</v>
      </c>
      <c r="F40" s="22">
        <v>250000</v>
      </c>
      <c r="G40" s="22">
        <v>111763</v>
      </c>
      <c r="H40" s="22"/>
      <c r="I40" s="22"/>
      <c r="J40" s="22">
        <v>111763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111763</v>
      </c>
      <c r="X40" s="22">
        <v>62400</v>
      </c>
      <c r="Y40" s="22">
        <v>49363</v>
      </c>
      <c r="Z40" s="23">
        <v>79.107371794871796</v>
      </c>
      <c r="AA40" s="20">
        <v>250000</v>
      </c>
    </row>
    <row r="41" spans="1:27" x14ac:dyDescent="0.25">
      <c r="A41" s="19" t="s">
        <v>66</v>
      </c>
      <c r="B41" s="15" t="s">
        <v>32</v>
      </c>
      <c r="C41" s="20">
        <v>618751</v>
      </c>
      <c r="D41" s="20"/>
      <c r="E41" s="21">
        <v>793200</v>
      </c>
      <c r="F41" s="22">
        <v>793200</v>
      </c>
      <c r="G41" s="22">
        <v>1630</v>
      </c>
      <c r="H41" s="22">
        <v>43030</v>
      </c>
      <c r="I41" s="22"/>
      <c r="J41" s="22">
        <v>44660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44660</v>
      </c>
      <c r="X41" s="22">
        <v>198300</v>
      </c>
      <c r="Y41" s="22">
        <v>-153640</v>
      </c>
      <c r="Z41" s="23">
        <v>-77.478567826525463</v>
      </c>
      <c r="AA41" s="20">
        <v>793200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3320038</v>
      </c>
      <c r="D43" s="20"/>
      <c r="E43" s="21">
        <v>1650000</v>
      </c>
      <c r="F43" s="22">
        <v>1650000</v>
      </c>
      <c r="G43" s="22">
        <v>39955</v>
      </c>
      <c r="H43" s="22">
        <v>498017</v>
      </c>
      <c r="I43" s="22">
        <v>9050</v>
      </c>
      <c r="J43" s="22">
        <v>547022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547022</v>
      </c>
      <c r="X43" s="22">
        <v>412500</v>
      </c>
      <c r="Y43" s="22">
        <v>134522</v>
      </c>
      <c r="Z43" s="23">
        <v>32.611393939393942</v>
      </c>
      <c r="AA43" s="20">
        <v>1650000</v>
      </c>
    </row>
    <row r="44" spans="1:27" x14ac:dyDescent="0.25">
      <c r="A44" s="19" t="s">
        <v>69</v>
      </c>
      <c r="B44" s="15" t="s">
        <v>32</v>
      </c>
      <c r="C44" s="20">
        <v>3773646</v>
      </c>
      <c r="D44" s="20"/>
      <c r="E44" s="21">
        <v>4161700</v>
      </c>
      <c r="F44" s="22">
        <v>4161700</v>
      </c>
      <c r="G44" s="22">
        <v>46655</v>
      </c>
      <c r="H44" s="22">
        <v>300816</v>
      </c>
      <c r="I44" s="22">
        <v>200943</v>
      </c>
      <c r="J44" s="22">
        <v>548414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548414</v>
      </c>
      <c r="X44" s="22">
        <v>1041000</v>
      </c>
      <c r="Y44" s="22">
        <v>-492586</v>
      </c>
      <c r="Z44" s="23">
        <v>-47.318539865513934</v>
      </c>
      <c r="AA44" s="20">
        <v>4161700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249314142</v>
      </c>
      <c r="D47" s="29">
        <f t="shared" ref="D47:Y47" si="1">SUM(D34:D46)</f>
        <v>0</v>
      </c>
      <c r="E47" s="30">
        <f t="shared" si="1"/>
        <v>291467400</v>
      </c>
      <c r="F47" s="31">
        <f t="shared" si="1"/>
        <v>291467400</v>
      </c>
      <c r="G47" s="31">
        <f t="shared" si="1"/>
        <v>3419566</v>
      </c>
      <c r="H47" s="31">
        <f t="shared" si="1"/>
        <v>31493210</v>
      </c>
      <c r="I47" s="31">
        <f t="shared" si="1"/>
        <v>33669929</v>
      </c>
      <c r="J47" s="31">
        <f t="shared" si="1"/>
        <v>68582705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68582705</v>
      </c>
      <c r="X47" s="31">
        <f t="shared" si="1"/>
        <v>72867900</v>
      </c>
      <c r="Y47" s="31">
        <f t="shared" si="1"/>
        <v>-4285195</v>
      </c>
      <c r="Z47" s="32">
        <f>+IF(X47&lt;&gt;0,+(Y47/X47)*100,0)</f>
        <v>-5.8807719174012156</v>
      </c>
      <c r="AA47" s="29">
        <f>SUM(AA34:AA46)</f>
        <v>291467400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39199986</v>
      </c>
      <c r="D48" s="39">
        <f t="shared" si="2"/>
        <v>0</v>
      </c>
      <c r="E48" s="40">
        <f t="shared" si="2"/>
        <v>37934800</v>
      </c>
      <c r="F48" s="41">
        <f t="shared" si="2"/>
        <v>37934800</v>
      </c>
      <c r="G48" s="41">
        <f t="shared" si="2"/>
        <v>23612794</v>
      </c>
      <c r="H48" s="41">
        <f t="shared" si="2"/>
        <v>-3761327</v>
      </c>
      <c r="I48" s="41">
        <f t="shared" si="2"/>
        <v>-5252144</v>
      </c>
      <c r="J48" s="41">
        <f t="shared" si="2"/>
        <v>14599323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14599323</v>
      </c>
      <c r="X48" s="41">
        <f t="shared" si="2"/>
        <v>9483300</v>
      </c>
      <c r="Y48" s="41">
        <f t="shared" si="2"/>
        <v>5116023</v>
      </c>
      <c r="Z48" s="42">
        <f>+IF(X48&lt;&gt;0,+(Y48/X48)*100,0)</f>
        <v>53.947708076302547</v>
      </c>
      <c r="AA48" s="39">
        <f>+AA32-AA47</f>
        <v>37934800</v>
      </c>
    </row>
    <row r="49" spans="1:27" x14ac:dyDescent="0.25">
      <c r="A49" s="43" t="s">
        <v>74</v>
      </c>
      <c r="B49" s="15" t="s">
        <v>32</v>
      </c>
      <c r="C49" s="20">
        <v>2116120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41316106</v>
      </c>
      <c r="D51" s="48">
        <f t="shared" si="3"/>
        <v>0</v>
      </c>
      <c r="E51" s="49">
        <f t="shared" si="3"/>
        <v>37934800</v>
      </c>
      <c r="F51" s="50">
        <f t="shared" si="3"/>
        <v>37934800</v>
      </c>
      <c r="G51" s="50">
        <f t="shared" si="3"/>
        <v>23612794</v>
      </c>
      <c r="H51" s="50">
        <f t="shared" si="3"/>
        <v>-3761327</v>
      </c>
      <c r="I51" s="50">
        <f t="shared" si="3"/>
        <v>-5252144</v>
      </c>
      <c r="J51" s="50">
        <f t="shared" si="3"/>
        <v>14599323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14599323</v>
      </c>
      <c r="X51" s="50">
        <f t="shared" si="3"/>
        <v>9483300</v>
      </c>
      <c r="Y51" s="50">
        <f t="shared" si="3"/>
        <v>5116023</v>
      </c>
      <c r="Z51" s="51">
        <f>+IF(X51&lt;&gt;0,+(Y51/X51)*100,0)</f>
        <v>53.947708076302547</v>
      </c>
      <c r="AA51" s="48">
        <f>SUM(AA48:AA50)</f>
        <v>37934800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41316106</v>
      </c>
      <c r="D53" s="54">
        <f>+D51-D52</f>
        <v>0</v>
      </c>
      <c r="E53" s="55">
        <f t="shared" si="4"/>
        <v>37934800</v>
      </c>
      <c r="F53" s="56">
        <f t="shared" si="4"/>
        <v>37934800</v>
      </c>
      <c r="G53" s="56">
        <f t="shared" si="4"/>
        <v>23612794</v>
      </c>
      <c r="H53" s="56">
        <f t="shared" si="4"/>
        <v>-3761327</v>
      </c>
      <c r="I53" s="56">
        <f t="shared" si="4"/>
        <v>-5252144</v>
      </c>
      <c r="J53" s="56">
        <f t="shared" si="4"/>
        <v>14599323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14599323</v>
      </c>
      <c r="X53" s="56">
        <f t="shared" si="4"/>
        <v>9483300</v>
      </c>
      <c r="Y53" s="56">
        <f t="shared" si="4"/>
        <v>5116023</v>
      </c>
      <c r="Z53" s="57">
        <f>+IF(X53&lt;&gt;0,+(Y53/X53)*100,0)</f>
        <v>53.947708076302547</v>
      </c>
      <c r="AA53" s="54">
        <f>+AA51-AA52</f>
        <v>37934800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41316106</v>
      </c>
      <c r="D56" s="48">
        <f>SUM(D53:D55)</f>
        <v>0</v>
      </c>
      <c r="E56" s="49">
        <f t="shared" si="5"/>
        <v>37934800</v>
      </c>
      <c r="F56" s="50">
        <f t="shared" si="5"/>
        <v>37934800</v>
      </c>
      <c r="G56" s="50">
        <f t="shared" si="5"/>
        <v>23612794</v>
      </c>
      <c r="H56" s="50">
        <f t="shared" si="5"/>
        <v>-3761327</v>
      </c>
      <c r="I56" s="50">
        <f t="shared" si="5"/>
        <v>-5252144</v>
      </c>
      <c r="J56" s="50">
        <f t="shared" si="5"/>
        <v>14599323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14599323</v>
      </c>
      <c r="X56" s="50">
        <f t="shared" si="5"/>
        <v>9483300</v>
      </c>
      <c r="Y56" s="50">
        <f t="shared" si="5"/>
        <v>5116023</v>
      </c>
      <c r="Z56" s="51">
        <f>+IF(X56&lt;&gt;0,+(Y56/X56)*100,0)</f>
        <v>53.947708076302547</v>
      </c>
      <c r="AA56" s="48">
        <f>SUM(AA53:AA55)</f>
        <v>37934800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41316106</v>
      </c>
      <c r="D59" s="65">
        <f>SUM(D56:D58)</f>
        <v>0</v>
      </c>
      <c r="E59" s="66">
        <f t="shared" si="6"/>
        <v>37934800</v>
      </c>
      <c r="F59" s="67">
        <f t="shared" si="6"/>
        <v>37934800</v>
      </c>
      <c r="G59" s="67">
        <f t="shared" si="6"/>
        <v>23612794</v>
      </c>
      <c r="H59" s="67">
        <f t="shared" si="6"/>
        <v>-3761327</v>
      </c>
      <c r="I59" s="67">
        <f t="shared" si="6"/>
        <v>-5252144</v>
      </c>
      <c r="J59" s="67">
        <f t="shared" si="6"/>
        <v>14599323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14599323</v>
      </c>
      <c r="X59" s="67">
        <f t="shared" si="6"/>
        <v>9483300</v>
      </c>
      <c r="Y59" s="67">
        <f t="shared" si="6"/>
        <v>5116023</v>
      </c>
      <c r="Z59" s="68">
        <f>+IF(X59&lt;&gt;0,+(Y59/X59)*100,0)</f>
        <v>53.947708076302547</v>
      </c>
      <c r="AA59" s="65">
        <f>SUM(AA56:AA58)</f>
        <v>37934800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210201357</v>
      </c>
      <c r="D6" s="20"/>
      <c r="E6" s="21">
        <v>241829845</v>
      </c>
      <c r="F6" s="22">
        <v>241829845</v>
      </c>
      <c r="G6" s="22">
        <v>19314060</v>
      </c>
      <c r="H6" s="22">
        <v>20523027</v>
      </c>
      <c r="I6" s="22">
        <v>19684450</v>
      </c>
      <c r="J6" s="22">
        <v>59521537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59521537</v>
      </c>
      <c r="X6" s="22">
        <v>60457440</v>
      </c>
      <c r="Y6" s="22">
        <v>-935903</v>
      </c>
      <c r="Z6" s="23">
        <v>-1.5480361060607264</v>
      </c>
      <c r="AA6" s="20">
        <v>241829845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>
        <v>691</v>
      </c>
      <c r="I10" s="22"/>
      <c r="J10" s="22">
        <v>691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691</v>
      </c>
      <c r="X10" s="22"/>
      <c r="Y10" s="22">
        <v>691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1159916</v>
      </c>
      <c r="D13" s="20"/>
      <c r="E13" s="21">
        <v>223000</v>
      </c>
      <c r="F13" s="22">
        <v>223000</v>
      </c>
      <c r="G13" s="22">
        <v>134146</v>
      </c>
      <c r="H13" s="22">
        <v>118371</v>
      </c>
      <c r="I13" s="22">
        <v>88039</v>
      </c>
      <c r="J13" s="22">
        <v>340556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340556</v>
      </c>
      <c r="X13" s="22">
        <v>55749</v>
      </c>
      <c r="Y13" s="22">
        <v>284807</v>
      </c>
      <c r="Z13" s="23">
        <v>510.8737376455183</v>
      </c>
      <c r="AA13" s="20">
        <v>223000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229348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2291</v>
      </c>
      <c r="F23" s="22">
        <v>2291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570</v>
      </c>
      <c r="Y23" s="22">
        <v>-570</v>
      </c>
      <c r="Z23" s="23">
        <v>-100</v>
      </c>
      <c r="AA23" s="20">
        <v>2291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587234</v>
      </c>
      <c r="D25" s="20"/>
      <c r="E25" s="21">
        <v>24107360</v>
      </c>
      <c r="F25" s="22">
        <v>24107360</v>
      </c>
      <c r="G25" s="22"/>
      <c r="H25" s="22"/>
      <c r="I25" s="22">
        <v>12053680</v>
      </c>
      <c r="J25" s="22">
        <v>12053680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12053680</v>
      </c>
      <c r="X25" s="22">
        <v>12053680</v>
      </c>
      <c r="Y25" s="22"/>
      <c r="Z25" s="23"/>
      <c r="AA25" s="20">
        <v>24107360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2064215</v>
      </c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374913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1055615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215672598</v>
      </c>
      <c r="D32" s="29">
        <f t="shared" ref="D32:Y32" si="0">SUM(D6:D31)</f>
        <v>0</v>
      </c>
      <c r="E32" s="30">
        <f t="shared" si="0"/>
        <v>266162496</v>
      </c>
      <c r="F32" s="31">
        <f t="shared" si="0"/>
        <v>266162496</v>
      </c>
      <c r="G32" s="31">
        <f t="shared" si="0"/>
        <v>19448206</v>
      </c>
      <c r="H32" s="31">
        <f t="shared" si="0"/>
        <v>20642089</v>
      </c>
      <c r="I32" s="31">
        <f t="shared" si="0"/>
        <v>31826169</v>
      </c>
      <c r="J32" s="31">
        <f t="shared" si="0"/>
        <v>71916464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71916464</v>
      </c>
      <c r="X32" s="31">
        <f t="shared" si="0"/>
        <v>72567439</v>
      </c>
      <c r="Y32" s="31">
        <f t="shared" si="0"/>
        <v>-650975</v>
      </c>
      <c r="Z32" s="32">
        <f>+IF(X32&lt;&gt;0,+(Y32/X32)*100,0)</f>
        <v>-0.89706211073536712</v>
      </c>
      <c r="AA32" s="29">
        <f>SUM(AA6:AA31)</f>
        <v>266162496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22474665</v>
      </c>
      <c r="D34" s="20"/>
      <c r="E34" s="21">
        <v>19978275</v>
      </c>
      <c r="F34" s="22">
        <v>19978275</v>
      </c>
      <c r="G34" s="22">
        <v>1606402</v>
      </c>
      <c r="H34" s="22">
        <v>1639675</v>
      </c>
      <c r="I34" s="22">
        <v>1607851</v>
      </c>
      <c r="J34" s="22">
        <v>4853928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4853928</v>
      </c>
      <c r="X34" s="22">
        <v>4994541</v>
      </c>
      <c r="Y34" s="22">
        <v>-140613</v>
      </c>
      <c r="Z34" s="23">
        <v>-2.8153337814225572</v>
      </c>
      <c r="AA34" s="20">
        <v>19978275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162599090</v>
      </c>
      <c r="D36" s="20"/>
      <c r="E36" s="21">
        <v>206240987</v>
      </c>
      <c r="F36" s="22">
        <v>206240987</v>
      </c>
      <c r="G36" s="22"/>
      <c r="H36" s="22">
        <v>29136495</v>
      </c>
      <c r="I36" s="22">
        <v>18213163</v>
      </c>
      <c r="J36" s="22">
        <v>47349658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47349658</v>
      </c>
      <c r="X36" s="22">
        <v>62661253</v>
      </c>
      <c r="Y36" s="22">
        <v>-15311595</v>
      </c>
      <c r="Z36" s="23">
        <v>-24.435507218471997</v>
      </c>
      <c r="AA36" s="20">
        <v>206240987</v>
      </c>
    </row>
    <row r="37" spans="1:27" x14ac:dyDescent="0.25">
      <c r="A37" s="19" t="s">
        <v>63</v>
      </c>
      <c r="B37" s="15" t="s">
        <v>32</v>
      </c>
      <c r="C37" s="20">
        <v>2985395</v>
      </c>
      <c r="D37" s="20"/>
      <c r="E37" s="21">
        <v>1720000</v>
      </c>
      <c r="F37" s="22">
        <v>1720000</v>
      </c>
      <c r="G37" s="22">
        <v>54037</v>
      </c>
      <c r="H37" s="22">
        <v>118558</v>
      </c>
      <c r="I37" s="22">
        <v>138929</v>
      </c>
      <c r="J37" s="22">
        <v>311524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311524</v>
      </c>
      <c r="X37" s="22">
        <v>429999</v>
      </c>
      <c r="Y37" s="22">
        <v>-118475</v>
      </c>
      <c r="Z37" s="23">
        <v>-27.552389656720134</v>
      </c>
      <c r="AA37" s="20">
        <v>1720000</v>
      </c>
    </row>
    <row r="38" spans="1:27" x14ac:dyDescent="0.25">
      <c r="A38" s="19" t="s">
        <v>64</v>
      </c>
      <c r="B38" s="15" t="s">
        <v>32</v>
      </c>
      <c r="C38" s="20">
        <v>-1567220</v>
      </c>
      <c r="D38" s="20"/>
      <c r="E38" s="21">
        <v>3006889</v>
      </c>
      <c r="F38" s="22">
        <v>3006889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751722</v>
      </c>
      <c r="Y38" s="22">
        <v>-751722</v>
      </c>
      <c r="Z38" s="23">
        <v>-100</v>
      </c>
      <c r="AA38" s="20">
        <v>3006889</v>
      </c>
    </row>
    <row r="39" spans="1:27" x14ac:dyDescent="0.25">
      <c r="A39" s="19" t="s">
        <v>65</v>
      </c>
      <c r="B39" s="15" t="s">
        <v>32</v>
      </c>
      <c r="C39" s="20">
        <v>4868739</v>
      </c>
      <c r="D39" s="20"/>
      <c r="E39" s="21">
        <v>5308226</v>
      </c>
      <c r="F39" s="22">
        <v>5308226</v>
      </c>
      <c r="G39" s="22">
        <v>379292</v>
      </c>
      <c r="H39" s="22">
        <v>379292</v>
      </c>
      <c r="I39" s="22">
        <v>379292</v>
      </c>
      <c r="J39" s="22">
        <v>1137876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1137876</v>
      </c>
      <c r="X39" s="22">
        <v>1327044</v>
      </c>
      <c r="Y39" s="22">
        <v>-189168</v>
      </c>
      <c r="Z39" s="23">
        <v>-14.254840080660475</v>
      </c>
      <c r="AA39" s="20">
        <v>5308226</v>
      </c>
    </row>
    <row r="40" spans="1:27" x14ac:dyDescent="0.25">
      <c r="A40" s="19" t="s">
        <v>40</v>
      </c>
      <c r="B40" s="15" t="s">
        <v>32</v>
      </c>
      <c r="C40" s="20">
        <v>2712445</v>
      </c>
      <c r="D40" s="20"/>
      <c r="E40" s="21">
        <v>3662659</v>
      </c>
      <c r="F40" s="22">
        <v>3662659</v>
      </c>
      <c r="G40" s="22">
        <v>2749</v>
      </c>
      <c r="H40" s="22">
        <v>3118</v>
      </c>
      <c r="I40" s="22">
        <v>2726</v>
      </c>
      <c r="J40" s="22">
        <v>8593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8593</v>
      </c>
      <c r="X40" s="22">
        <v>915663</v>
      </c>
      <c r="Y40" s="22">
        <v>-907070</v>
      </c>
      <c r="Z40" s="23">
        <v>-99.061554305459538</v>
      </c>
      <c r="AA40" s="20">
        <v>3662659</v>
      </c>
    </row>
    <row r="41" spans="1:27" x14ac:dyDescent="0.25">
      <c r="A41" s="19" t="s">
        <v>66</v>
      </c>
      <c r="B41" s="15" t="s">
        <v>32</v>
      </c>
      <c r="C41" s="20">
        <v>5364173</v>
      </c>
      <c r="D41" s="20"/>
      <c r="E41" s="21">
        <v>12197999</v>
      </c>
      <c r="F41" s="22">
        <v>12197999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3049488</v>
      </c>
      <c r="Y41" s="22">
        <v>-3049488</v>
      </c>
      <c r="Z41" s="23">
        <v>-100</v>
      </c>
      <c r="AA41" s="20">
        <v>12197999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1527942</v>
      </c>
      <c r="D43" s="20"/>
      <c r="E43" s="21">
        <v>800000</v>
      </c>
      <c r="F43" s="22">
        <v>800000</v>
      </c>
      <c r="G43" s="22">
        <v>11500</v>
      </c>
      <c r="H43" s="22">
        <v>180532</v>
      </c>
      <c r="I43" s="22">
        <v>213961</v>
      </c>
      <c r="J43" s="22">
        <v>405993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405993</v>
      </c>
      <c r="X43" s="22">
        <v>199998</v>
      </c>
      <c r="Y43" s="22">
        <v>205995</v>
      </c>
      <c r="Z43" s="23">
        <v>102.99852998529985</v>
      </c>
      <c r="AA43" s="20">
        <v>800000</v>
      </c>
    </row>
    <row r="44" spans="1:27" x14ac:dyDescent="0.25">
      <c r="A44" s="19" t="s">
        <v>69</v>
      </c>
      <c r="B44" s="15" t="s">
        <v>32</v>
      </c>
      <c r="C44" s="20">
        <v>2275395</v>
      </c>
      <c r="D44" s="20"/>
      <c r="E44" s="21">
        <v>5487170</v>
      </c>
      <c r="F44" s="22">
        <v>5487170</v>
      </c>
      <c r="G44" s="22">
        <v>397</v>
      </c>
      <c r="H44" s="22">
        <v>405937</v>
      </c>
      <c r="I44" s="22">
        <v>1123844</v>
      </c>
      <c r="J44" s="22">
        <v>1530178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1530178</v>
      </c>
      <c r="X44" s="22">
        <v>1371771</v>
      </c>
      <c r="Y44" s="22">
        <v>158407</v>
      </c>
      <c r="Z44" s="23">
        <v>11.547627118520511</v>
      </c>
      <c r="AA44" s="20">
        <v>5487170</v>
      </c>
    </row>
    <row r="45" spans="1:27" x14ac:dyDescent="0.25">
      <c r="A45" s="19" t="s">
        <v>70</v>
      </c>
      <c r="B45" s="15" t="s">
        <v>32</v>
      </c>
      <c r="C45" s="20">
        <v>16195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203256819</v>
      </c>
      <c r="D47" s="29">
        <f t="shared" ref="D47:Y47" si="1">SUM(D34:D46)</f>
        <v>0</v>
      </c>
      <c r="E47" s="30">
        <f t="shared" si="1"/>
        <v>258402205</v>
      </c>
      <c r="F47" s="31">
        <f t="shared" si="1"/>
        <v>258402205</v>
      </c>
      <c r="G47" s="31">
        <f t="shared" si="1"/>
        <v>2054377</v>
      </c>
      <c r="H47" s="31">
        <f t="shared" si="1"/>
        <v>31863607</v>
      </c>
      <c r="I47" s="31">
        <f t="shared" si="1"/>
        <v>21679766</v>
      </c>
      <c r="J47" s="31">
        <f t="shared" si="1"/>
        <v>55597750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55597750</v>
      </c>
      <c r="X47" s="31">
        <f t="shared" si="1"/>
        <v>75701479</v>
      </c>
      <c r="Y47" s="31">
        <f t="shared" si="1"/>
        <v>-20103729</v>
      </c>
      <c r="Z47" s="32">
        <f>+IF(X47&lt;&gt;0,+(Y47/X47)*100,0)</f>
        <v>-26.556586827055256</v>
      </c>
      <c r="AA47" s="29">
        <f>SUM(AA34:AA46)</f>
        <v>258402205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12415779</v>
      </c>
      <c r="D48" s="39">
        <f t="shared" si="2"/>
        <v>0</v>
      </c>
      <c r="E48" s="40">
        <f t="shared" si="2"/>
        <v>7760291</v>
      </c>
      <c r="F48" s="41">
        <f t="shared" si="2"/>
        <v>7760291</v>
      </c>
      <c r="G48" s="41">
        <f t="shared" si="2"/>
        <v>17393829</v>
      </c>
      <c r="H48" s="41">
        <f t="shared" si="2"/>
        <v>-11221518</v>
      </c>
      <c r="I48" s="41">
        <f t="shared" si="2"/>
        <v>10146403</v>
      </c>
      <c r="J48" s="41">
        <f t="shared" si="2"/>
        <v>16318714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16318714</v>
      </c>
      <c r="X48" s="41">
        <f t="shared" si="2"/>
        <v>-3134040</v>
      </c>
      <c r="Y48" s="41">
        <f t="shared" si="2"/>
        <v>19452754</v>
      </c>
      <c r="Z48" s="42">
        <f>+IF(X48&lt;&gt;0,+(Y48/X48)*100,0)</f>
        <v>-620.69258848004495</v>
      </c>
      <c r="AA48" s="39">
        <f>+AA32-AA47</f>
        <v>7760291</v>
      </c>
    </row>
    <row r="49" spans="1:27" x14ac:dyDescent="0.25">
      <c r="A49" s="43" t="s">
        <v>74</v>
      </c>
      <c r="B49" s="15" t="s">
        <v>32</v>
      </c>
      <c r="C49" s="20">
        <v>8718414</v>
      </c>
      <c r="D49" s="20"/>
      <c r="E49" s="21">
        <v>3774000</v>
      </c>
      <c r="F49" s="22">
        <v>3774000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943500</v>
      </c>
      <c r="Y49" s="22">
        <v>-943500</v>
      </c>
      <c r="Z49" s="23">
        <v>-100</v>
      </c>
      <c r="AA49" s="20">
        <v>3774000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21134193</v>
      </c>
      <c r="D51" s="48">
        <f t="shared" si="3"/>
        <v>0</v>
      </c>
      <c r="E51" s="49">
        <f t="shared" si="3"/>
        <v>11534291</v>
      </c>
      <c r="F51" s="50">
        <f t="shared" si="3"/>
        <v>11534291</v>
      </c>
      <c r="G51" s="50">
        <f t="shared" si="3"/>
        <v>17393829</v>
      </c>
      <c r="H51" s="50">
        <f t="shared" si="3"/>
        <v>-11221518</v>
      </c>
      <c r="I51" s="50">
        <f t="shared" si="3"/>
        <v>10146403</v>
      </c>
      <c r="J51" s="50">
        <f t="shared" si="3"/>
        <v>16318714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16318714</v>
      </c>
      <c r="X51" s="50">
        <f t="shared" si="3"/>
        <v>-2190540</v>
      </c>
      <c r="Y51" s="50">
        <f t="shared" si="3"/>
        <v>18509254</v>
      </c>
      <c r="Z51" s="51">
        <f>+IF(X51&lt;&gt;0,+(Y51/X51)*100,0)</f>
        <v>-844.96306846713583</v>
      </c>
      <c r="AA51" s="48">
        <f>SUM(AA48:AA50)</f>
        <v>11534291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21134193</v>
      </c>
      <c r="D53" s="54">
        <f>+D51-D52</f>
        <v>0</v>
      </c>
      <c r="E53" s="55">
        <f t="shared" si="4"/>
        <v>11534291</v>
      </c>
      <c r="F53" s="56">
        <f t="shared" si="4"/>
        <v>11534291</v>
      </c>
      <c r="G53" s="56">
        <f t="shared" si="4"/>
        <v>17393829</v>
      </c>
      <c r="H53" s="56">
        <f t="shared" si="4"/>
        <v>-11221518</v>
      </c>
      <c r="I53" s="56">
        <f t="shared" si="4"/>
        <v>10146403</v>
      </c>
      <c r="J53" s="56">
        <f t="shared" si="4"/>
        <v>16318714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16318714</v>
      </c>
      <c r="X53" s="56">
        <f t="shared" si="4"/>
        <v>-2190540</v>
      </c>
      <c r="Y53" s="56">
        <f t="shared" si="4"/>
        <v>18509254</v>
      </c>
      <c r="Z53" s="57">
        <f>+IF(X53&lt;&gt;0,+(Y53/X53)*100,0)</f>
        <v>-844.96306846713583</v>
      </c>
      <c r="AA53" s="54">
        <f>+AA51-AA52</f>
        <v>11534291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21134193</v>
      </c>
      <c r="D56" s="48">
        <f>SUM(D53:D55)</f>
        <v>0</v>
      </c>
      <c r="E56" s="49">
        <f t="shared" si="5"/>
        <v>11534291</v>
      </c>
      <c r="F56" s="50">
        <f t="shared" si="5"/>
        <v>11534291</v>
      </c>
      <c r="G56" s="50">
        <f t="shared" si="5"/>
        <v>17393829</v>
      </c>
      <c r="H56" s="50">
        <f t="shared" si="5"/>
        <v>-11221518</v>
      </c>
      <c r="I56" s="50">
        <f t="shared" si="5"/>
        <v>10146403</v>
      </c>
      <c r="J56" s="50">
        <f t="shared" si="5"/>
        <v>16318714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16318714</v>
      </c>
      <c r="X56" s="50">
        <f t="shared" si="5"/>
        <v>-2190540</v>
      </c>
      <c r="Y56" s="50">
        <f t="shared" si="5"/>
        <v>18509254</v>
      </c>
      <c r="Z56" s="51">
        <f>+IF(X56&lt;&gt;0,+(Y56/X56)*100,0)</f>
        <v>-844.96306846713583</v>
      </c>
      <c r="AA56" s="48">
        <f>SUM(AA53:AA55)</f>
        <v>11534291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21134193</v>
      </c>
      <c r="D59" s="65">
        <f>SUM(D56:D58)</f>
        <v>0</v>
      </c>
      <c r="E59" s="66">
        <f t="shared" si="6"/>
        <v>11534291</v>
      </c>
      <c r="F59" s="67">
        <f t="shared" si="6"/>
        <v>11534291</v>
      </c>
      <c r="G59" s="67">
        <f t="shared" si="6"/>
        <v>17393829</v>
      </c>
      <c r="H59" s="67">
        <f t="shared" si="6"/>
        <v>-11221518</v>
      </c>
      <c r="I59" s="67">
        <f t="shared" si="6"/>
        <v>10146403</v>
      </c>
      <c r="J59" s="67">
        <f t="shared" si="6"/>
        <v>16318714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16318714</v>
      </c>
      <c r="X59" s="67">
        <f t="shared" si="6"/>
        <v>-2190540</v>
      </c>
      <c r="Y59" s="67">
        <f t="shared" si="6"/>
        <v>18509254</v>
      </c>
      <c r="Z59" s="68">
        <f>+IF(X59&lt;&gt;0,+(Y59/X59)*100,0)</f>
        <v>-844.96306846713583</v>
      </c>
      <c r="AA59" s="65">
        <f>SUM(AA56:AA58)</f>
        <v>11534291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309994851</v>
      </c>
      <c r="D6" s="20"/>
      <c r="E6" s="21">
        <v>384778101</v>
      </c>
      <c r="F6" s="22">
        <v>384778101</v>
      </c>
      <c r="G6" s="22">
        <v>36008744</v>
      </c>
      <c r="H6" s="22">
        <v>33553028</v>
      </c>
      <c r="I6" s="22">
        <v>27133649</v>
      </c>
      <c r="J6" s="22">
        <v>96695421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96695421</v>
      </c>
      <c r="X6" s="22">
        <v>85868042</v>
      </c>
      <c r="Y6" s="22">
        <v>10827379</v>
      </c>
      <c r="Z6" s="23">
        <v>12.609323268370321</v>
      </c>
      <c r="AA6" s="20">
        <v>384778101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5716254</v>
      </c>
      <c r="D13" s="20"/>
      <c r="E13" s="21">
        <v>3262048</v>
      </c>
      <c r="F13" s="22">
        <v>3262048</v>
      </c>
      <c r="G13" s="22">
        <v>509568</v>
      </c>
      <c r="H13" s="22">
        <v>526466</v>
      </c>
      <c r="I13" s="22">
        <v>553914</v>
      </c>
      <c r="J13" s="22">
        <v>1589948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1589948</v>
      </c>
      <c r="X13" s="22">
        <v>1614836</v>
      </c>
      <c r="Y13" s="22">
        <v>-24888</v>
      </c>
      <c r="Z13" s="23">
        <v>-1.5412091382654338</v>
      </c>
      <c r="AA13" s="20">
        <v>3262048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525012</v>
      </c>
      <c r="D19" s="20"/>
      <c r="E19" s="21">
        <v>321418</v>
      </c>
      <c r="F19" s="22">
        <v>321418</v>
      </c>
      <c r="G19" s="22">
        <v>119168</v>
      </c>
      <c r="H19" s="22">
        <v>108998</v>
      </c>
      <c r="I19" s="22">
        <v>13068</v>
      </c>
      <c r="J19" s="22">
        <v>241234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241234</v>
      </c>
      <c r="X19" s="22">
        <v>262770</v>
      </c>
      <c r="Y19" s="22">
        <v>-21536</v>
      </c>
      <c r="Z19" s="23">
        <v>-8.1957605510522509</v>
      </c>
      <c r="AA19" s="20">
        <v>321418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21492265</v>
      </c>
      <c r="D25" s="20"/>
      <c r="E25" s="21">
        <v>37475740</v>
      </c>
      <c r="F25" s="22">
        <v>37475740</v>
      </c>
      <c r="G25" s="22">
        <v>13237105</v>
      </c>
      <c r="H25" s="22">
        <v>61307</v>
      </c>
      <c r="I25" s="22">
        <v>87948</v>
      </c>
      <c r="J25" s="22">
        <v>13386360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13386360</v>
      </c>
      <c r="X25" s="22">
        <v>7835863</v>
      </c>
      <c r="Y25" s="22">
        <v>5550497</v>
      </c>
      <c r="Z25" s="23">
        <v>70.834533477678207</v>
      </c>
      <c r="AA25" s="20">
        <v>37475740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1163300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338891682</v>
      </c>
      <c r="D32" s="29">
        <f t="shared" ref="D32:Y32" si="0">SUM(D6:D31)</f>
        <v>0</v>
      </c>
      <c r="E32" s="30">
        <f t="shared" si="0"/>
        <v>425837307</v>
      </c>
      <c r="F32" s="31">
        <f t="shared" si="0"/>
        <v>425837307</v>
      </c>
      <c r="G32" s="31">
        <f t="shared" si="0"/>
        <v>49874585</v>
      </c>
      <c r="H32" s="31">
        <f t="shared" si="0"/>
        <v>34249799</v>
      </c>
      <c r="I32" s="31">
        <f t="shared" si="0"/>
        <v>27788579</v>
      </c>
      <c r="J32" s="31">
        <f t="shared" si="0"/>
        <v>111912963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111912963</v>
      </c>
      <c r="X32" s="31">
        <f t="shared" si="0"/>
        <v>95581511</v>
      </c>
      <c r="Y32" s="31">
        <f t="shared" si="0"/>
        <v>16331452</v>
      </c>
      <c r="Z32" s="32">
        <f>+IF(X32&lt;&gt;0,+(Y32/X32)*100,0)</f>
        <v>17.086413291792386</v>
      </c>
      <c r="AA32" s="29">
        <f>SUM(AA6:AA31)</f>
        <v>425837307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14448318</v>
      </c>
      <c r="D34" s="20"/>
      <c r="E34" s="21">
        <v>13982400</v>
      </c>
      <c r="F34" s="22">
        <v>13982400</v>
      </c>
      <c r="G34" s="22">
        <v>1282378</v>
      </c>
      <c r="H34" s="22">
        <v>1263067</v>
      </c>
      <c r="I34" s="22">
        <v>1220091</v>
      </c>
      <c r="J34" s="22">
        <v>3765536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3765536</v>
      </c>
      <c r="X34" s="22">
        <v>4524903</v>
      </c>
      <c r="Y34" s="22">
        <v>-759367</v>
      </c>
      <c r="Z34" s="23">
        <v>-16.781950905908921</v>
      </c>
      <c r="AA34" s="20">
        <v>13982400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208704249</v>
      </c>
      <c r="D36" s="20"/>
      <c r="E36" s="21">
        <v>293304290</v>
      </c>
      <c r="F36" s="22">
        <v>293304290</v>
      </c>
      <c r="G36" s="22">
        <v>191587</v>
      </c>
      <c r="H36" s="22">
        <v>35000633</v>
      </c>
      <c r="I36" s="22">
        <v>34257916</v>
      </c>
      <c r="J36" s="22">
        <v>69450136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69450136</v>
      </c>
      <c r="X36" s="22">
        <v>61593236</v>
      </c>
      <c r="Y36" s="22">
        <v>7856900</v>
      </c>
      <c r="Z36" s="23">
        <v>12.756108479184306</v>
      </c>
      <c r="AA36" s="20">
        <v>293304290</v>
      </c>
    </row>
    <row r="37" spans="1:27" x14ac:dyDescent="0.25">
      <c r="A37" s="19" t="s">
        <v>63</v>
      </c>
      <c r="B37" s="15" t="s">
        <v>32</v>
      </c>
      <c r="C37" s="20">
        <v>5973452</v>
      </c>
      <c r="D37" s="20"/>
      <c r="E37" s="21">
        <v>5994012</v>
      </c>
      <c r="F37" s="22">
        <v>5994012</v>
      </c>
      <c r="G37" s="22">
        <v>558</v>
      </c>
      <c r="H37" s="22">
        <v>348898</v>
      </c>
      <c r="I37" s="22">
        <v>251285</v>
      </c>
      <c r="J37" s="22">
        <v>600741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600741</v>
      </c>
      <c r="X37" s="22">
        <v>342578</v>
      </c>
      <c r="Y37" s="22">
        <v>258163</v>
      </c>
      <c r="Z37" s="23">
        <v>75.358896368126381</v>
      </c>
      <c r="AA37" s="20">
        <v>5994012</v>
      </c>
    </row>
    <row r="38" spans="1:27" x14ac:dyDescent="0.25">
      <c r="A38" s="19" t="s">
        <v>64</v>
      </c>
      <c r="B38" s="15" t="s">
        <v>32</v>
      </c>
      <c r="C38" s="20">
        <v>15866833</v>
      </c>
      <c r="D38" s="20"/>
      <c r="E38" s="21">
        <v>20632483</v>
      </c>
      <c r="F38" s="22">
        <v>20632483</v>
      </c>
      <c r="G38" s="22">
        <v>195599</v>
      </c>
      <c r="H38" s="22">
        <v>3064390</v>
      </c>
      <c r="I38" s="22">
        <v>1629995</v>
      </c>
      <c r="J38" s="22">
        <v>4889984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4889984</v>
      </c>
      <c r="X38" s="22">
        <v>4889984</v>
      </c>
      <c r="Y38" s="22"/>
      <c r="Z38" s="23"/>
      <c r="AA38" s="20">
        <v>20632483</v>
      </c>
    </row>
    <row r="39" spans="1:27" x14ac:dyDescent="0.25">
      <c r="A39" s="19" t="s">
        <v>65</v>
      </c>
      <c r="B39" s="15" t="s">
        <v>32</v>
      </c>
      <c r="C39" s="20">
        <v>10981733</v>
      </c>
      <c r="D39" s="20"/>
      <c r="E39" s="21">
        <v>8489356</v>
      </c>
      <c r="F39" s="22">
        <v>8489356</v>
      </c>
      <c r="G39" s="22">
        <v>707448</v>
      </c>
      <c r="H39" s="22">
        <v>707448</v>
      </c>
      <c r="I39" s="22">
        <v>707448</v>
      </c>
      <c r="J39" s="22">
        <v>2122344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2122344</v>
      </c>
      <c r="X39" s="22">
        <v>2122344</v>
      </c>
      <c r="Y39" s="22"/>
      <c r="Z39" s="23"/>
      <c r="AA39" s="20">
        <v>8489356</v>
      </c>
    </row>
    <row r="40" spans="1:27" x14ac:dyDescent="0.25">
      <c r="A40" s="19" t="s">
        <v>40</v>
      </c>
      <c r="B40" s="15" t="s">
        <v>32</v>
      </c>
      <c r="C40" s="20">
        <v>5512106</v>
      </c>
      <c r="D40" s="20"/>
      <c r="E40" s="21">
        <v>5167075</v>
      </c>
      <c r="F40" s="22">
        <v>5167075</v>
      </c>
      <c r="G40" s="22">
        <v>85799</v>
      </c>
      <c r="H40" s="22">
        <v>164606</v>
      </c>
      <c r="I40" s="22">
        <v>140090</v>
      </c>
      <c r="J40" s="22">
        <v>390495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390495</v>
      </c>
      <c r="X40" s="22">
        <v>381073</v>
      </c>
      <c r="Y40" s="22">
        <v>9422</v>
      </c>
      <c r="Z40" s="23">
        <v>2.472492147173901</v>
      </c>
      <c r="AA40" s="20">
        <v>5167075</v>
      </c>
    </row>
    <row r="41" spans="1:27" x14ac:dyDescent="0.25">
      <c r="A41" s="19" t="s">
        <v>66</v>
      </c>
      <c r="B41" s="15" t="s">
        <v>32</v>
      </c>
      <c r="C41" s="20">
        <v>22499012</v>
      </c>
      <c r="D41" s="20"/>
      <c r="E41" s="21">
        <v>31032219</v>
      </c>
      <c r="F41" s="22">
        <v>31032219</v>
      </c>
      <c r="G41" s="22"/>
      <c r="H41" s="22">
        <v>821338</v>
      </c>
      <c r="I41" s="22">
        <v>1344936</v>
      </c>
      <c r="J41" s="22">
        <v>2166274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2166274</v>
      </c>
      <c r="X41" s="22">
        <v>3466254</v>
      </c>
      <c r="Y41" s="22">
        <v>-1299980</v>
      </c>
      <c r="Z41" s="23">
        <v>-37.503887481990645</v>
      </c>
      <c r="AA41" s="20">
        <v>31032219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1090070</v>
      </c>
      <c r="F43" s="22">
        <v>1090070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272517</v>
      </c>
      <c r="Y43" s="22">
        <v>-272517</v>
      </c>
      <c r="Z43" s="23">
        <v>-100</v>
      </c>
      <c r="AA43" s="20">
        <v>1090070</v>
      </c>
    </row>
    <row r="44" spans="1:27" x14ac:dyDescent="0.25">
      <c r="A44" s="19" t="s">
        <v>69</v>
      </c>
      <c r="B44" s="15" t="s">
        <v>32</v>
      </c>
      <c r="C44" s="20">
        <v>6664387</v>
      </c>
      <c r="D44" s="20"/>
      <c r="E44" s="21">
        <v>10000046</v>
      </c>
      <c r="F44" s="22">
        <v>10000046</v>
      </c>
      <c r="G44" s="22">
        <v>17412</v>
      </c>
      <c r="H44" s="22">
        <v>750884</v>
      </c>
      <c r="I44" s="22">
        <v>151305</v>
      </c>
      <c r="J44" s="22">
        <v>919601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919601</v>
      </c>
      <c r="X44" s="22">
        <v>1320511</v>
      </c>
      <c r="Y44" s="22">
        <v>-400910</v>
      </c>
      <c r="Z44" s="23">
        <v>-30.360216613114165</v>
      </c>
      <c r="AA44" s="20">
        <v>10000046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290650090</v>
      </c>
      <c r="D47" s="29">
        <f t="shared" ref="D47:Y47" si="1">SUM(D34:D46)</f>
        <v>0</v>
      </c>
      <c r="E47" s="30">
        <f t="shared" si="1"/>
        <v>389691951</v>
      </c>
      <c r="F47" s="31">
        <f t="shared" si="1"/>
        <v>389691951</v>
      </c>
      <c r="G47" s="31">
        <f t="shared" si="1"/>
        <v>2480781</v>
      </c>
      <c r="H47" s="31">
        <f t="shared" si="1"/>
        <v>42121264</v>
      </c>
      <c r="I47" s="31">
        <f t="shared" si="1"/>
        <v>39703066</v>
      </c>
      <c r="J47" s="31">
        <f t="shared" si="1"/>
        <v>84305111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84305111</v>
      </c>
      <c r="X47" s="31">
        <f t="shared" si="1"/>
        <v>78913400</v>
      </c>
      <c r="Y47" s="31">
        <f t="shared" si="1"/>
        <v>5391711</v>
      </c>
      <c r="Z47" s="32">
        <f>+IF(X47&lt;&gt;0,+(Y47/X47)*100,0)</f>
        <v>6.8324403713437771</v>
      </c>
      <c r="AA47" s="29">
        <f>SUM(AA34:AA46)</f>
        <v>389691951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48241592</v>
      </c>
      <c r="D48" s="39">
        <f t="shared" si="2"/>
        <v>0</v>
      </c>
      <c r="E48" s="40">
        <f t="shared" si="2"/>
        <v>36145356</v>
      </c>
      <c r="F48" s="41">
        <f t="shared" si="2"/>
        <v>36145356</v>
      </c>
      <c r="G48" s="41">
        <f t="shared" si="2"/>
        <v>47393804</v>
      </c>
      <c r="H48" s="41">
        <f t="shared" si="2"/>
        <v>-7871465</v>
      </c>
      <c r="I48" s="41">
        <f t="shared" si="2"/>
        <v>-11914487</v>
      </c>
      <c r="J48" s="41">
        <f t="shared" si="2"/>
        <v>27607852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27607852</v>
      </c>
      <c r="X48" s="41">
        <f t="shared" si="2"/>
        <v>16668111</v>
      </c>
      <c r="Y48" s="41">
        <f t="shared" si="2"/>
        <v>10939741</v>
      </c>
      <c r="Z48" s="42">
        <f>+IF(X48&lt;&gt;0,+(Y48/X48)*100,0)</f>
        <v>65.632758265168746</v>
      </c>
      <c r="AA48" s="39">
        <f>+AA32-AA47</f>
        <v>36145356</v>
      </c>
    </row>
    <row r="49" spans="1:27" x14ac:dyDescent="0.25">
      <c r="A49" s="43" t="s">
        <v>74</v>
      </c>
      <c r="B49" s="15" t="s">
        <v>32</v>
      </c>
      <c r="C49" s="20">
        <v>8711655</v>
      </c>
      <c r="D49" s="20"/>
      <c r="E49" s="21">
        <v>38047000</v>
      </c>
      <c r="F49" s="22">
        <v>38047000</v>
      </c>
      <c r="G49" s="22"/>
      <c r="H49" s="22">
        <v>408711</v>
      </c>
      <c r="I49" s="22">
        <v>586323</v>
      </c>
      <c r="J49" s="22">
        <v>995034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995034</v>
      </c>
      <c r="X49" s="22">
        <v>223574</v>
      </c>
      <c r="Y49" s="22">
        <v>771460</v>
      </c>
      <c r="Z49" s="23">
        <v>345.05801211232074</v>
      </c>
      <c r="AA49" s="20">
        <v>38047000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56953247</v>
      </c>
      <c r="D51" s="48">
        <f t="shared" si="3"/>
        <v>0</v>
      </c>
      <c r="E51" s="49">
        <f t="shared" si="3"/>
        <v>74192356</v>
      </c>
      <c r="F51" s="50">
        <f t="shared" si="3"/>
        <v>74192356</v>
      </c>
      <c r="G51" s="50">
        <f t="shared" si="3"/>
        <v>47393804</v>
      </c>
      <c r="H51" s="50">
        <f t="shared" si="3"/>
        <v>-7462754</v>
      </c>
      <c r="I51" s="50">
        <f t="shared" si="3"/>
        <v>-11328164</v>
      </c>
      <c r="J51" s="50">
        <f t="shared" si="3"/>
        <v>28602886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28602886</v>
      </c>
      <c r="X51" s="50">
        <f t="shared" si="3"/>
        <v>16891685</v>
      </c>
      <c r="Y51" s="50">
        <f t="shared" si="3"/>
        <v>11711201</v>
      </c>
      <c r="Z51" s="51">
        <f>+IF(X51&lt;&gt;0,+(Y51/X51)*100,0)</f>
        <v>69.331159088036515</v>
      </c>
      <c r="AA51" s="48">
        <f>SUM(AA48:AA50)</f>
        <v>74192356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56953247</v>
      </c>
      <c r="D53" s="54">
        <f>+D51-D52</f>
        <v>0</v>
      </c>
      <c r="E53" s="55">
        <f t="shared" si="4"/>
        <v>74192356</v>
      </c>
      <c r="F53" s="56">
        <f t="shared" si="4"/>
        <v>74192356</v>
      </c>
      <c r="G53" s="56">
        <f t="shared" si="4"/>
        <v>47393804</v>
      </c>
      <c r="H53" s="56">
        <f t="shared" si="4"/>
        <v>-7462754</v>
      </c>
      <c r="I53" s="56">
        <f t="shared" si="4"/>
        <v>-11328164</v>
      </c>
      <c r="J53" s="56">
        <f t="shared" si="4"/>
        <v>28602886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28602886</v>
      </c>
      <c r="X53" s="56">
        <f t="shared" si="4"/>
        <v>16891685</v>
      </c>
      <c r="Y53" s="56">
        <f t="shared" si="4"/>
        <v>11711201</v>
      </c>
      <c r="Z53" s="57">
        <f>+IF(X53&lt;&gt;0,+(Y53/X53)*100,0)</f>
        <v>69.331159088036515</v>
      </c>
      <c r="AA53" s="54">
        <f>+AA51-AA52</f>
        <v>74192356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56953247</v>
      </c>
      <c r="D56" s="48">
        <f>SUM(D53:D55)</f>
        <v>0</v>
      </c>
      <c r="E56" s="49">
        <f t="shared" si="5"/>
        <v>74192356</v>
      </c>
      <c r="F56" s="50">
        <f t="shared" si="5"/>
        <v>74192356</v>
      </c>
      <c r="G56" s="50">
        <f t="shared" si="5"/>
        <v>47393804</v>
      </c>
      <c r="H56" s="50">
        <f t="shared" si="5"/>
        <v>-7462754</v>
      </c>
      <c r="I56" s="50">
        <f t="shared" si="5"/>
        <v>-11328164</v>
      </c>
      <c r="J56" s="50">
        <f t="shared" si="5"/>
        <v>28602886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28602886</v>
      </c>
      <c r="X56" s="50">
        <f t="shared" si="5"/>
        <v>16891685</v>
      </c>
      <c r="Y56" s="50">
        <f t="shared" si="5"/>
        <v>11711201</v>
      </c>
      <c r="Z56" s="51">
        <f>+IF(X56&lt;&gt;0,+(Y56/X56)*100,0)</f>
        <v>69.331159088036515</v>
      </c>
      <c r="AA56" s="48">
        <f>SUM(AA53:AA55)</f>
        <v>74192356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56953247</v>
      </c>
      <c r="D59" s="65">
        <f>SUM(D56:D58)</f>
        <v>0</v>
      </c>
      <c r="E59" s="66">
        <f t="shared" si="6"/>
        <v>74192356</v>
      </c>
      <c r="F59" s="67">
        <f t="shared" si="6"/>
        <v>74192356</v>
      </c>
      <c r="G59" s="67">
        <f t="shared" si="6"/>
        <v>47393804</v>
      </c>
      <c r="H59" s="67">
        <f t="shared" si="6"/>
        <v>-7462754</v>
      </c>
      <c r="I59" s="67">
        <f t="shared" si="6"/>
        <v>-11328164</v>
      </c>
      <c r="J59" s="67">
        <f t="shared" si="6"/>
        <v>28602886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28602886</v>
      </c>
      <c r="X59" s="67">
        <f t="shared" si="6"/>
        <v>16891685</v>
      </c>
      <c r="Y59" s="67">
        <f t="shared" si="6"/>
        <v>11711201</v>
      </c>
      <c r="Z59" s="68">
        <f>+IF(X59&lt;&gt;0,+(Y59/X59)*100,0)</f>
        <v>69.331159088036515</v>
      </c>
      <c r="AA59" s="65">
        <f>SUM(AA56:AA58)</f>
        <v>74192356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14764323</v>
      </c>
      <c r="D6" s="20"/>
      <c r="E6" s="21">
        <v>19524642</v>
      </c>
      <c r="F6" s="22">
        <v>19524642</v>
      </c>
      <c r="G6" s="22">
        <v>1588953</v>
      </c>
      <c r="H6" s="22">
        <v>1613828</v>
      </c>
      <c r="I6" s="22">
        <v>1606842</v>
      </c>
      <c r="J6" s="22">
        <v>4809623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4809623</v>
      </c>
      <c r="X6" s="22">
        <v>4881159</v>
      </c>
      <c r="Y6" s="22">
        <v>-71536</v>
      </c>
      <c r="Z6" s="23">
        <v>-1.4655535703712992</v>
      </c>
      <c r="AA6" s="20">
        <v>19524642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609118</v>
      </c>
      <c r="D25" s="20"/>
      <c r="E25" s="21">
        <v>1098185</v>
      </c>
      <c r="F25" s="22">
        <v>1098185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274545</v>
      </c>
      <c r="Y25" s="22">
        <v>-274545</v>
      </c>
      <c r="Z25" s="23">
        <v>-100</v>
      </c>
      <c r="AA25" s="20">
        <v>1098185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15373441</v>
      </c>
      <c r="D32" s="29">
        <f t="shared" ref="D32:Y32" si="0">SUM(D6:D31)</f>
        <v>0</v>
      </c>
      <c r="E32" s="30">
        <f t="shared" si="0"/>
        <v>20622827</v>
      </c>
      <c r="F32" s="31">
        <f t="shared" si="0"/>
        <v>20622827</v>
      </c>
      <c r="G32" s="31">
        <f t="shared" si="0"/>
        <v>1588953</v>
      </c>
      <c r="H32" s="31">
        <f t="shared" si="0"/>
        <v>1613828</v>
      </c>
      <c r="I32" s="31">
        <f t="shared" si="0"/>
        <v>1606842</v>
      </c>
      <c r="J32" s="31">
        <f t="shared" si="0"/>
        <v>4809623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4809623</v>
      </c>
      <c r="X32" s="31">
        <f t="shared" si="0"/>
        <v>5155704</v>
      </c>
      <c r="Y32" s="31">
        <f t="shared" si="0"/>
        <v>-346081</v>
      </c>
      <c r="Z32" s="32">
        <f>+IF(X32&lt;&gt;0,+(Y32/X32)*100,0)</f>
        <v>-6.7125847410945241</v>
      </c>
      <c r="AA32" s="29">
        <f>SUM(AA6:AA31)</f>
        <v>20622827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235343</v>
      </c>
      <c r="D34" s="20"/>
      <c r="E34" s="21">
        <v>470304</v>
      </c>
      <c r="F34" s="22">
        <v>470304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117576</v>
      </c>
      <c r="Y34" s="22">
        <v>-117576</v>
      </c>
      <c r="Z34" s="23">
        <v>-100</v>
      </c>
      <c r="AA34" s="20">
        <v>470304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10737433</v>
      </c>
      <c r="D36" s="20"/>
      <c r="E36" s="21">
        <v>13604040</v>
      </c>
      <c r="F36" s="22">
        <v>13604040</v>
      </c>
      <c r="G36" s="22">
        <v>1360885</v>
      </c>
      <c r="H36" s="22">
        <v>1427166</v>
      </c>
      <c r="I36" s="22">
        <v>1219988</v>
      </c>
      <c r="J36" s="22">
        <v>4008039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4008039</v>
      </c>
      <c r="X36" s="22">
        <v>3401010</v>
      </c>
      <c r="Y36" s="22">
        <v>607029</v>
      </c>
      <c r="Z36" s="23">
        <v>17.848492065592282</v>
      </c>
      <c r="AA36" s="20">
        <v>13604040</v>
      </c>
    </row>
    <row r="37" spans="1:27" x14ac:dyDescent="0.25">
      <c r="A37" s="19" t="s">
        <v>63</v>
      </c>
      <c r="B37" s="15" t="s">
        <v>32</v>
      </c>
      <c r="C37" s="20">
        <v>276658</v>
      </c>
      <c r="D37" s="20"/>
      <c r="E37" s="21">
        <v>391716</v>
      </c>
      <c r="F37" s="22">
        <v>391716</v>
      </c>
      <c r="G37" s="22">
        <v>217</v>
      </c>
      <c r="H37" s="22">
        <v>8068</v>
      </c>
      <c r="I37" s="22">
        <v>3559</v>
      </c>
      <c r="J37" s="22">
        <v>11844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11844</v>
      </c>
      <c r="X37" s="22">
        <v>97929</v>
      </c>
      <c r="Y37" s="22">
        <v>-86085</v>
      </c>
      <c r="Z37" s="23">
        <v>-87.905523389394361</v>
      </c>
      <c r="AA37" s="20">
        <v>391716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173796</v>
      </c>
      <c r="F38" s="22">
        <v>173796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43449</v>
      </c>
      <c r="Y38" s="22">
        <v>-43449</v>
      </c>
      <c r="Z38" s="23">
        <v>-100</v>
      </c>
      <c r="AA38" s="20">
        <v>173796</v>
      </c>
    </row>
    <row r="39" spans="1:27" x14ac:dyDescent="0.25">
      <c r="A39" s="19" t="s">
        <v>65</v>
      </c>
      <c r="B39" s="15" t="s">
        <v>32</v>
      </c>
      <c r="C39" s="20">
        <v>662280</v>
      </c>
      <c r="D39" s="20"/>
      <c r="E39" s="21">
        <v>340248</v>
      </c>
      <c r="F39" s="22">
        <v>340248</v>
      </c>
      <c r="G39" s="22">
        <v>26927</v>
      </c>
      <c r="H39" s="22">
        <v>29781</v>
      </c>
      <c r="I39" s="22">
        <v>28354</v>
      </c>
      <c r="J39" s="22">
        <v>85062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85062</v>
      </c>
      <c r="X39" s="22">
        <v>85062</v>
      </c>
      <c r="Y39" s="22"/>
      <c r="Z39" s="23"/>
      <c r="AA39" s="20">
        <v>340248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664441</v>
      </c>
      <c r="D41" s="20"/>
      <c r="E41" s="21">
        <v>485652</v>
      </c>
      <c r="F41" s="22">
        <v>485652</v>
      </c>
      <c r="G41" s="22"/>
      <c r="H41" s="22">
        <v>41341</v>
      </c>
      <c r="I41" s="22">
        <v>26923</v>
      </c>
      <c r="J41" s="22">
        <v>68264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68264</v>
      </c>
      <c r="X41" s="22">
        <v>121413</v>
      </c>
      <c r="Y41" s="22">
        <v>-53149</v>
      </c>
      <c r="Z41" s="23">
        <v>-43.775378254387917</v>
      </c>
      <c r="AA41" s="20">
        <v>485652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93582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137637</v>
      </c>
      <c r="D44" s="20"/>
      <c r="E44" s="21">
        <v>145452</v>
      </c>
      <c r="F44" s="22">
        <v>145452</v>
      </c>
      <c r="G44" s="22">
        <v>5578</v>
      </c>
      <c r="H44" s="22">
        <v>14976</v>
      </c>
      <c r="I44" s="22">
        <v>14822</v>
      </c>
      <c r="J44" s="22">
        <v>35376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35376</v>
      </c>
      <c r="X44" s="22">
        <v>36363</v>
      </c>
      <c r="Y44" s="22">
        <v>-987</v>
      </c>
      <c r="Z44" s="23">
        <v>-2.7142975002062539</v>
      </c>
      <c r="AA44" s="20">
        <v>145452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12807374</v>
      </c>
      <c r="D47" s="29">
        <f t="shared" ref="D47:Y47" si="1">SUM(D34:D46)</f>
        <v>0</v>
      </c>
      <c r="E47" s="30">
        <f t="shared" si="1"/>
        <v>15611208</v>
      </c>
      <c r="F47" s="31">
        <f t="shared" si="1"/>
        <v>15611208</v>
      </c>
      <c r="G47" s="31">
        <f t="shared" si="1"/>
        <v>1393607</v>
      </c>
      <c r="H47" s="31">
        <f t="shared" si="1"/>
        <v>1521332</v>
      </c>
      <c r="I47" s="31">
        <f t="shared" si="1"/>
        <v>1293646</v>
      </c>
      <c r="J47" s="31">
        <f t="shared" si="1"/>
        <v>4208585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4208585</v>
      </c>
      <c r="X47" s="31">
        <f t="shared" si="1"/>
        <v>3902802</v>
      </c>
      <c r="Y47" s="31">
        <f t="shared" si="1"/>
        <v>305783</v>
      </c>
      <c r="Z47" s="32">
        <f>+IF(X47&lt;&gt;0,+(Y47/X47)*100,0)</f>
        <v>7.8349606257248006</v>
      </c>
      <c r="AA47" s="29">
        <f>SUM(AA34:AA46)</f>
        <v>15611208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2566067</v>
      </c>
      <c r="D48" s="39">
        <f t="shared" si="2"/>
        <v>0</v>
      </c>
      <c r="E48" s="40">
        <f t="shared" si="2"/>
        <v>5011619</v>
      </c>
      <c r="F48" s="41">
        <f t="shared" si="2"/>
        <v>5011619</v>
      </c>
      <c r="G48" s="41">
        <f t="shared" si="2"/>
        <v>195346</v>
      </c>
      <c r="H48" s="41">
        <f t="shared" si="2"/>
        <v>92496</v>
      </c>
      <c r="I48" s="41">
        <f t="shared" si="2"/>
        <v>313196</v>
      </c>
      <c r="J48" s="41">
        <f t="shared" si="2"/>
        <v>601038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601038</v>
      </c>
      <c r="X48" s="41">
        <f t="shared" si="2"/>
        <v>1252902</v>
      </c>
      <c r="Y48" s="41">
        <f t="shared" si="2"/>
        <v>-651864</v>
      </c>
      <c r="Z48" s="42">
        <f>+IF(X48&lt;&gt;0,+(Y48/X48)*100,0)</f>
        <v>-52.028331026688434</v>
      </c>
      <c r="AA48" s="39">
        <f>+AA32-AA47</f>
        <v>5011619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2566067</v>
      </c>
      <c r="D51" s="48">
        <f t="shared" si="3"/>
        <v>0</v>
      </c>
      <c r="E51" s="49">
        <f t="shared" si="3"/>
        <v>5011619</v>
      </c>
      <c r="F51" s="50">
        <f t="shared" si="3"/>
        <v>5011619</v>
      </c>
      <c r="G51" s="50">
        <f t="shared" si="3"/>
        <v>195346</v>
      </c>
      <c r="H51" s="50">
        <f t="shared" si="3"/>
        <v>92496</v>
      </c>
      <c r="I51" s="50">
        <f t="shared" si="3"/>
        <v>313196</v>
      </c>
      <c r="J51" s="50">
        <f t="shared" si="3"/>
        <v>601038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601038</v>
      </c>
      <c r="X51" s="50">
        <f t="shared" si="3"/>
        <v>1252902</v>
      </c>
      <c r="Y51" s="50">
        <f t="shared" si="3"/>
        <v>-651864</v>
      </c>
      <c r="Z51" s="51">
        <f>+IF(X51&lt;&gt;0,+(Y51/X51)*100,0)</f>
        <v>-52.028331026688434</v>
      </c>
      <c r="AA51" s="48">
        <f>SUM(AA48:AA50)</f>
        <v>5011619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2566067</v>
      </c>
      <c r="D53" s="54">
        <f>+D51-D52</f>
        <v>0</v>
      </c>
      <c r="E53" s="55">
        <f t="shared" si="4"/>
        <v>5011619</v>
      </c>
      <c r="F53" s="56">
        <f t="shared" si="4"/>
        <v>5011619</v>
      </c>
      <c r="G53" s="56">
        <f t="shared" si="4"/>
        <v>195346</v>
      </c>
      <c r="H53" s="56">
        <f t="shared" si="4"/>
        <v>92496</v>
      </c>
      <c r="I53" s="56">
        <f t="shared" si="4"/>
        <v>313196</v>
      </c>
      <c r="J53" s="56">
        <f t="shared" si="4"/>
        <v>601038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601038</v>
      </c>
      <c r="X53" s="56">
        <f t="shared" si="4"/>
        <v>1252902</v>
      </c>
      <c r="Y53" s="56">
        <f t="shared" si="4"/>
        <v>-651864</v>
      </c>
      <c r="Z53" s="57">
        <f>+IF(X53&lt;&gt;0,+(Y53/X53)*100,0)</f>
        <v>-52.028331026688434</v>
      </c>
      <c r="AA53" s="54">
        <f>+AA51-AA52</f>
        <v>5011619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2566067</v>
      </c>
      <c r="D56" s="48">
        <f>SUM(D53:D55)</f>
        <v>0</v>
      </c>
      <c r="E56" s="49">
        <f t="shared" si="5"/>
        <v>5011619</v>
      </c>
      <c r="F56" s="50">
        <f t="shared" si="5"/>
        <v>5011619</v>
      </c>
      <c r="G56" s="50">
        <f t="shared" si="5"/>
        <v>195346</v>
      </c>
      <c r="H56" s="50">
        <f t="shared" si="5"/>
        <v>92496</v>
      </c>
      <c r="I56" s="50">
        <f t="shared" si="5"/>
        <v>313196</v>
      </c>
      <c r="J56" s="50">
        <f t="shared" si="5"/>
        <v>601038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601038</v>
      </c>
      <c r="X56" s="50">
        <f t="shared" si="5"/>
        <v>1252902</v>
      </c>
      <c r="Y56" s="50">
        <f t="shared" si="5"/>
        <v>-651864</v>
      </c>
      <c r="Z56" s="51">
        <f>+IF(X56&lt;&gt;0,+(Y56/X56)*100,0)</f>
        <v>-52.028331026688434</v>
      </c>
      <c r="AA56" s="48">
        <f>SUM(AA53:AA55)</f>
        <v>5011619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2566067</v>
      </c>
      <c r="D59" s="65">
        <f>SUM(D56:D58)</f>
        <v>0</v>
      </c>
      <c r="E59" s="66">
        <f t="shared" si="6"/>
        <v>5011619</v>
      </c>
      <c r="F59" s="67">
        <f t="shared" si="6"/>
        <v>5011619</v>
      </c>
      <c r="G59" s="67">
        <f t="shared" si="6"/>
        <v>195346</v>
      </c>
      <c r="H59" s="67">
        <f t="shared" si="6"/>
        <v>92496</v>
      </c>
      <c r="I59" s="67">
        <f t="shared" si="6"/>
        <v>313196</v>
      </c>
      <c r="J59" s="67">
        <f t="shared" si="6"/>
        <v>601038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601038</v>
      </c>
      <c r="X59" s="67">
        <f t="shared" si="6"/>
        <v>1252902</v>
      </c>
      <c r="Y59" s="67">
        <f t="shared" si="6"/>
        <v>-651864</v>
      </c>
      <c r="Z59" s="68">
        <f>+IF(X59&lt;&gt;0,+(Y59/X59)*100,0)</f>
        <v>-52.028331026688434</v>
      </c>
      <c r="AA59" s="65">
        <f>SUM(AA56:AA58)</f>
        <v>5011619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18441879</v>
      </c>
      <c r="D6" s="20"/>
      <c r="E6" s="21">
        <v>20867105</v>
      </c>
      <c r="F6" s="22">
        <v>20867105</v>
      </c>
      <c r="G6" s="22">
        <v>1755430</v>
      </c>
      <c r="H6" s="22">
        <v>2969092</v>
      </c>
      <c r="I6" s="22">
        <v>1208623</v>
      </c>
      <c r="J6" s="22">
        <v>5933145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5933145</v>
      </c>
      <c r="X6" s="22">
        <v>5216778</v>
      </c>
      <c r="Y6" s="22">
        <v>716367</v>
      </c>
      <c r="Z6" s="23">
        <v>13.731981694448184</v>
      </c>
      <c r="AA6" s="20">
        <v>20867105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139184</v>
      </c>
      <c r="D13" s="20"/>
      <c r="E13" s="21">
        <v>256392</v>
      </c>
      <c r="F13" s="22">
        <v>256392</v>
      </c>
      <c r="G13" s="22">
        <v>6969</v>
      </c>
      <c r="H13" s="22">
        <v>7219</v>
      </c>
      <c r="I13" s="22">
        <v>6253</v>
      </c>
      <c r="J13" s="22">
        <v>20441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20441</v>
      </c>
      <c r="X13" s="22">
        <v>64098</v>
      </c>
      <c r="Y13" s="22">
        <v>-43657</v>
      </c>
      <c r="Z13" s="23">
        <v>-68.109769415582392</v>
      </c>
      <c r="AA13" s="20">
        <v>256392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371721</v>
      </c>
      <c r="H28" s="22">
        <v>438268</v>
      </c>
      <c r="I28" s="22">
        <v>359856</v>
      </c>
      <c r="J28" s="22">
        <v>1169845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1169845</v>
      </c>
      <c r="X28" s="22"/>
      <c r="Y28" s="22">
        <v>1169845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18581063</v>
      </c>
      <c r="D32" s="29">
        <f t="shared" ref="D32:Y32" si="0">SUM(D6:D31)</f>
        <v>0</v>
      </c>
      <c r="E32" s="30">
        <f t="shared" si="0"/>
        <v>21123497</v>
      </c>
      <c r="F32" s="31">
        <f t="shared" si="0"/>
        <v>21123497</v>
      </c>
      <c r="G32" s="31">
        <f t="shared" si="0"/>
        <v>2134120</v>
      </c>
      <c r="H32" s="31">
        <f t="shared" si="0"/>
        <v>3414579</v>
      </c>
      <c r="I32" s="31">
        <f t="shared" si="0"/>
        <v>1574732</v>
      </c>
      <c r="J32" s="31">
        <f t="shared" si="0"/>
        <v>7123431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7123431</v>
      </c>
      <c r="X32" s="31">
        <f t="shared" si="0"/>
        <v>5280876</v>
      </c>
      <c r="Y32" s="31">
        <f t="shared" si="0"/>
        <v>1842555</v>
      </c>
      <c r="Z32" s="32">
        <f>+IF(X32&lt;&gt;0,+(Y32/X32)*100,0)</f>
        <v>34.89108625159917</v>
      </c>
      <c r="AA32" s="29">
        <f>SUM(AA6:AA31)</f>
        <v>21123497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448720</v>
      </c>
      <c r="D34" s="20"/>
      <c r="E34" s="21">
        <v>1111285</v>
      </c>
      <c r="F34" s="22">
        <v>1111285</v>
      </c>
      <c r="G34" s="22">
        <v>34999</v>
      </c>
      <c r="H34" s="22">
        <v>35455</v>
      </c>
      <c r="I34" s="22">
        <v>55856</v>
      </c>
      <c r="J34" s="22">
        <v>126310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126310</v>
      </c>
      <c r="X34" s="22">
        <v>277827</v>
      </c>
      <c r="Y34" s="22">
        <v>-151517</v>
      </c>
      <c r="Z34" s="23">
        <v>-54.536456139972003</v>
      </c>
      <c r="AA34" s="20">
        <v>1111285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15528538</v>
      </c>
      <c r="D36" s="20"/>
      <c r="E36" s="21">
        <v>18315378</v>
      </c>
      <c r="F36" s="22">
        <v>18315378</v>
      </c>
      <c r="G36" s="22">
        <v>1911499</v>
      </c>
      <c r="H36" s="22">
        <v>2034189</v>
      </c>
      <c r="I36" s="22">
        <v>1621963</v>
      </c>
      <c r="J36" s="22">
        <v>5567651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5567651</v>
      </c>
      <c r="X36" s="22">
        <v>4578846</v>
      </c>
      <c r="Y36" s="22">
        <v>988805</v>
      </c>
      <c r="Z36" s="23">
        <v>21.59507002419387</v>
      </c>
      <c r="AA36" s="20">
        <v>18315378</v>
      </c>
    </row>
    <row r="37" spans="1:27" x14ac:dyDescent="0.25">
      <c r="A37" s="19" t="s">
        <v>63</v>
      </c>
      <c r="B37" s="15" t="s">
        <v>32</v>
      </c>
      <c r="C37" s="20">
        <v>64839</v>
      </c>
      <c r="D37" s="20"/>
      <c r="E37" s="21">
        <v>70000</v>
      </c>
      <c r="F37" s="22">
        <v>70000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17499</v>
      </c>
      <c r="Y37" s="22">
        <v>-17499</v>
      </c>
      <c r="Z37" s="23">
        <v>-100</v>
      </c>
      <c r="AA37" s="20">
        <v>70000</v>
      </c>
    </row>
    <row r="38" spans="1:27" x14ac:dyDescent="0.25">
      <c r="A38" s="19" t="s">
        <v>64</v>
      </c>
      <c r="B38" s="15" t="s">
        <v>32</v>
      </c>
      <c r="C38" s="20">
        <v>215520</v>
      </c>
      <c r="D38" s="20"/>
      <c r="E38" s="21">
        <v>297714</v>
      </c>
      <c r="F38" s="22">
        <v>297714</v>
      </c>
      <c r="G38" s="22">
        <v>24809</v>
      </c>
      <c r="H38" s="22">
        <v>24809</v>
      </c>
      <c r="I38" s="22">
        <v>24809</v>
      </c>
      <c r="J38" s="22">
        <v>74427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74427</v>
      </c>
      <c r="X38" s="22">
        <v>74430</v>
      </c>
      <c r="Y38" s="22">
        <v>-3</v>
      </c>
      <c r="Z38" s="23"/>
      <c r="AA38" s="20">
        <v>297714</v>
      </c>
    </row>
    <row r="39" spans="1:27" x14ac:dyDescent="0.25">
      <c r="A39" s="19" t="s">
        <v>65</v>
      </c>
      <c r="B39" s="15" t="s">
        <v>32</v>
      </c>
      <c r="C39" s="20">
        <v>671100</v>
      </c>
      <c r="D39" s="20"/>
      <c r="E39" s="21">
        <v>300354</v>
      </c>
      <c r="F39" s="22">
        <v>300354</v>
      </c>
      <c r="G39" s="22">
        <v>25027</v>
      </c>
      <c r="H39" s="22">
        <v>25027</v>
      </c>
      <c r="I39" s="22">
        <v>25027</v>
      </c>
      <c r="J39" s="22">
        <v>75081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75081</v>
      </c>
      <c r="X39" s="22">
        <v>75090</v>
      </c>
      <c r="Y39" s="22">
        <v>-9</v>
      </c>
      <c r="Z39" s="23">
        <v>-1.1985617259288853E-2</v>
      </c>
      <c r="AA39" s="20">
        <v>300354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624185</v>
      </c>
      <c r="D41" s="20"/>
      <c r="E41" s="21">
        <v>780000</v>
      </c>
      <c r="F41" s="22">
        <v>780000</v>
      </c>
      <c r="G41" s="22">
        <v>573</v>
      </c>
      <c r="H41" s="22">
        <v>9921</v>
      </c>
      <c r="I41" s="22">
        <v>22836</v>
      </c>
      <c r="J41" s="22">
        <v>33330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33330</v>
      </c>
      <c r="X41" s="22">
        <v>195000</v>
      </c>
      <c r="Y41" s="22">
        <v>-161670</v>
      </c>
      <c r="Z41" s="23">
        <v>-82.907692307692301</v>
      </c>
      <c r="AA41" s="20">
        <v>780000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209017</v>
      </c>
      <c r="D43" s="20"/>
      <c r="E43" s="21"/>
      <c r="F43" s="22"/>
      <c r="G43" s="22"/>
      <c r="H43" s="22">
        <v>61581</v>
      </c>
      <c r="I43" s="22"/>
      <c r="J43" s="22">
        <v>61581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61581</v>
      </c>
      <c r="X43" s="22"/>
      <c r="Y43" s="22">
        <v>61581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695895</v>
      </c>
      <c r="D44" s="20"/>
      <c r="E44" s="21">
        <v>756611</v>
      </c>
      <c r="F44" s="22">
        <v>756611</v>
      </c>
      <c r="G44" s="22">
        <v>235375</v>
      </c>
      <c r="H44" s="22">
        <v>24590</v>
      </c>
      <c r="I44" s="22">
        <v>6517</v>
      </c>
      <c r="J44" s="22">
        <v>266482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266482</v>
      </c>
      <c r="X44" s="22">
        <v>189150</v>
      </c>
      <c r="Y44" s="22">
        <v>77332</v>
      </c>
      <c r="Z44" s="23">
        <v>40.883954533439073</v>
      </c>
      <c r="AA44" s="20">
        <v>756611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18457814</v>
      </c>
      <c r="D47" s="29">
        <f t="shared" ref="D47:Y47" si="1">SUM(D34:D46)</f>
        <v>0</v>
      </c>
      <c r="E47" s="30">
        <f t="shared" si="1"/>
        <v>21631342</v>
      </c>
      <c r="F47" s="31">
        <f t="shared" si="1"/>
        <v>21631342</v>
      </c>
      <c r="G47" s="31">
        <f t="shared" si="1"/>
        <v>2232282</v>
      </c>
      <c r="H47" s="31">
        <f t="shared" si="1"/>
        <v>2215572</v>
      </c>
      <c r="I47" s="31">
        <f t="shared" si="1"/>
        <v>1757008</v>
      </c>
      <c r="J47" s="31">
        <f t="shared" si="1"/>
        <v>6204862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6204862</v>
      </c>
      <c r="X47" s="31">
        <f t="shared" si="1"/>
        <v>5407842</v>
      </c>
      <c r="Y47" s="31">
        <f t="shared" si="1"/>
        <v>797020</v>
      </c>
      <c r="Z47" s="32">
        <f>+IF(X47&lt;&gt;0,+(Y47/X47)*100,0)</f>
        <v>14.738226449663285</v>
      </c>
      <c r="AA47" s="29">
        <f>SUM(AA34:AA46)</f>
        <v>21631342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123249</v>
      </c>
      <c r="D48" s="39">
        <f t="shared" si="2"/>
        <v>0</v>
      </c>
      <c r="E48" s="40">
        <f t="shared" si="2"/>
        <v>-507845</v>
      </c>
      <c r="F48" s="41">
        <f t="shared" si="2"/>
        <v>-507845</v>
      </c>
      <c r="G48" s="41">
        <f t="shared" si="2"/>
        <v>-98162</v>
      </c>
      <c r="H48" s="41">
        <f t="shared" si="2"/>
        <v>1199007</v>
      </c>
      <c r="I48" s="41">
        <f t="shared" si="2"/>
        <v>-182276</v>
      </c>
      <c r="J48" s="41">
        <f t="shared" si="2"/>
        <v>918569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918569</v>
      </c>
      <c r="X48" s="41">
        <f t="shared" si="2"/>
        <v>-126966</v>
      </c>
      <c r="Y48" s="41">
        <f t="shared" si="2"/>
        <v>1045535</v>
      </c>
      <c r="Z48" s="42">
        <f>+IF(X48&lt;&gt;0,+(Y48/X48)*100,0)</f>
        <v>-823.47636375092554</v>
      </c>
      <c r="AA48" s="39">
        <f>+AA32-AA47</f>
        <v>-507845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490000</v>
      </c>
      <c r="F49" s="22">
        <v>490000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122499</v>
      </c>
      <c r="Y49" s="22">
        <v>-122499</v>
      </c>
      <c r="Z49" s="23">
        <v>-100</v>
      </c>
      <c r="AA49" s="20">
        <v>490000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123249</v>
      </c>
      <c r="D51" s="48">
        <f t="shared" si="3"/>
        <v>0</v>
      </c>
      <c r="E51" s="49">
        <f t="shared" si="3"/>
        <v>-17845</v>
      </c>
      <c r="F51" s="50">
        <f t="shared" si="3"/>
        <v>-17845</v>
      </c>
      <c r="G51" s="50">
        <f t="shared" si="3"/>
        <v>-98162</v>
      </c>
      <c r="H51" s="50">
        <f t="shared" si="3"/>
        <v>1199007</v>
      </c>
      <c r="I51" s="50">
        <f t="shared" si="3"/>
        <v>-182276</v>
      </c>
      <c r="J51" s="50">
        <f t="shared" si="3"/>
        <v>918569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918569</v>
      </c>
      <c r="X51" s="50">
        <f t="shared" si="3"/>
        <v>-4467</v>
      </c>
      <c r="Y51" s="50">
        <f t="shared" si="3"/>
        <v>923036</v>
      </c>
      <c r="Z51" s="51">
        <f>+IF(X51&lt;&gt;0,+(Y51/X51)*100,0)</f>
        <v>-20663.443026639801</v>
      </c>
      <c r="AA51" s="48">
        <f>SUM(AA48:AA50)</f>
        <v>-17845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123249</v>
      </c>
      <c r="D53" s="54">
        <f>+D51-D52</f>
        <v>0</v>
      </c>
      <c r="E53" s="55">
        <f t="shared" si="4"/>
        <v>-17845</v>
      </c>
      <c r="F53" s="56">
        <f t="shared" si="4"/>
        <v>-17845</v>
      </c>
      <c r="G53" s="56">
        <f t="shared" si="4"/>
        <v>-98162</v>
      </c>
      <c r="H53" s="56">
        <f t="shared" si="4"/>
        <v>1199007</v>
      </c>
      <c r="I53" s="56">
        <f t="shared" si="4"/>
        <v>-182276</v>
      </c>
      <c r="J53" s="56">
        <f t="shared" si="4"/>
        <v>918569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918569</v>
      </c>
      <c r="X53" s="56">
        <f t="shared" si="4"/>
        <v>-4467</v>
      </c>
      <c r="Y53" s="56">
        <f t="shared" si="4"/>
        <v>923036</v>
      </c>
      <c r="Z53" s="57">
        <f>+IF(X53&lt;&gt;0,+(Y53/X53)*100,0)</f>
        <v>-20663.443026639801</v>
      </c>
      <c r="AA53" s="54">
        <f>+AA51-AA52</f>
        <v>-17845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123249</v>
      </c>
      <c r="D56" s="48">
        <f>SUM(D53:D55)</f>
        <v>0</v>
      </c>
      <c r="E56" s="49">
        <f t="shared" si="5"/>
        <v>-17845</v>
      </c>
      <c r="F56" s="50">
        <f t="shared" si="5"/>
        <v>-17845</v>
      </c>
      <c r="G56" s="50">
        <f t="shared" si="5"/>
        <v>-98162</v>
      </c>
      <c r="H56" s="50">
        <f t="shared" si="5"/>
        <v>1199007</v>
      </c>
      <c r="I56" s="50">
        <f t="shared" si="5"/>
        <v>-182276</v>
      </c>
      <c r="J56" s="50">
        <f t="shared" si="5"/>
        <v>918569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918569</v>
      </c>
      <c r="X56" s="50">
        <f t="shared" si="5"/>
        <v>-4467</v>
      </c>
      <c r="Y56" s="50">
        <f t="shared" si="5"/>
        <v>923036</v>
      </c>
      <c r="Z56" s="51">
        <f>+IF(X56&lt;&gt;0,+(Y56/X56)*100,0)</f>
        <v>-20663.443026639801</v>
      </c>
      <c r="AA56" s="48">
        <f>SUM(AA53:AA55)</f>
        <v>-17845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123249</v>
      </c>
      <c r="D59" s="65">
        <f>SUM(D56:D58)</f>
        <v>0</v>
      </c>
      <c r="E59" s="66">
        <f t="shared" si="6"/>
        <v>-17845</v>
      </c>
      <c r="F59" s="67">
        <f t="shared" si="6"/>
        <v>-17845</v>
      </c>
      <c r="G59" s="67">
        <f t="shared" si="6"/>
        <v>-98162</v>
      </c>
      <c r="H59" s="67">
        <f t="shared" si="6"/>
        <v>1199007</v>
      </c>
      <c r="I59" s="67">
        <f t="shared" si="6"/>
        <v>-182276</v>
      </c>
      <c r="J59" s="67">
        <f t="shared" si="6"/>
        <v>918569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918569</v>
      </c>
      <c r="X59" s="67">
        <f t="shared" si="6"/>
        <v>-4467</v>
      </c>
      <c r="Y59" s="67">
        <f t="shared" si="6"/>
        <v>923036</v>
      </c>
      <c r="Z59" s="68">
        <f>+IF(X59&lt;&gt;0,+(Y59/X59)*100,0)</f>
        <v>-20663.443026639801</v>
      </c>
      <c r="AA59" s="65">
        <f>SUM(AA56:AA58)</f>
        <v>-17845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91902301</v>
      </c>
      <c r="D6" s="20"/>
      <c r="E6" s="21">
        <v>99386144</v>
      </c>
      <c r="F6" s="22">
        <v>99386144</v>
      </c>
      <c r="G6" s="22">
        <v>10642007</v>
      </c>
      <c r="H6" s="22"/>
      <c r="I6" s="22">
        <v>16035981</v>
      </c>
      <c r="J6" s="22">
        <v>26677988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26677988</v>
      </c>
      <c r="X6" s="22">
        <v>24846537</v>
      </c>
      <c r="Y6" s="22">
        <v>1831451</v>
      </c>
      <c r="Z6" s="23">
        <v>7.3710513461091169</v>
      </c>
      <c r="AA6" s="20">
        <v>99386144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569898</v>
      </c>
      <c r="D13" s="20"/>
      <c r="E13" s="21">
        <v>584610</v>
      </c>
      <c r="F13" s="22">
        <v>584610</v>
      </c>
      <c r="G13" s="22">
        <v>60430</v>
      </c>
      <c r="H13" s="22"/>
      <c r="I13" s="22">
        <v>111412</v>
      </c>
      <c r="J13" s="22">
        <v>171842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171842</v>
      </c>
      <c r="X13" s="22">
        <v>146154</v>
      </c>
      <c r="Y13" s="22">
        <v>25688</v>
      </c>
      <c r="Z13" s="23">
        <v>17.575981498966843</v>
      </c>
      <c r="AA13" s="20">
        <v>584610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18975</v>
      </c>
      <c r="F17" s="22">
        <v>18975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4743</v>
      </c>
      <c r="Y17" s="22">
        <v>-4743</v>
      </c>
      <c r="Z17" s="23">
        <v>-100</v>
      </c>
      <c r="AA17" s="20">
        <v>18975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15870</v>
      </c>
      <c r="D23" s="20"/>
      <c r="E23" s="21">
        <v>436100</v>
      </c>
      <c r="F23" s="22">
        <v>436100</v>
      </c>
      <c r="G23" s="22">
        <v>2695</v>
      </c>
      <c r="H23" s="22"/>
      <c r="I23" s="22">
        <v>2980</v>
      </c>
      <c r="J23" s="22">
        <v>5675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5675</v>
      </c>
      <c r="X23" s="22">
        <v>109026</v>
      </c>
      <c r="Y23" s="22">
        <v>-103351</v>
      </c>
      <c r="Z23" s="23">
        <v>-94.794819584319328</v>
      </c>
      <c r="AA23" s="20">
        <v>436100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7972940</v>
      </c>
      <c r="D25" s="20"/>
      <c r="E25" s="21">
        <v>14301231</v>
      </c>
      <c r="F25" s="22">
        <v>14301231</v>
      </c>
      <c r="G25" s="22"/>
      <c r="H25" s="22"/>
      <c r="I25" s="22">
        <v>5958932</v>
      </c>
      <c r="J25" s="22">
        <v>5958932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5958932</v>
      </c>
      <c r="X25" s="22">
        <v>3575307</v>
      </c>
      <c r="Y25" s="22">
        <v>2383625</v>
      </c>
      <c r="Z25" s="23">
        <v>66.669100024137791</v>
      </c>
      <c r="AA25" s="20">
        <v>14301231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20505154</v>
      </c>
      <c r="F28" s="22">
        <v>20505154</v>
      </c>
      <c r="G28" s="22">
        <v>765624</v>
      </c>
      <c r="H28" s="22"/>
      <c r="I28" s="22">
        <v>3376540</v>
      </c>
      <c r="J28" s="22">
        <v>4142164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4142164</v>
      </c>
      <c r="X28" s="22">
        <v>5126289</v>
      </c>
      <c r="Y28" s="22">
        <v>-984125</v>
      </c>
      <c r="Z28" s="23">
        <v>-19.197610591209351</v>
      </c>
      <c r="AA28" s="20">
        <v>20505154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100461009</v>
      </c>
      <c r="D32" s="29">
        <f t="shared" ref="D32:Y32" si="0">SUM(D6:D31)</f>
        <v>0</v>
      </c>
      <c r="E32" s="30">
        <f t="shared" si="0"/>
        <v>135232214</v>
      </c>
      <c r="F32" s="31">
        <f t="shared" si="0"/>
        <v>135232214</v>
      </c>
      <c r="G32" s="31">
        <f t="shared" si="0"/>
        <v>11470756</v>
      </c>
      <c r="H32" s="31">
        <f t="shared" si="0"/>
        <v>0</v>
      </c>
      <c r="I32" s="31">
        <f t="shared" si="0"/>
        <v>25485845</v>
      </c>
      <c r="J32" s="31">
        <f t="shared" si="0"/>
        <v>36956601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36956601</v>
      </c>
      <c r="X32" s="31">
        <f t="shared" si="0"/>
        <v>33808056</v>
      </c>
      <c r="Y32" s="31">
        <f t="shared" si="0"/>
        <v>3148545</v>
      </c>
      <c r="Z32" s="32">
        <f>+IF(X32&lt;&gt;0,+(Y32/X32)*100,0)</f>
        <v>9.3130022027885886</v>
      </c>
      <c r="AA32" s="29">
        <f>SUM(AA6:AA31)</f>
        <v>135232214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8537277</v>
      </c>
      <c r="D34" s="20"/>
      <c r="E34" s="21">
        <v>8222754</v>
      </c>
      <c r="F34" s="22">
        <v>8222754</v>
      </c>
      <c r="G34" s="22">
        <v>753236</v>
      </c>
      <c r="H34" s="22"/>
      <c r="I34" s="22">
        <v>1435826</v>
      </c>
      <c r="J34" s="22">
        <v>2189062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2189062</v>
      </c>
      <c r="X34" s="22">
        <v>2055699</v>
      </c>
      <c r="Y34" s="22">
        <v>133363</v>
      </c>
      <c r="Z34" s="23">
        <v>6.4874770090368292</v>
      </c>
      <c r="AA34" s="20">
        <v>8222754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75857718</v>
      </c>
      <c r="D36" s="20"/>
      <c r="E36" s="21">
        <v>97369630</v>
      </c>
      <c r="F36" s="22">
        <v>97369630</v>
      </c>
      <c r="G36" s="22">
        <v>703354</v>
      </c>
      <c r="H36" s="22"/>
      <c r="I36" s="22">
        <v>20686955</v>
      </c>
      <c r="J36" s="22">
        <v>21390309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21390309</v>
      </c>
      <c r="X36" s="22">
        <v>24342408</v>
      </c>
      <c r="Y36" s="22">
        <v>-2952099</v>
      </c>
      <c r="Z36" s="23">
        <v>-12.127391012425722</v>
      </c>
      <c r="AA36" s="20">
        <v>97369630</v>
      </c>
    </row>
    <row r="37" spans="1:27" x14ac:dyDescent="0.25">
      <c r="A37" s="19" t="s">
        <v>63</v>
      </c>
      <c r="B37" s="15" t="s">
        <v>32</v>
      </c>
      <c r="C37" s="20">
        <v>577902</v>
      </c>
      <c r="D37" s="20"/>
      <c r="E37" s="21">
        <v>1781886</v>
      </c>
      <c r="F37" s="22">
        <v>1781886</v>
      </c>
      <c r="G37" s="22">
        <v>14508</v>
      </c>
      <c r="H37" s="22"/>
      <c r="I37" s="22">
        <v>137712</v>
      </c>
      <c r="J37" s="22">
        <v>152220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152220</v>
      </c>
      <c r="X37" s="22">
        <v>445473</v>
      </c>
      <c r="Y37" s="22">
        <v>-293253</v>
      </c>
      <c r="Z37" s="23">
        <v>-65.829578897037536</v>
      </c>
      <c r="AA37" s="20">
        <v>1781886</v>
      </c>
    </row>
    <row r="38" spans="1:27" x14ac:dyDescent="0.25">
      <c r="A38" s="19" t="s">
        <v>64</v>
      </c>
      <c r="B38" s="15" t="s">
        <v>32</v>
      </c>
      <c r="C38" s="20">
        <v>2079224</v>
      </c>
      <c r="D38" s="20"/>
      <c r="E38" s="21">
        <v>8535108</v>
      </c>
      <c r="F38" s="22">
        <v>8535108</v>
      </c>
      <c r="G38" s="22"/>
      <c r="H38" s="22"/>
      <c r="I38" s="22">
        <v>559682</v>
      </c>
      <c r="J38" s="22">
        <v>559682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559682</v>
      </c>
      <c r="X38" s="22">
        <v>2133777</v>
      </c>
      <c r="Y38" s="22">
        <v>-1574095</v>
      </c>
      <c r="Z38" s="23">
        <v>-73.770361195195193</v>
      </c>
      <c r="AA38" s="20">
        <v>8535108</v>
      </c>
    </row>
    <row r="39" spans="1:27" x14ac:dyDescent="0.25">
      <c r="A39" s="19" t="s">
        <v>65</v>
      </c>
      <c r="B39" s="15" t="s">
        <v>32</v>
      </c>
      <c r="C39" s="20">
        <v>2945065</v>
      </c>
      <c r="D39" s="20"/>
      <c r="E39" s="21">
        <v>3941816</v>
      </c>
      <c r="F39" s="22">
        <v>3941816</v>
      </c>
      <c r="G39" s="22"/>
      <c r="H39" s="22"/>
      <c r="I39" s="22">
        <v>985454</v>
      </c>
      <c r="J39" s="22">
        <v>985454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985454</v>
      </c>
      <c r="X39" s="22">
        <v>985455</v>
      </c>
      <c r="Y39" s="22">
        <v>-1</v>
      </c>
      <c r="Z39" s="23"/>
      <c r="AA39" s="20">
        <v>3941816</v>
      </c>
    </row>
    <row r="40" spans="1:27" x14ac:dyDescent="0.25">
      <c r="A40" s="19" t="s">
        <v>40</v>
      </c>
      <c r="B40" s="15" t="s">
        <v>32</v>
      </c>
      <c r="C40" s="20">
        <v>293018</v>
      </c>
      <c r="D40" s="20"/>
      <c r="E40" s="21">
        <v>303770</v>
      </c>
      <c r="F40" s="22">
        <v>303770</v>
      </c>
      <c r="G40" s="22">
        <v>14</v>
      </c>
      <c r="H40" s="22"/>
      <c r="I40" s="22">
        <v>55</v>
      </c>
      <c r="J40" s="22">
        <v>69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69</v>
      </c>
      <c r="X40" s="22">
        <v>75942</v>
      </c>
      <c r="Y40" s="22">
        <v>-75873</v>
      </c>
      <c r="Z40" s="23">
        <v>-99.909141186695109</v>
      </c>
      <c r="AA40" s="20">
        <v>303770</v>
      </c>
    </row>
    <row r="41" spans="1:27" x14ac:dyDescent="0.25">
      <c r="A41" s="19" t="s">
        <v>66</v>
      </c>
      <c r="B41" s="15" t="s">
        <v>32</v>
      </c>
      <c r="C41" s="20">
        <v>1525127</v>
      </c>
      <c r="D41" s="20"/>
      <c r="E41" s="21">
        <v>878800</v>
      </c>
      <c r="F41" s="22">
        <v>878800</v>
      </c>
      <c r="G41" s="22">
        <v>2995</v>
      </c>
      <c r="H41" s="22"/>
      <c r="I41" s="22">
        <v>192288</v>
      </c>
      <c r="J41" s="22">
        <v>195283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195283</v>
      </c>
      <c r="X41" s="22">
        <v>219702</v>
      </c>
      <c r="Y41" s="22">
        <v>-24419</v>
      </c>
      <c r="Z41" s="23">
        <v>-11.114600686384284</v>
      </c>
      <c r="AA41" s="20">
        <v>878800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>
        <v>704088</v>
      </c>
      <c r="J43" s="22">
        <v>704088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704088</v>
      </c>
      <c r="X43" s="22"/>
      <c r="Y43" s="22">
        <v>704088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6180855</v>
      </c>
      <c r="D44" s="20"/>
      <c r="E44" s="21">
        <v>5190295</v>
      </c>
      <c r="F44" s="22">
        <v>5190295</v>
      </c>
      <c r="G44" s="22">
        <v>201458</v>
      </c>
      <c r="H44" s="22"/>
      <c r="I44" s="22">
        <v>481279</v>
      </c>
      <c r="J44" s="22">
        <v>682737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682737</v>
      </c>
      <c r="X44" s="22">
        <v>1297575</v>
      </c>
      <c r="Y44" s="22">
        <v>-614838</v>
      </c>
      <c r="Z44" s="23">
        <v>-47.383619443962779</v>
      </c>
      <c r="AA44" s="20">
        <v>5190295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97996186</v>
      </c>
      <c r="D47" s="29">
        <f t="shared" ref="D47:Y47" si="1">SUM(D34:D46)</f>
        <v>0</v>
      </c>
      <c r="E47" s="30">
        <f t="shared" si="1"/>
        <v>126224059</v>
      </c>
      <c r="F47" s="31">
        <f t="shared" si="1"/>
        <v>126224059</v>
      </c>
      <c r="G47" s="31">
        <f t="shared" si="1"/>
        <v>1675565</v>
      </c>
      <c r="H47" s="31">
        <f t="shared" si="1"/>
        <v>0</v>
      </c>
      <c r="I47" s="31">
        <f t="shared" si="1"/>
        <v>25183339</v>
      </c>
      <c r="J47" s="31">
        <f t="shared" si="1"/>
        <v>26858904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26858904</v>
      </c>
      <c r="X47" s="31">
        <f t="shared" si="1"/>
        <v>31556031</v>
      </c>
      <c r="Y47" s="31">
        <f t="shared" si="1"/>
        <v>-4697127</v>
      </c>
      <c r="Z47" s="32">
        <f>+IF(X47&lt;&gt;0,+(Y47/X47)*100,0)</f>
        <v>-14.885037348328122</v>
      </c>
      <c r="AA47" s="29">
        <f>SUM(AA34:AA46)</f>
        <v>126224059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2464823</v>
      </c>
      <c r="D48" s="39">
        <f t="shared" si="2"/>
        <v>0</v>
      </c>
      <c r="E48" s="40">
        <f t="shared" si="2"/>
        <v>9008155</v>
      </c>
      <c r="F48" s="41">
        <f t="shared" si="2"/>
        <v>9008155</v>
      </c>
      <c r="G48" s="41">
        <f t="shared" si="2"/>
        <v>9795191</v>
      </c>
      <c r="H48" s="41">
        <f t="shared" si="2"/>
        <v>0</v>
      </c>
      <c r="I48" s="41">
        <f t="shared" si="2"/>
        <v>302506</v>
      </c>
      <c r="J48" s="41">
        <f t="shared" si="2"/>
        <v>10097697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10097697</v>
      </c>
      <c r="X48" s="41">
        <f t="shared" si="2"/>
        <v>2252025</v>
      </c>
      <c r="Y48" s="41">
        <f t="shared" si="2"/>
        <v>7845672</v>
      </c>
      <c r="Z48" s="42">
        <f>+IF(X48&lt;&gt;0,+(Y48/X48)*100,0)</f>
        <v>348.38298864355414</v>
      </c>
      <c r="AA48" s="39">
        <f>+AA32-AA47</f>
        <v>9008155</v>
      </c>
    </row>
    <row r="49" spans="1:27" x14ac:dyDescent="0.25">
      <c r="A49" s="43" t="s">
        <v>74</v>
      </c>
      <c r="B49" s="15" t="s">
        <v>32</v>
      </c>
      <c r="C49" s="20">
        <v>16901950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19366773</v>
      </c>
      <c r="D51" s="48">
        <f t="shared" si="3"/>
        <v>0</v>
      </c>
      <c r="E51" s="49">
        <f t="shared" si="3"/>
        <v>9008155</v>
      </c>
      <c r="F51" s="50">
        <f t="shared" si="3"/>
        <v>9008155</v>
      </c>
      <c r="G51" s="50">
        <f t="shared" si="3"/>
        <v>9795191</v>
      </c>
      <c r="H51" s="50">
        <f t="shared" si="3"/>
        <v>0</v>
      </c>
      <c r="I51" s="50">
        <f t="shared" si="3"/>
        <v>302506</v>
      </c>
      <c r="J51" s="50">
        <f t="shared" si="3"/>
        <v>10097697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10097697</v>
      </c>
      <c r="X51" s="50">
        <f t="shared" si="3"/>
        <v>2252025</v>
      </c>
      <c r="Y51" s="50">
        <f t="shared" si="3"/>
        <v>7845672</v>
      </c>
      <c r="Z51" s="51">
        <f>+IF(X51&lt;&gt;0,+(Y51/X51)*100,0)</f>
        <v>348.38298864355414</v>
      </c>
      <c r="AA51" s="48">
        <f>SUM(AA48:AA50)</f>
        <v>9008155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19366773</v>
      </c>
      <c r="D53" s="54">
        <f>+D51-D52</f>
        <v>0</v>
      </c>
      <c r="E53" s="55">
        <f t="shared" si="4"/>
        <v>9008155</v>
      </c>
      <c r="F53" s="56">
        <f t="shared" si="4"/>
        <v>9008155</v>
      </c>
      <c r="G53" s="56">
        <f t="shared" si="4"/>
        <v>9795191</v>
      </c>
      <c r="H53" s="56">
        <f t="shared" si="4"/>
        <v>0</v>
      </c>
      <c r="I53" s="56">
        <f t="shared" si="4"/>
        <v>302506</v>
      </c>
      <c r="J53" s="56">
        <f t="shared" si="4"/>
        <v>10097697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10097697</v>
      </c>
      <c r="X53" s="56">
        <f t="shared" si="4"/>
        <v>2252025</v>
      </c>
      <c r="Y53" s="56">
        <f t="shared" si="4"/>
        <v>7845672</v>
      </c>
      <c r="Z53" s="57">
        <f>+IF(X53&lt;&gt;0,+(Y53/X53)*100,0)</f>
        <v>348.38298864355414</v>
      </c>
      <c r="AA53" s="54">
        <f>+AA51-AA52</f>
        <v>9008155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19366773</v>
      </c>
      <c r="D56" s="48">
        <f>SUM(D53:D55)</f>
        <v>0</v>
      </c>
      <c r="E56" s="49">
        <f t="shared" si="5"/>
        <v>9008155</v>
      </c>
      <c r="F56" s="50">
        <f t="shared" si="5"/>
        <v>9008155</v>
      </c>
      <c r="G56" s="50">
        <f t="shared" si="5"/>
        <v>9795191</v>
      </c>
      <c r="H56" s="50">
        <f t="shared" si="5"/>
        <v>0</v>
      </c>
      <c r="I56" s="50">
        <f t="shared" si="5"/>
        <v>302506</v>
      </c>
      <c r="J56" s="50">
        <f t="shared" si="5"/>
        <v>10097697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10097697</v>
      </c>
      <c r="X56" s="50">
        <f t="shared" si="5"/>
        <v>2252025</v>
      </c>
      <c r="Y56" s="50">
        <f t="shared" si="5"/>
        <v>7845672</v>
      </c>
      <c r="Z56" s="51">
        <f>+IF(X56&lt;&gt;0,+(Y56/X56)*100,0)</f>
        <v>348.38298864355414</v>
      </c>
      <c r="AA56" s="48">
        <f>SUM(AA53:AA55)</f>
        <v>9008155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19366773</v>
      </c>
      <c r="D59" s="65">
        <f>SUM(D56:D58)</f>
        <v>0</v>
      </c>
      <c r="E59" s="66">
        <f t="shared" si="6"/>
        <v>9008155</v>
      </c>
      <c r="F59" s="67">
        <f t="shared" si="6"/>
        <v>9008155</v>
      </c>
      <c r="G59" s="67">
        <f t="shared" si="6"/>
        <v>9795191</v>
      </c>
      <c r="H59" s="67">
        <f t="shared" si="6"/>
        <v>0</v>
      </c>
      <c r="I59" s="67">
        <f t="shared" si="6"/>
        <v>302506</v>
      </c>
      <c r="J59" s="67">
        <f t="shared" si="6"/>
        <v>10097697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10097697</v>
      </c>
      <c r="X59" s="67">
        <f t="shared" si="6"/>
        <v>2252025</v>
      </c>
      <c r="Y59" s="67">
        <f t="shared" si="6"/>
        <v>7845672</v>
      </c>
      <c r="Z59" s="68">
        <f>+IF(X59&lt;&gt;0,+(Y59/X59)*100,0)</f>
        <v>348.38298864355414</v>
      </c>
      <c r="AA59" s="65">
        <f>SUM(AA56:AA58)</f>
        <v>9008155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341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116840796548</v>
      </c>
      <c r="D6" s="20"/>
      <c r="E6" s="21">
        <v>168404704253</v>
      </c>
      <c r="F6" s="22">
        <v>168396304252</v>
      </c>
      <c r="G6" s="22">
        <v>11636155309</v>
      </c>
      <c r="H6" s="22">
        <v>12310453873</v>
      </c>
      <c r="I6" s="22">
        <v>17502464728</v>
      </c>
      <c r="J6" s="22">
        <v>41449073910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41449073910</v>
      </c>
      <c r="X6" s="22">
        <v>44104590766</v>
      </c>
      <c r="Y6" s="22">
        <v>-2655516856</v>
      </c>
      <c r="Z6" s="23">
        <v>-6.0209533970942637</v>
      </c>
      <c r="AA6" s="20">
        <v>168396304252</v>
      </c>
    </row>
    <row r="7" spans="1:27" x14ac:dyDescent="0.25">
      <c r="A7" s="19" t="s">
        <v>35</v>
      </c>
      <c r="B7" s="15" t="s">
        <v>32</v>
      </c>
      <c r="C7" s="20">
        <v>21947401</v>
      </c>
      <c r="D7" s="20"/>
      <c r="E7" s="21">
        <v>-10523186</v>
      </c>
      <c r="F7" s="22">
        <v>-10523186</v>
      </c>
      <c r="G7" s="22">
        <v>-419755</v>
      </c>
      <c r="H7" s="22">
        <v>-421541</v>
      </c>
      <c r="I7" s="22">
        <v>15112007</v>
      </c>
      <c r="J7" s="22">
        <v>14270711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14270711</v>
      </c>
      <c r="X7" s="22">
        <v>-2630799</v>
      </c>
      <c r="Y7" s="22">
        <v>16901510</v>
      </c>
      <c r="Z7" s="23">
        <v>-642.44778867560774</v>
      </c>
      <c r="AA7" s="20">
        <v>-10523186</v>
      </c>
    </row>
    <row r="8" spans="1:27" x14ac:dyDescent="0.25">
      <c r="A8" s="19" t="s">
        <v>36</v>
      </c>
      <c r="B8" s="15" t="s">
        <v>32</v>
      </c>
      <c r="C8" s="20">
        <v>-194442</v>
      </c>
      <c r="D8" s="20"/>
      <c r="E8" s="21">
        <v>-106823</v>
      </c>
      <c r="F8" s="22">
        <v>-106823</v>
      </c>
      <c r="G8" s="22">
        <v>-27225</v>
      </c>
      <c r="H8" s="22">
        <v>-9338</v>
      </c>
      <c r="I8" s="22">
        <v>-9338</v>
      </c>
      <c r="J8" s="22">
        <v>-45901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-45901</v>
      </c>
      <c r="X8" s="22">
        <v>-26706</v>
      </c>
      <c r="Y8" s="22">
        <v>-19195</v>
      </c>
      <c r="Z8" s="23">
        <v>71.875234029806037</v>
      </c>
      <c r="AA8" s="20">
        <v>-106823</v>
      </c>
    </row>
    <row r="9" spans="1:27" x14ac:dyDescent="0.25">
      <c r="A9" s="19" t="s">
        <v>37</v>
      </c>
      <c r="B9" s="15" t="s">
        <v>32</v>
      </c>
      <c r="C9" s="20">
        <v>9267285</v>
      </c>
      <c r="D9" s="20"/>
      <c r="E9" s="21">
        <v>-59873</v>
      </c>
      <c r="F9" s="22">
        <v>-59873</v>
      </c>
      <c r="G9" s="22">
        <v>-7492</v>
      </c>
      <c r="H9" s="22">
        <v>-7492</v>
      </c>
      <c r="I9" s="22">
        <v>-7492</v>
      </c>
      <c r="J9" s="22">
        <v>-22476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-22476</v>
      </c>
      <c r="X9" s="22">
        <v>-14970</v>
      </c>
      <c r="Y9" s="22">
        <v>-7506</v>
      </c>
      <c r="Z9" s="23">
        <v>50.140280561122239</v>
      </c>
      <c r="AA9" s="20">
        <v>-59873</v>
      </c>
    </row>
    <row r="10" spans="1:27" x14ac:dyDescent="0.25">
      <c r="A10" s="19" t="s">
        <v>38</v>
      </c>
      <c r="B10" s="15" t="s">
        <v>32</v>
      </c>
      <c r="C10" s="20">
        <v>53260942</v>
      </c>
      <c r="D10" s="20"/>
      <c r="E10" s="21">
        <v>46002143</v>
      </c>
      <c r="F10" s="22">
        <v>46002143</v>
      </c>
      <c r="G10" s="22">
        <v>2482166</v>
      </c>
      <c r="H10" s="22">
        <v>-291903</v>
      </c>
      <c r="I10" s="22">
        <v>5596230</v>
      </c>
      <c r="J10" s="22">
        <v>7786493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7786493</v>
      </c>
      <c r="X10" s="22">
        <v>12272151</v>
      </c>
      <c r="Y10" s="22">
        <v>-4485658</v>
      </c>
      <c r="Z10" s="23">
        <v>-36.551522222958305</v>
      </c>
      <c r="AA10" s="20">
        <v>46002143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1053220228</v>
      </c>
      <c r="D13" s="20"/>
      <c r="E13" s="21">
        <v>1455800959</v>
      </c>
      <c r="F13" s="22">
        <v>1455458559</v>
      </c>
      <c r="G13" s="22">
        <v>208624731</v>
      </c>
      <c r="H13" s="22">
        <v>211684438</v>
      </c>
      <c r="I13" s="22">
        <v>302064212</v>
      </c>
      <c r="J13" s="22">
        <v>722373381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722373381</v>
      </c>
      <c r="X13" s="22">
        <v>402327514</v>
      </c>
      <c r="Y13" s="22">
        <v>320045867</v>
      </c>
      <c r="Z13" s="23">
        <v>79.548590604221019</v>
      </c>
      <c r="AA13" s="20">
        <v>1455458559</v>
      </c>
    </row>
    <row r="14" spans="1:27" x14ac:dyDescent="0.25">
      <c r="A14" s="19" t="s">
        <v>42</v>
      </c>
      <c r="B14" s="15" t="s">
        <v>32</v>
      </c>
      <c r="C14" s="20">
        <v>14335329</v>
      </c>
      <c r="D14" s="20"/>
      <c r="E14" s="21">
        <v>5578174</v>
      </c>
      <c r="F14" s="22">
        <v>5578174</v>
      </c>
      <c r="G14" s="22">
        <v>404727</v>
      </c>
      <c r="H14" s="22">
        <v>379865</v>
      </c>
      <c r="I14" s="22">
        <v>270587</v>
      </c>
      <c r="J14" s="22">
        <v>1055179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1055179</v>
      </c>
      <c r="X14" s="22">
        <v>1181724</v>
      </c>
      <c r="Y14" s="22">
        <v>-126545</v>
      </c>
      <c r="Z14" s="23">
        <v>-10.70850723180709</v>
      </c>
      <c r="AA14" s="20">
        <v>5578174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203305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8857108</v>
      </c>
      <c r="D17" s="20"/>
      <c r="E17" s="21">
        <v>8872447</v>
      </c>
      <c r="F17" s="22">
        <v>8872447</v>
      </c>
      <c r="G17" s="22">
        <v>1050362</v>
      </c>
      <c r="H17" s="22">
        <v>859494</v>
      </c>
      <c r="I17" s="22">
        <v>1076684</v>
      </c>
      <c r="J17" s="22">
        <v>2986540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2986540</v>
      </c>
      <c r="X17" s="22">
        <v>2216277</v>
      </c>
      <c r="Y17" s="22">
        <v>770263</v>
      </c>
      <c r="Z17" s="23">
        <v>34.75481629778227</v>
      </c>
      <c r="AA17" s="20">
        <v>8872447</v>
      </c>
    </row>
    <row r="18" spans="1:27" x14ac:dyDescent="0.25">
      <c r="A18" s="19" t="s">
        <v>46</v>
      </c>
      <c r="B18" s="15" t="s">
        <v>32</v>
      </c>
      <c r="C18" s="20">
        <v>7871</v>
      </c>
      <c r="D18" s="20"/>
      <c r="E18" s="21">
        <v>2199</v>
      </c>
      <c r="F18" s="22">
        <v>2199</v>
      </c>
      <c r="G18" s="22">
        <v>1187</v>
      </c>
      <c r="H18" s="22"/>
      <c r="I18" s="22"/>
      <c r="J18" s="22">
        <v>1187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1187</v>
      </c>
      <c r="X18" s="22">
        <v>549</v>
      </c>
      <c r="Y18" s="22">
        <v>638</v>
      </c>
      <c r="Z18" s="23">
        <v>116.2112932604736</v>
      </c>
      <c r="AA18" s="20">
        <v>2199</v>
      </c>
    </row>
    <row r="19" spans="1:27" x14ac:dyDescent="0.25">
      <c r="A19" s="19" t="s">
        <v>47</v>
      </c>
      <c r="B19" s="15" t="s">
        <v>32</v>
      </c>
      <c r="C19" s="20">
        <v>282590824</v>
      </c>
      <c r="D19" s="20"/>
      <c r="E19" s="21">
        <v>411619966</v>
      </c>
      <c r="F19" s="22">
        <v>411619966</v>
      </c>
      <c r="G19" s="22">
        <v>8672384</v>
      </c>
      <c r="H19" s="22">
        <v>36992227</v>
      </c>
      <c r="I19" s="22">
        <v>35122128</v>
      </c>
      <c r="J19" s="22">
        <v>80786739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80786739</v>
      </c>
      <c r="X19" s="22">
        <v>93732332</v>
      </c>
      <c r="Y19" s="22">
        <v>-12945593</v>
      </c>
      <c r="Z19" s="23">
        <v>-13.811235380338132</v>
      </c>
      <c r="AA19" s="20">
        <v>411619966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5216995</v>
      </c>
      <c r="D21" s="20"/>
      <c r="E21" s="21">
        <v>2501619</v>
      </c>
      <c r="F21" s="22">
        <v>2501619</v>
      </c>
      <c r="G21" s="22">
        <v>2270</v>
      </c>
      <c r="H21" s="22">
        <v>5327760</v>
      </c>
      <c r="I21" s="22">
        <v>6450</v>
      </c>
      <c r="J21" s="22">
        <v>5336480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5336480</v>
      </c>
      <c r="X21" s="22">
        <v>625407</v>
      </c>
      <c r="Y21" s="22">
        <v>4711073</v>
      </c>
      <c r="Z21" s="23">
        <v>753.2811433194704</v>
      </c>
      <c r="AA21" s="20">
        <v>2501619</v>
      </c>
    </row>
    <row r="22" spans="1:27" x14ac:dyDescent="0.25">
      <c r="A22" s="19" t="s">
        <v>50</v>
      </c>
      <c r="B22" s="15" t="s">
        <v>32</v>
      </c>
      <c r="C22" s="20">
        <v>12253263</v>
      </c>
      <c r="D22" s="20"/>
      <c r="E22" s="21"/>
      <c r="F22" s="22"/>
      <c r="G22" s="22">
        <v>7589548</v>
      </c>
      <c r="H22" s="22">
        <v>6698689</v>
      </c>
      <c r="I22" s="22">
        <v>-14288237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36288011</v>
      </c>
      <c r="D23" s="20"/>
      <c r="E23" s="21">
        <v>64395462</v>
      </c>
      <c r="F23" s="22">
        <v>64395462</v>
      </c>
      <c r="G23" s="22">
        <v>2870020</v>
      </c>
      <c r="H23" s="22">
        <v>5898571</v>
      </c>
      <c r="I23" s="22">
        <v>2806189</v>
      </c>
      <c r="J23" s="22">
        <v>11574780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11574780</v>
      </c>
      <c r="X23" s="22">
        <v>14847242</v>
      </c>
      <c r="Y23" s="22">
        <v>-3272462</v>
      </c>
      <c r="Z23" s="23">
        <v>-22.040874662108966</v>
      </c>
      <c r="AA23" s="20">
        <v>64395462</v>
      </c>
    </row>
    <row r="24" spans="1:27" x14ac:dyDescent="0.25">
      <c r="A24" s="19" t="s">
        <v>52</v>
      </c>
      <c r="B24" s="15" t="s">
        <v>32</v>
      </c>
      <c r="C24" s="20"/>
      <c r="D24" s="20"/>
      <c r="E24" s="21">
        <v>1526</v>
      </c>
      <c r="F24" s="22">
        <v>1526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383</v>
      </c>
      <c r="Y24" s="22">
        <v>-383</v>
      </c>
      <c r="Z24" s="23">
        <v>-100</v>
      </c>
      <c r="AA24" s="20">
        <v>1526</v>
      </c>
    </row>
    <row r="25" spans="1:27" x14ac:dyDescent="0.25">
      <c r="A25" s="19" t="s">
        <v>53</v>
      </c>
      <c r="B25" s="15" t="s">
        <v>32</v>
      </c>
      <c r="C25" s="20">
        <v>3101346838</v>
      </c>
      <c r="D25" s="20"/>
      <c r="E25" s="21">
        <v>4112195310</v>
      </c>
      <c r="F25" s="22">
        <v>4110877004</v>
      </c>
      <c r="G25" s="22">
        <v>1076718433</v>
      </c>
      <c r="H25" s="22">
        <v>187214069</v>
      </c>
      <c r="I25" s="22">
        <v>25596757</v>
      </c>
      <c r="J25" s="22">
        <v>1289529259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1289529259</v>
      </c>
      <c r="X25" s="22">
        <v>1140823267</v>
      </c>
      <c r="Y25" s="22">
        <v>148705992</v>
      </c>
      <c r="Z25" s="23">
        <v>13.034971875271195</v>
      </c>
      <c r="AA25" s="20">
        <v>4110877004</v>
      </c>
    </row>
    <row r="26" spans="1:27" x14ac:dyDescent="0.25">
      <c r="A26" s="19" t="s">
        <v>40</v>
      </c>
      <c r="B26" s="15" t="s">
        <v>32</v>
      </c>
      <c r="C26" s="20">
        <v>862846</v>
      </c>
      <c r="D26" s="20"/>
      <c r="E26" s="21"/>
      <c r="F26" s="22"/>
      <c r="G26" s="22">
        <v>302407</v>
      </c>
      <c r="H26" s="22">
        <v>333163</v>
      </c>
      <c r="I26" s="22">
        <v>323802</v>
      </c>
      <c r="J26" s="22">
        <v>959372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959372</v>
      </c>
      <c r="X26" s="22"/>
      <c r="Y26" s="22">
        <v>959372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17840216</v>
      </c>
      <c r="D28" s="20"/>
      <c r="E28" s="21">
        <v>275547049</v>
      </c>
      <c r="F28" s="22">
        <v>275547049</v>
      </c>
      <c r="G28" s="22">
        <v>27352455</v>
      </c>
      <c r="H28" s="22">
        <v>31551070</v>
      </c>
      <c r="I28" s="22">
        <v>43537117</v>
      </c>
      <c r="J28" s="22">
        <v>102440642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102440642</v>
      </c>
      <c r="X28" s="22">
        <v>67467490</v>
      </c>
      <c r="Y28" s="22">
        <v>34973152</v>
      </c>
      <c r="Z28" s="23">
        <v>51.83704329299934</v>
      </c>
      <c r="AA28" s="20">
        <v>275547049</v>
      </c>
    </row>
    <row r="29" spans="1:27" x14ac:dyDescent="0.25">
      <c r="A29" s="19" t="s">
        <v>55</v>
      </c>
      <c r="B29" s="15" t="s">
        <v>32</v>
      </c>
      <c r="C29" s="20">
        <v>10056937</v>
      </c>
      <c r="D29" s="20"/>
      <c r="E29" s="21">
        <v>12336247</v>
      </c>
      <c r="F29" s="22">
        <v>12336247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2448225</v>
      </c>
      <c r="Y29" s="22">
        <v>-2448225</v>
      </c>
      <c r="Z29" s="23">
        <v>-100</v>
      </c>
      <c r="AA29" s="20">
        <v>12336247</v>
      </c>
    </row>
    <row r="30" spans="1:27" x14ac:dyDescent="0.25">
      <c r="A30" s="19" t="s">
        <v>56</v>
      </c>
      <c r="B30" s="15" t="s">
        <v>32</v>
      </c>
      <c r="C30" s="20">
        <v>68180155</v>
      </c>
      <c r="D30" s="20"/>
      <c r="E30" s="21">
        <v>64196522</v>
      </c>
      <c r="F30" s="22">
        <v>64196522</v>
      </c>
      <c r="G30" s="22">
        <v>163528</v>
      </c>
      <c r="H30" s="22">
        <v>-994204</v>
      </c>
      <c r="I30" s="22">
        <v>3458853</v>
      </c>
      <c r="J30" s="22">
        <v>2628177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2628177</v>
      </c>
      <c r="X30" s="22">
        <v>15527655</v>
      </c>
      <c r="Y30" s="22">
        <v>-12899478</v>
      </c>
      <c r="Z30" s="23">
        <v>-83.074218225482213</v>
      </c>
      <c r="AA30" s="20">
        <v>64196522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121536337660</v>
      </c>
      <c r="D32" s="29">
        <f t="shared" ref="D32:Y32" si="0">SUM(D6:D31)</f>
        <v>0</v>
      </c>
      <c r="E32" s="30">
        <f t="shared" si="0"/>
        <v>174853063994</v>
      </c>
      <c r="F32" s="31">
        <f t="shared" si="0"/>
        <v>174843003287</v>
      </c>
      <c r="G32" s="31">
        <f t="shared" si="0"/>
        <v>12971935055</v>
      </c>
      <c r="H32" s="31">
        <f t="shared" si="0"/>
        <v>12795668741</v>
      </c>
      <c r="I32" s="31">
        <f t="shared" si="0"/>
        <v>17923130677</v>
      </c>
      <c r="J32" s="31">
        <f t="shared" si="0"/>
        <v>43690734473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43690734473</v>
      </c>
      <c r="X32" s="31">
        <f t="shared" si="0"/>
        <v>45855388507</v>
      </c>
      <c r="Y32" s="31">
        <f t="shared" si="0"/>
        <v>-2164654034</v>
      </c>
      <c r="Z32" s="32">
        <f>+IF(X32&lt;&gt;0,+(Y32/X32)*100,0)</f>
        <v>-4.7206099533309098</v>
      </c>
      <c r="AA32" s="29">
        <f>SUM(AA6:AA31)</f>
        <v>174843003287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8146888091</v>
      </c>
      <c r="D34" s="20"/>
      <c r="E34" s="21">
        <v>10277743598</v>
      </c>
      <c r="F34" s="22">
        <v>10278980232</v>
      </c>
      <c r="G34" s="22">
        <v>640725445</v>
      </c>
      <c r="H34" s="22">
        <v>660227917</v>
      </c>
      <c r="I34" s="22">
        <v>1045744201</v>
      </c>
      <c r="J34" s="22">
        <v>2346697563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2346697563</v>
      </c>
      <c r="X34" s="22">
        <v>2476960681</v>
      </c>
      <c r="Y34" s="22">
        <v>-130263118</v>
      </c>
      <c r="Z34" s="23">
        <v>-5.2589901405867323</v>
      </c>
      <c r="AA34" s="20">
        <v>10278980232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100150135570</v>
      </c>
      <c r="D36" s="20"/>
      <c r="E36" s="21">
        <v>134073216802</v>
      </c>
      <c r="F36" s="22">
        <v>134068119540</v>
      </c>
      <c r="G36" s="22">
        <v>9382659682</v>
      </c>
      <c r="H36" s="22">
        <v>13638957007</v>
      </c>
      <c r="I36" s="22">
        <v>9888047413</v>
      </c>
      <c r="J36" s="22">
        <v>32909664102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32909664102</v>
      </c>
      <c r="X36" s="22">
        <v>37909771984</v>
      </c>
      <c r="Y36" s="22">
        <v>-5000107882</v>
      </c>
      <c r="Z36" s="23">
        <v>-13.189496059512887</v>
      </c>
      <c r="AA36" s="20">
        <v>134068119540</v>
      </c>
    </row>
    <row r="37" spans="1:27" x14ac:dyDescent="0.25">
      <c r="A37" s="19" t="s">
        <v>63</v>
      </c>
      <c r="B37" s="15" t="s">
        <v>32</v>
      </c>
      <c r="C37" s="20">
        <v>2666819315</v>
      </c>
      <c r="D37" s="20"/>
      <c r="E37" s="21">
        <v>2396085236</v>
      </c>
      <c r="F37" s="22">
        <v>2397199050</v>
      </c>
      <c r="G37" s="22">
        <v>135854177</v>
      </c>
      <c r="H37" s="22">
        <v>261131987</v>
      </c>
      <c r="I37" s="22">
        <v>243657792</v>
      </c>
      <c r="J37" s="22">
        <v>640643956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640643956</v>
      </c>
      <c r="X37" s="22">
        <v>633956778</v>
      </c>
      <c r="Y37" s="22">
        <v>6687178</v>
      </c>
      <c r="Z37" s="23">
        <v>1.0548318484892041</v>
      </c>
      <c r="AA37" s="20">
        <v>2397199050</v>
      </c>
    </row>
    <row r="38" spans="1:27" x14ac:dyDescent="0.25">
      <c r="A38" s="19" t="s">
        <v>64</v>
      </c>
      <c r="B38" s="15" t="s">
        <v>32</v>
      </c>
      <c r="C38" s="20">
        <v>3797383727</v>
      </c>
      <c r="D38" s="20"/>
      <c r="E38" s="21">
        <v>7234840281</v>
      </c>
      <c r="F38" s="22">
        <v>7239980644</v>
      </c>
      <c r="G38" s="22">
        <v>186793387</v>
      </c>
      <c r="H38" s="22">
        <v>281781444</v>
      </c>
      <c r="I38" s="22">
        <v>292071482</v>
      </c>
      <c r="J38" s="22">
        <v>760646313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760646313</v>
      </c>
      <c r="X38" s="22">
        <v>1862749171</v>
      </c>
      <c r="Y38" s="22">
        <v>-1102102858</v>
      </c>
      <c r="Z38" s="23">
        <v>-59.165392483215875</v>
      </c>
      <c r="AA38" s="20">
        <v>7239980644</v>
      </c>
    </row>
    <row r="39" spans="1:27" x14ac:dyDescent="0.25">
      <c r="A39" s="19" t="s">
        <v>65</v>
      </c>
      <c r="B39" s="15" t="s">
        <v>32</v>
      </c>
      <c r="C39" s="20">
        <v>3630864262</v>
      </c>
      <c r="D39" s="20"/>
      <c r="E39" s="21">
        <v>4212693209</v>
      </c>
      <c r="F39" s="22">
        <v>4212693209</v>
      </c>
      <c r="G39" s="22">
        <v>184084647</v>
      </c>
      <c r="H39" s="22">
        <v>199611341</v>
      </c>
      <c r="I39" s="22">
        <v>249495326</v>
      </c>
      <c r="J39" s="22">
        <v>633191314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633191314</v>
      </c>
      <c r="X39" s="22">
        <v>1029836931</v>
      </c>
      <c r="Y39" s="22">
        <v>-396645617</v>
      </c>
      <c r="Z39" s="23">
        <v>-38.515380936557229</v>
      </c>
      <c r="AA39" s="20">
        <v>4212693209</v>
      </c>
    </row>
    <row r="40" spans="1:27" x14ac:dyDescent="0.25">
      <c r="A40" s="19" t="s">
        <v>40</v>
      </c>
      <c r="B40" s="15" t="s">
        <v>32</v>
      </c>
      <c r="C40" s="20">
        <v>1973882954</v>
      </c>
      <c r="D40" s="20"/>
      <c r="E40" s="21">
        <v>993934297</v>
      </c>
      <c r="F40" s="22">
        <v>993934297</v>
      </c>
      <c r="G40" s="22">
        <v>49066201</v>
      </c>
      <c r="H40" s="22">
        <v>104068106</v>
      </c>
      <c r="I40" s="22">
        <v>86926766</v>
      </c>
      <c r="J40" s="22">
        <v>240061073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240061073</v>
      </c>
      <c r="X40" s="22">
        <v>223821505</v>
      </c>
      <c r="Y40" s="22">
        <v>16239568</v>
      </c>
      <c r="Z40" s="23">
        <v>7.2555887782096722</v>
      </c>
      <c r="AA40" s="20">
        <v>993934297</v>
      </c>
    </row>
    <row r="41" spans="1:27" x14ac:dyDescent="0.25">
      <c r="A41" s="19" t="s">
        <v>66</v>
      </c>
      <c r="B41" s="15" t="s">
        <v>32</v>
      </c>
      <c r="C41" s="20">
        <v>4536391313</v>
      </c>
      <c r="D41" s="20"/>
      <c r="E41" s="21">
        <v>6676889557</v>
      </c>
      <c r="F41" s="22">
        <v>6679279275</v>
      </c>
      <c r="G41" s="22">
        <v>223831943</v>
      </c>
      <c r="H41" s="22">
        <v>408303487</v>
      </c>
      <c r="I41" s="22">
        <v>438663033</v>
      </c>
      <c r="J41" s="22">
        <v>1070798463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1070798463</v>
      </c>
      <c r="X41" s="22">
        <v>1619188007</v>
      </c>
      <c r="Y41" s="22">
        <v>-548389544</v>
      </c>
      <c r="Z41" s="23">
        <v>-33.868182177068213</v>
      </c>
      <c r="AA41" s="20">
        <v>6679279275</v>
      </c>
    </row>
    <row r="42" spans="1:27" x14ac:dyDescent="0.25">
      <c r="A42" s="19" t="s">
        <v>67</v>
      </c>
      <c r="B42" s="15" t="s">
        <v>32</v>
      </c>
      <c r="C42" s="20">
        <v>110105884</v>
      </c>
      <c r="D42" s="20"/>
      <c r="E42" s="21">
        <v>64881353</v>
      </c>
      <c r="F42" s="22">
        <v>64881353</v>
      </c>
      <c r="G42" s="22">
        <v>1771089</v>
      </c>
      <c r="H42" s="22">
        <v>277175</v>
      </c>
      <c r="I42" s="22">
        <v>13119352</v>
      </c>
      <c r="J42" s="22">
        <v>15167616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15167616</v>
      </c>
      <c r="X42" s="22">
        <v>16883924</v>
      </c>
      <c r="Y42" s="22">
        <v>-1716308</v>
      </c>
      <c r="Z42" s="23">
        <v>-10.165338341963635</v>
      </c>
      <c r="AA42" s="20">
        <v>64881353</v>
      </c>
    </row>
    <row r="43" spans="1:27" x14ac:dyDescent="0.25">
      <c r="A43" s="19" t="s">
        <v>68</v>
      </c>
      <c r="B43" s="15" t="s">
        <v>32</v>
      </c>
      <c r="C43" s="20">
        <v>2836894354</v>
      </c>
      <c r="D43" s="20"/>
      <c r="E43" s="21">
        <v>510399607</v>
      </c>
      <c r="F43" s="22">
        <v>486927421</v>
      </c>
      <c r="G43" s="22">
        <v>1995524</v>
      </c>
      <c r="H43" s="22">
        <v>14625432</v>
      </c>
      <c r="I43" s="22">
        <v>8260966</v>
      </c>
      <c r="J43" s="22">
        <v>24881922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24881922</v>
      </c>
      <c r="X43" s="22">
        <v>127088003</v>
      </c>
      <c r="Y43" s="22">
        <v>-102206081</v>
      </c>
      <c r="Z43" s="23">
        <v>-80.421502098825172</v>
      </c>
      <c r="AA43" s="20">
        <v>486927421</v>
      </c>
    </row>
    <row r="44" spans="1:27" x14ac:dyDescent="0.25">
      <c r="A44" s="19" t="s">
        <v>69</v>
      </c>
      <c r="B44" s="15" t="s">
        <v>32</v>
      </c>
      <c r="C44" s="20">
        <v>2019838223</v>
      </c>
      <c r="D44" s="20"/>
      <c r="E44" s="21">
        <v>2132614969</v>
      </c>
      <c r="F44" s="22">
        <v>2157852495</v>
      </c>
      <c r="G44" s="22">
        <v>140659819</v>
      </c>
      <c r="H44" s="22">
        <v>179352792</v>
      </c>
      <c r="I44" s="22">
        <v>202954730</v>
      </c>
      <c r="J44" s="22">
        <v>522967341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522967341</v>
      </c>
      <c r="X44" s="22">
        <v>508005081</v>
      </c>
      <c r="Y44" s="22">
        <v>14962260</v>
      </c>
      <c r="Z44" s="23">
        <v>2.9452973128825848</v>
      </c>
      <c r="AA44" s="20">
        <v>2157852495</v>
      </c>
    </row>
    <row r="45" spans="1:27" x14ac:dyDescent="0.25">
      <c r="A45" s="19" t="s">
        <v>70</v>
      </c>
      <c r="B45" s="15" t="s">
        <v>32</v>
      </c>
      <c r="C45" s="20">
        <v>187789496</v>
      </c>
      <c r="D45" s="20"/>
      <c r="E45" s="21">
        <v>3487069</v>
      </c>
      <c r="F45" s="22">
        <v>3487069</v>
      </c>
      <c r="G45" s="22"/>
      <c r="H45" s="22">
        <v>7928667</v>
      </c>
      <c r="I45" s="22">
        <v>4046</v>
      </c>
      <c r="J45" s="22">
        <v>7932713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7932713</v>
      </c>
      <c r="X45" s="22">
        <v>422171</v>
      </c>
      <c r="Y45" s="22">
        <v>7510542</v>
      </c>
      <c r="Z45" s="23">
        <v>1779.0284031825965</v>
      </c>
      <c r="AA45" s="20">
        <v>3487069</v>
      </c>
    </row>
    <row r="46" spans="1:27" x14ac:dyDescent="0.25">
      <c r="A46" s="19" t="s">
        <v>71</v>
      </c>
      <c r="B46" s="15" t="s">
        <v>32</v>
      </c>
      <c r="C46" s="20">
        <v>64703991</v>
      </c>
      <c r="D46" s="20"/>
      <c r="E46" s="21">
        <v>67536204</v>
      </c>
      <c r="F46" s="22">
        <v>67536204</v>
      </c>
      <c r="G46" s="22">
        <v>55502</v>
      </c>
      <c r="H46" s="22">
        <v>40668</v>
      </c>
      <c r="I46" s="22">
        <v>-45249</v>
      </c>
      <c r="J46" s="22">
        <v>50921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50921</v>
      </c>
      <c r="X46" s="22">
        <v>16865670</v>
      </c>
      <c r="Y46" s="22">
        <v>-16814749</v>
      </c>
      <c r="Z46" s="23">
        <v>-99.698078997158134</v>
      </c>
      <c r="AA46" s="20">
        <v>67536204</v>
      </c>
    </row>
    <row r="47" spans="1:27" x14ac:dyDescent="0.25">
      <c r="A47" s="37" t="s">
        <v>72</v>
      </c>
      <c r="B47" s="28" t="s">
        <v>32</v>
      </c>
      <c r="C47" s="29">
        <f>SUM(C34:C46)</f>
        <v>130121697180</v>
      </c>
      <c r="D47" s="29">
        <f t="shared" ref="D47:Y47" si="1">SUM(D34:D46)</f>
        <v>0</v>
      </c>
      <c r="E47" s="30">
        <f t="shared" si="1"/>
        <v>168644322182</v>
      </c>
      <c r="F47" s="31">
        <f t="shared" si="1"/>
        <v>168650870789</v>
      </c>
      <c r="G47" s="31">
        <f t="shared" si="1"/>
        <v>10947497416</v>
      </c>
      <c r="H47" s="31">
        <f t="shared" si="1"/>
        <v>15756306023</v>
      </c>
      <c r="I47" s="31">
        <f t="shared" si="1"/>
        <v>12468899858</v>
      </c>
      <c r="J47" s="31">
        <f t="shared" si="1"/>
        <v>39172703297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39172703297</v>
      </c>
      <c r="X47" s="31">
        <f t="shared" si="1"/>
        <v>46425549906</v>
      </c>
      <c r="Y47" s="31">
        <f t="shared" si="1"/>
        <v>-7252846609</v>
      </c>
      <c r="Z47" s="32">
        <f>+IF(X47&lt;&gt;0,+(Y47/X47)*100,0)</f>
        <v>-15.622532471204284</v>
      </c>
      <c r="AA47" s="29">
        <f>SUM(AA34:AA46)</f>
        <v>168650870789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-8585359520</v>
      </c>
      <c r="D48" s="39">
        <f t="shared" si="2"/>
        <v>0</v>
      </c>
      <c r="E48" s="40">
        <f t="shared" si="2"/>
        <v>6208741812</v>
      </c>
      <c r="F48" s="41">
        <f t="shared" si="2"/>
        <v>6192132498</v>
      </c>
      <c r="G48" s="41">
        <f t="shared" si="2"/>
        <v>2024437639</v>
      </c>
      <c r="H48" s="41">
        <f t="shared" si="2"/>
        <v>-2960637282</v>
      </c>
      <c r="I48" s="41">
        <f t="shared" si="2"/>
        <v>5454230819</v>
      </c>
      <c r="J48" s="41">
        <f t="shared" si="2"/>
        <v>4518031176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4518031176</v>
      </c>
      <c r="X48" s="41">
        <f t="shared" si="2"/>
        <v>-570161399</v>
      </c>
      <c r="Y48" s="41">
        <f t="shared" si="2"/>
        <v>5088192575</v>
      </c>
      <c r="Z48" s="42">
        <f>+IF(X48&lt;&gt;0,+(Y48/X48)*100,0)</f>
        <v>-892.41267190731025</v>
      </c>
      <c r="AA48" s="39">
        <f>+AA32-AA47</f>
        <v>6192132498</v>
      </c>
    </row>
    <row r="49" spans="1:27" x14ac:dyDescent="0.25">
      <c r="A49" s="43" t="s">
        <v>74</v>
      </c>
      <c r="B49" s="15" t="s">
        <v>32</v>
      </c>
      <c r="C49" s="20">
        <v>3360485906</v>
      </c>
      <c r="D49" s="20"/>
      <c r="E49" s="21">
        <v>3924510818</v>
      </c>
      <c r="F49" s="22">
        <v>3943085477</v>
      </c>
      <c r="G49" s="22">
        <v>55976253</v>
      </c>
      <c r="H49" s="22">
        <v>261947191</v>
      </c>
      <c r="I49" s="22">
        <v>171829388</v>
      </c>
      <c r="J49" s="22">
        <v>489752832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489752832</v>
      </c>
      <c r="X49" s="22">
        <v>1074763144</v>
      </c>
      <c r="Y49" s="22">
        <v>-585010312</v>
      </c>
      <c r="Z49" s="23">
        <v>-54.431556875195561</v>
      </c>
      <c r="AA49" s="20">
        <v>3943085477</v>
      </c>
    </row>
    <row r="50" spans="1:27" x14ac:dyDescent="0.25">
      <c r="A50" s="43" t="s">
        <v>75</v>
      </c>
      <c r="B50" s="15" t="s">
        <v>32</v>
      </c>
      <c r="C50" s="44">
        <v>21414817</v>
      </c>
      <c r="D50" s="44"/>
      <c r="E50" s="21">
        <v>3467000</v>
      </c>
      <c r="F50" s="22">
        <v>3467000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866747</v>
      </c>
      <c r="Y50" s="45">
        <v>-866747</v>
      </c>
      <c r="Z50" s="46">
        <v>-100</v>
      </c>
      <c r="AA50" s="44">
        <v>3467000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-5203458797</v>
      </c>
      <c r="D51" s="48">
        <f t="shared" si="3"/>
        <v>0</v>
      </c>
      <c r="E51" s="49">
        <f t="shared" si="3"/>
        <v>10136719630</v>
      </c>
      <c r="F51" s="50">
        <f t="shared" si="3"/>
        <v>10138684975</v>
      </c>
      <c r="G51" s="50">
        <f t="shared" si="3"/>
        <v>2080413892</v>
      </c>
      <c r="H51" s="50">
        <f t="shared" si="3"/>
        <v>-2698690091</v>
      </c>
      <c r="I51" s="50">
        <f t="shared" si="3"/>
        <v>5626060207</v>
      </c>
      <c r="J51" s="50">
        <f t="shared" si="3"/>
        <v>5007784008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5007784008</v>
      </c>
      <c r="X51" s="50">
        <f t="shared" si="3"/>
        <v>505468492</v>
      </c>
      <c r="Y51" s="50">
        <f t="shared" si="3"/>
        <v>4502315516</v>
      </c>
      <c r="Z51" s="51">
        <f>+IF(X51&lt;&gt;0,+(Y51/X51)*100,0)</f>
        <v>890.72129860865789</v>
      </c>
      <c r="AA51" s="48">
        <f>SUM(AA48:AA50)</f>
        <v>10138684975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-5203458797</v>
      </c>
      <c r="D53" s="54">
        <f>+D51-D52</f>
        <v>0</v>
      </c>
      <c r="E53" s="55">
        <f t="shared" si="4"/>
        <v>10136719630</v>
      </c>
      <c r="F53" s="56">
        <f t="shared" si="4"/>
        <v>10138684975</v>
      </c>
      <c r="G53" s="56">
        <f t="shared" si="4"/>
        <v>2080413892</v>
      </c>
      <c r="H53" s="56">
        <f t="shared" si="4"/>
        <v>-2698690091</v>
      </c>
      <c r="I53" s="56">
        <f t="shared" si="4"/>
        <v>5626060207</v>
      </c>
      <c r="J53" s="56">
        <f t="shared" si="4"/>
        <v>5007784008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5007784008</v>
      </c>
      <c r="X53" s="56">
        <f t="shared" si="4"/>
        <v>505468492</v>
      </c>
      <c r="Y53" s="56">
        <f t="shared" si="4"/>
        <v>4502315516</v>
      </c>
      <c r="Z53" s="57">
        <f>+IF(X53&lt;&gt;0,+(Y53/X53)*100,0)</f>
        <v>890.72129860865789</v>
      </c>
      <c r="AA53" s="54">
        <f>+AA51-AA52</f>
        <v>10138684975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-5203458797</v>
      </c>
      <c r="D56" s="48">
        <f>SUM(D53:D55)</f>
        <v>0</v>
      </c>
      <c r="E56" s="49">
        <f t="shared" si="5"/>
        <v>10136719630</v>
      </c>
      <c r="F56" s="50">
        <f t="shared" si="5"/>
        <v>10138684975</v>
      </c>
      <c r="G56" s="50">
        <f t="shared" si="5"/>
        <v>2080413892</v>
      </c>
      <c r="H56" s="50">
        <f t="shared" si="5"/>
        <v>-2698690091</v>
      </c>
      <c r="I56" s="50">
        <f t="shared" si="5"/>
        <v>5626060207</v>
      </c>
      <c r="J56" s="50">
        <f t="shared" si="5"/>
        <v>5007784008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5007784008</v>
      </c>
      <c r="X56" s="50">
        <f t="shared" si="5"/>
        <v>505468492</v>
      </c>
      <c r="Y56" s="50">
        <f t="shared" si="5"/>
        <v>4502315516</v>
      </c>
      <c r="Z56" s="51">
        <f>+IF(X56&lt;&gt;0,+(Y56/X56)*100,0)</f>
        <v>890.72129860865789</v>
      </c>
      <c r="AA56" s="48">
        <f>SUM(AA53:AA55)</f>
        <v>10138684975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>
        <v>-189035</v>
      </c>
      <c r="D58" s="44"/>
      <c r="E58" s="52"/>
      <c r="F58" s="45"/>
      <c r="G58" s="22">
        <v>15190</v>
      </c>
      <c r="H58" s="22">
        <v>22218</v>
      </c>
      <c r="I58" s="26">
        <v>4784</v>
      </c>
      <c r="J58" s="22">
        <v>42192</v>
      </c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>
        <v>42192</v>
      </c>
      <c r="X58" s="22"/>
      <c r="Y58" s="22">
        <v>42192</v>
      </c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-5203647832</v>
      </c>
      <c r="D59" s="65">
        <f>SUM(D56:D58)</f>
        <v>0</v>
      </c>
      <c r="E59" s="66">
        <f t="shared" si="6"/>
        <v>10136719630</v>
      </c>
      <c r="F59" s="67">
        <f t="shared" si="6"/>
        <v>10138684975</v>
      </c>
      <c r="G59" s="67">
        <f t="shared" si="6"/>
        <v>2080429082</v>
      </c>
      <c r="H59" s="67">
        <f t="shared" si="6"/>
        <v>-2698667873</v>
      </c>
      <c r="I59" s="67">
        <f t="shared" si="6"/>
        <v>5626064991</v>
      </c>
      <c r="J59" s="67">
        <f t="shared" si="6"/>
        <v>5007826200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5007826200</v>
      </c>
      <c r="X59" s="67">
        <f t="shared" si="6"/>
        <v>505468492</v>
      </c>
      <c r="Y59" s="67">
        <f t="shared" si="6"/>
        <v>4502357708</v>
      </c>
      <c r="Z59" s="68">
        <f>+IF(X59&lt;&gt;0,+(Y59/X59)*100,0)</f>
        <v>890.72964571647333</v>
      </c>
      <c r="AA59" s="65">
        <f>SUM(AA56:AA58)</f>
        <v>10138684975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E918E46-B39D-4A11-ADA9-66D95A6037A2}"/>
</file>

<file path=customXml/itemProps2.xml><?xml version="1.0" encoding="utf-8"?>
<ds:datastoreItem xmlns:ds="http://schemas.openxmlformats.org/officeDocument/2006/customXml" ds:itemID="{D71FF76A-AB44-450C-8CFA-164CCA83A866}"/>
</file>

<file path=customXml/itemProps3.xml><?xml version="1.0" encoding="utf-8"?>
<ds:datastoreItem xmlns:ds="http://schemas.openxmlformats.org/officeDocument/2006/customXml" ds:itemID="{C8906E1A-D669-4E88-B28A-20E081C864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2023-10-20T12:51:08Z</dcterms:created>
  <dcterms:modified xsi:type="dcterms:W3CDTF">2023-10-20T12:55:35Z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